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21570" windowHeight="102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421+557прРИМ'!$42:$42</definedName>
    <definedName name="_xlnm.Print_Area" localSheetId="0">'Смета по ФСНБ 421+557прРИМ'!$A$1:$L$2747</definedName>
  </definedNames>
  <calcPr calcId="162913" iterate="1"/>
</workbook>
</file>

<file path=xl/calcChain.xml><?xml version="1.0" encoding="utf-8"?>
<calcChain xmlns="http://schemas.openxmlformats.org/spreadsheetml/2006/main">
  <c r="A25" i="7" l="1"/>
  <c r="H2742" i="7"/>
  <c r="C2742" i="7"/>
  <c r="L2739" i="7"/>
  <c r="C2739" i="7"/>
  <c r="L2738" i="7"/>
  <c r="C2738" i="7"/>
  <c r="L2737" i="7"/>
  <c r="C2737" i="7"/>
  <c r="L2736" i="7"/>
  <c r="C2736" i="7"/>
  <c r="L2735" i="7"/>
  <c r="C2735" i="7"/>
  <c r="L2734" i="7"/>
  <c r="C2734" i="7"/>
  <c r="L2733" i="7"/>
  <c r="C2733" i="7"/>
  <c r="G2731" i="7"/>
  <c r="G2730" i="7"/>
  <c r="L2729" i="7"/>
  <c r="L2728" i="7"/>
  <c r="L2725" i="7"/>
  <c r="L2724" i="7"/>
  <c r="L2722" i="7" s="1"/>
  <c r="L2717" i="7"/>
  <c r="L2713" i="7"/>
  <c r="L2701" i="7"/>
  <c r="L2700" i="7"/>
  <c r="L2699" i="7"/>
  <c r="L2698" i="7"/>
  <c r="L2697" i="7"/>
  <c r="L2696" i="7"/>
  <c r="L2693" i="7"/>
  <c r="L2688" i="7" s="1"/>
  <c r="L2692" i="7"/>
  <c r="L2690" i="7"/>
  <c r="L2687" i="7"/>
  <c r="L2682" i="7"/>
  <c r="L2677" i="7"/>
  <c r="L2676" i="7"/>
  <c r="L2674" i="7" s="1"/>
  <c r="L2669" i="7"/>
  <c r="L2668" i="7"/>
  <c r="L2664" i="7"/>
  <c r="L2648" i="7"/>
  <c r="L2644" i="7"/>
  <c r="G2629" i="7"/>
  <c r="G2628" i="7"/>
  <c r="L2627" i="7"/>
  <c r="L2626" i="7"/>
  <c r="L2623" i="7"/>
  <c r="L2621" i="7"/>
  <c r="L2620" i="7"/>
  <c r="L2614" i="7"/>
  <c r="L2613" i="7"/>
  <c r="L2609" i="7"/>
  <c r="AW2599" i="7"/>
  <c r="L2612" i="7" s="1"/>
  <c r="AR2599" i="7"/>
  <c r="BA2599" i="7"/>
  <c r="L2617" i="7" s="1"/>
  <c r="AZ2599" i="7"/>
  <c r="L2616" i="7" s="1"/>
  <c r="AE2599" i="7"/>
  <c r="AD2599" i="7"/>
  <c r="L2597" i="7"/>
  <c r="AT2599" i="7" s="1"/>
  <c r="L2608" i="7" s="1"/>
  <c r="J2597" i="7"/>
  <c r="G2597" i="7"/>
  <c r="E2597" i="7"/>
  <c r="L2596" i="7"/>
  <c r="AN2599" i="7" s="1"/>
  <c r="I2596" i="7"/>
  <c r="H2596" i="7"/>
  <c r="J2596" i="7" s="1"/>
  <c r="E2596" i="7"/>
  <c r="G2596" i="7"/>
  <c r="D2596" i="7"/>
  <c r="B2596" i="7"/>
  <c r="G2592" i="7"/>
  <c r="G2591" i="7"/>
  <c r="L2590" i="7"/>
  <c r="L2589" i="7"/>
  <c r="L2586" i="7"/>
  <c r="L2584" i="7"/>
  <c r="L2583" i="7"/>
  <c r="L2577" i="7"/>
  <c r="L2576" i="7"/>
  <c r="L2572" i="7"/>
  <c r="AT2562" i="7"/>
  <c r="L2571" i="7" s="1"/>
  <c r="AR2562" i="7"/>
  <c r="AO2562" i="7"/>
  <c r="L2569" i="7" s="1"/>
  <c r="BA2562" i="7"/>
  <c r="L2580" i="7" s="1"/>
  <c r="AZ2562" i="7"/>
  <c r="L2579" i="7" s="1"/>
  <c r="AE2562" i="7"/>
  <c r="AD2562" i="7"/>
  <c r="L2561" i="7"/>
  <c r="AW2562" i="7" s="1"/>
  <c r="L2575" i="7" s="1"/>
  <c r="H2561" i="7"/>
  <c r="E2561" i="7"/>
  <c r="G2561" i="7"/>
  <c r="D2561" i="7"/>
  <c r="C2561" i="7"/>
  <c r="B2561" i="7"/>
  <c r="G2557" i="7"/>
  <c r="G2556" i="7"/>
  <c r="L2555" i="7"/>
  <c r="L2554" i="7"/>
  <c r="L2551" i="7"/>
  <c r="L2549" i="7"/>
  <c r="L2548" i="7"/>
  <c r="L2542" i="7"/>
  <c r="L2541" i="7"/>
  <c r="L2537" i="7"/>
  <c r="L2534" i="7"/>
  <c r="AT2527" i="7"/>
  <c r="AR2527" i="7"/>
  <c r="AO2527" i="7"/>
  <c r="BA2527" i="7"/>
  <c r="AZ2527" i="7"/>
  <c r="AE2527" i="7"/>
  <c r="AD2527" i="7"/>
  <c r="L2526" i="7"/>
  <c r="AN2527" i="7" s="1"/>
  <c r="H2526" i="7"/>
  <c r="E2526" i="7"/>
  <c r="G2526" i="7"/>
  <c r="D2526" i="7"/>
  <c r="C2526" i="7"/>
  <c r="B2526" i="7"/>
  <c r="AW2525" i="7"/>
  <c r="AT2525" i="7"/>
  <c r="L2536" i="7" s="1"/>
  <c r="AR2525" i="7"/>
  <c r="AO2525" i="7"/>
  <c r="BA2525" i="7"/>
  <c r="AZ2525" i="7"/>
  <c r="AE2525" i="7"/>
  <c r="AD2525" i="7"/>
  <c r="L2524" i="7"/>
  <c r="AN2525" i="7" s="1"/>
  <c r="H2524" i="7"/>
  <c r="E2524" i="7"/>
  <c r="G2524" i="7"/>
  <c r="D2524" i="7"/>
  <c r="C2524" i="7"/>
  <c r="B2524" i="7"/>
  <c r="G2520" i="7"/>
  <c r="G2519" i="7"/>
  <c r="L2518" i="7"/>
  <c r="L2517" i="7"/>
  <c r="L2514" i="7"/>
  <c r="L2512" i="7"/>
  <c r="L2511" i="7"/>
  <c r="L2505" i="7"/>
  <c r="L2504" i="7"/>
  <c r="L2500" i="7"/>
  <c r="AW2490" i="7"/>
  <c r="AT2490" i="7"/>
  <c r="AO2490" i="7"/>
  <c r="BA2490" i="7"/>
  <c r="L2489" i="7" s="1"/>
  <c r="AZ2490" i="7"/>
  <c r="L2488" i="7" s="1"/>
  <c r="AE2490" i="7"/>
  <c r="AD2490" i="7"/>
  <c r="G2489" i="7"/>
  <c r="E2489" i="7"/>
  <c r="G2488" i="7"/>
  <c r="E2488" i="7"/>
  <c r="L2485" i="7"/>
  <c r="L2484" i="7" s="1"/>
  <c r="J2485" i="7"/>
  <c r="K2485" i="7"/>
  <c r="G2485" i="7"/>
  <c r="F2485" i="7"/>
  <c r="G2484" i="7"/>
  <c r="C2483" i="7"/>
  <c r="C2482" i="7"/>
  <c r="B2482" i="7"/>
  <c r="E2481" i="7"/>
  <c r="G2481" i="7"/>
  <c r="D2481" i="7"/>
  <c r="L2479" i="7"/>
  <c r="AW2480" i="7"/>
  <c r="AT2480" i="7"/>
  <c r="AO2480" i="7"/>
  <c r="BA2480" i="7"/>
  <c r="AZ2480" i="7"/>
  <c r="L2478" i="7" s="1"/>
  <c r="AE2480" i="7"/>
  <c r="AD2480" i="7"/>
  <c r="G2479" i="7"/>
  <c r="E2479" i="7"/>
  <c r="G2478" i="7"/>
  <c r="E2478" i="7"/>
  <c r="L2475" i="7"/>
  <c r="L2474" i="7" s="1"/>
  <c r="J2475" i="7"/>
  <c r="G2475" i="7"/>
  <c r="F2475" i="7"/>
  <c r="G2474" i="7"/>
  <c r="C2473" i="7"/>
  <c r="C2472" i="7"/>
  <c r="B2472" i="7"/>
  <c r="E2471" i="7"/>
  <c r="G2471" i="7"/>
  <c r="D2471" i="7"/>
  <c r="AT2470" i="7"/>
  <c r="AR2470" i="7"/>
  <c r="AO2470" i="7"/>
  <c r="BA2470" i="7"/>
  <c r="AZ2470" i="7"/>
  <c r="AE2470" i="7"/>
  <c r="AD2470" i="7"/>
  <c r="L2469" i="7"/>
  <c r="K2470" i="7" s="1"/>
  <c r="I2469" i="7"/>
  <c r="H2469" i="7"/>
  <c r="E2469" i="7"/>
  <c r="G2469" i="7"/>
  <c r="D2469" i="7"/>
  <c r="C2469" i="7"/>
  <c r="B2469" i="7"/>
  <c r="AT2468" i="7"/>
  <c r="AR2468" i="7"/>
  <c r="AO2468" i="7"/>
  <c r="BA2468" i="7"/>
  <c r="AZ2468" i="7"/>
  <c r="AE2468" i="7"/>
  <c r="AD2468" i="7"/>
  <c r="L2467" i="7"/>
  <c r="AN2468" i="7" s="1"/>
  <c r="I2467" i="7"/>
  <c r="H2467" i="7"/>
  <c r="E2467" i="7"/>
  <c r="G2467" i="7"/>
  <c r="D2467" i="7"/>
  <c r="C2467" i="7"/>
  <c r="B2467" i="7"/>
  <c r="AW2466" i="7"/>
  <c r="AT2466" i="7"/>
  <c r="AR2466" i="7"/>
  <c r="AO2466" i="7"/>
  <c r="BA2466" i="7"/>
  <c r="AZ2466" i="7"/>
  <c r="AE2466" i="7"/>
  <c r="AD2466" i="7"/>
  <c r="L2465" i="7"/>
  <c r="K2465" i="7"/>
  <c r="H2465" i="7"/>
  <c r="E2465" i="7"/>
  <c r="G2465" i="7"/>
  <c r="D2465" i="7"/>
  <c r="B2465" i="7"/>
  <c r="BA2464" i="7"/>
  <c r="L2463" i="7" s="1"/>
  <c r="AZ2464" i="7"/>
  <c r="L2462" i="7" s="1"/>
  <c r="AE2464" i="7"/>
  <c r="AD2464" i="7"/>
  <c r="G2463" i="7"/>
  <c r="E2463" i="7"/>
  <c r="G2462" i="7"/>
  <c r="E2462" i="7"/>
  <c r="G2459" i="7"/>
  <c r="E2459" i="7"/>
  <c r="D2459" i="7"/>
  <c r="C2459" i="7"/>
  <c r="B2459" i="7"/>
  <c r="L2458" i="7"/>
  <c r="L2457" i="7" s="1"/>
  <c r="AW2464" i="7" s="1"/>
  <c r="I2458" i="7"/>
  <c r="H2458" i="7"/>
  <c r="G2458" i="7"/>
  <c r="G2453" i="7"/>
  <c r="L2456" i="7"/>
  <c r="J2456" i="7"/>
  <c r="G2456" i="7"/>
  <c r="F2456" i="7"/>
  <c r="L2455" i="7"/>
  <c r="L2453" i="7" s="1"/>
  <c r="J2455" i="7"/>
  <c r="G2455" i="7"/>
  <c r="F2455" i="7"/>
  <c r="E2455" i="7"/>
  <c r="L2454" i="7"/>
  <c r="J2454" i="7"/>
  <c r="G2454" i="7"/>
  <c r="F2454" i="7"/>
  <c r="L2451" i="7"/>
  <c r="L2450" i="7" s="1"/>
  <c r="J2451" i="7"/>
  <c r="K2451" i="7"/>
  <c r="G2451" i="7"/>
  <c r="G2450" i="7"/>
  <c r="C2449" i="7"/>
  <c r="C2448" i="7"/>
  <c r="B2448" i="7"/>
  <c r="E2447" i="7"/>
  <c r="G2447" i="7"/>
  <c r="D2447" i="7"/>
  <c r="AT2446" i="7"/>
  <c r="AR2446" i="7"/>
  <c r="AO2446" i="7"/>
  <c r="BA2446" i="7"/>
  <c r="AZ2446" i="7"/>
  <c r="AE2446" i="7"/>
  <c r="AD2446" i="7"/>
  <c r="L2445" i="7"/>
  <c r="AW2446" i="7" s="1"/>
  <c r="I2445" i="7"/>
  <c r="H2445" i="7"/>
  <c r="E2445" i="7"/>
  <c r="G2445" i="7"/>
  <c r="D2445" i="7"/>
  <c r="C2445" i="7"/>
  <c r="B2445" i="7"/>
  <c r="AT2444" i="7"/>
  <c r="AR2444" i="7"/>
  <c r="AO2444" i="7"/>
  <c r="BA2444" i="7"/>
  <c r="AZ2444" i="7"/>
  <c r="AE2444" i="7"/>
  <c r="AD2444" i="7"/>
  <c r="L2443" i="7"/>
  <c r="I2443" i="7"/>
  <c r="H2443" i="7"/>
  <c r="J2443" i="7" s="1"/>
  <c r="E2443" i="7"/>
  <c r="G2443" i="7"/>
  <c r="D2443" i="7"/>
  <c r="C2443" i="7"/>
  <c r="B2443" i="7"/>
  <c r="AT2442" i="7"/>
  <c r="AR2442" i="7"/>
  <c r="AO2442" i="7"/>
  <c r="BA2442" i="7"/>
  <c r="AZ2442" i="7"/>
  <c r="AE2442" i="7"/>
  <c r="AD2442" i="7"/>
  <c r="K2442" i="7"/>
  <c r="I2442" i="7" s="1"/>
  <c r="L2441" i="7"/>
  <c r="AW2442" i="7" s="1"/>
  <c r="K2441" i="7"/>
  <c r="H2441" i="7"/>
  <c r="E2441" i="7"/>
  <c r="G2441" i="7"/>
  <c r="D2441" i="7"/>
  <c r="B2441" i="7"/>
  <c r="BA2440" i="7"/>
  <c r="L2439" i="7" s="1"/>
  <c r="AZ2440" i="7"/>
  <c r="L2438" i="7" s="1"/>
  <c r="AE2440" i="7"/>
  <c r="AD2440" i="7"/>
  <c r="G2439" i="7"/>
  <c r="E2439" i="7"/>
  <c r="G2438" i="7"/>
  <c r="E2438" i="7"/>
  <c r="G2435" i="7"/>
  <c r="E2435" i="7"/>
  <c r="D2435" i="7"/>
  <c r="C2435" i="7"/>
  <c r="B2435" i="7"/>
  <c r="L2434" i="7"/>
  <c r="L2433" i="7" s="1"/>
  <c r="AW2440" i="7" s="1"/>
  <c r="I2434" i="7"/>
  <c r="H2434" i="7"/>
  <c r="J2434" i="7" s="1"/>
  <c r="G2434" i="7"/>
  <c r="G2429" i="7"/>
  <c r="L2432" i="7"/>
  <c r="J2432" i="7"/>
  <c r="G2432" i="7"/>
  <c r="L2431" i="7"/>
  <c r="L2429" i="7" s="1"/>
  <c r="J2431" i="7"/>
  <c r="G2431" i="7"/>
  <c r="E2431" i="7"/>
  <c r="L2430" i="7"/>
  <c r="J2430" i="7"/>
  <c r="G2430" i="7"/>
  <c r="L2427" i="7"/>
  <c r="L2426" i="7" s="1"/>
  <c r="J2427" i="7"/>
  <c r="G2427" i="7"/>
  <c r="G2426" i="7"/>
  <c r="C2425" i="7"/>
  <c r="E2424" i="7"/>
  <c r="G2424" i="7"/>
  <c r="D2424" i="7"/>
  <c r="C2424" i="7"/>
  <c r="AT2423" i="7"/>
  <c r="AR2423" i="7"/>
  <c r="AO2423" i="7"/>
  <c r="BA2423" i="7"/>
  <c r="AZ2423" i="7"/>
  <c r="AE2423" i="7"/>
  <c r="AD2423" i="7"/>
  <c r="L2422" i="7"/>
  <c r="AW2423" i="7" s="1"/>
  <c r="J2422" i="7"/>
  <c r="I2422" i="7"/>
  <c r="H2422" i="7"/>
  <c r="E2422" i="7"/>
  <c r="G2422" i="7"/>
  <c r="D2422" i="7"/>
  <c r="C2422" i="7"/>
  <c r="B2422" i="7"/>
  <c r="BA2421" i="7"/>
  <c r="L2420" i="7" s="1"/>
  <c r="AZ2421" i="7"/>
  <c r="L2419" i="7" s="1"/>
  <c r="AE2421" i="7"/>
  <c r="AD2421" i="7"/>
  <c r="G2420" i="7"/>
  <c r="E2420" i="7"/>
  <c r="G2419" i="7"/>
  <c r="E2419" i="7"/>
  <c r="L2416" i="7"/>
  <c r="L2414" i="7" s="1"/>
  <c r="AW2421" i="7" s="1"/>
  <c r="J2416" i="7"/>
  <c r="G2416" i="7"/>
  <c r="L2415" i="7"/>
  <c r="I2415" i="7"/>
  <c r="H2415" i="7"/>
  <c r="G2415" i="7"/>
  <c r="L2412" i="7"/>
  <c r="G2412" i="7"/>
  <c r="L2413" i="7"/>
  <c r="J2413" i="7"/>
  <c r="G2413" i="7"/>
  <c r="F2413" i="7"/>
  <c r="L2410" i="7"/>
  <c r="L2409" i="7" s="1"/>
  <c r="J2410" i="7"/>
  <c r="K2410" i="7"/>
  <c r="G2410" i="7"/>
  <c r="G2409" i="7"/>
  <c r="C2408" i="7"/>
  <c r="B2408" i="7"/>
  <c r="E2407" i="7"/>
  <c r="G2407" i="7"/>
  <c r="D2407" i="7"/>
  <c r="AT2406" i="7"/>
  <c r="AR2406" i="7"/>
  <c r="AO2406" i="7"/>
  <c r="BA2406" i="7"/>
  <c r="AZ2406" i="7"/>
  <c r="AE2406" i="7"/>
  <c r="AD2406" i="7"/>
  <c r="L2405" i="7"/>
  <c r="AN2406" i="7" s="1"/>
  <c r="I2405" i="7"/>
  <c r="H2405" i="7"/>
  <c r="J2405" i="7" s="1"/>
  <c r="E2405" i="7"/>
  <c r="G2405" i="7"/>
  <c r="D2405" i="7"/>
  <c r="C2405" i="7"/>
  <c r="B2405" i="7"/>
  <c r="BA2404" i="7"/>
  <c r="L2403" i="7" s="1"/>
  <c r="AZ2404" i="7"/>
  <c r="L2402" i="7" s="1"/>
  <c r="AE2404" i="7"/>
  <c r="AD2404" i="7"/>
  <c r="G2403" i="7"/>
  <c r="E2403" i="7"/>
  <c r="G2402" i="7"/>
  <c r="E2402" i="7"/>
  <c r="L2399" i="7"/>
  <c r="J2399" i="7"/>
  <c r="G2399" i="7"/>
  <c r="L2398" i="7"/>
  <c r="I2398" i="7"/>
  <c r="H2398" i="7"/>
  <c r="G2398" i="7"/>
  <c r="L2395" i="7"/>
  <c r="G2395" i="7"/>
  <c r="L2396" i="7"/>
  <c r="J2396" i="7"/>
  <c r="G2396" i="7"/>
  <c r="L2393" i="7"/>
  <c r="L2392" i="7" s="1"/>
  <c r="AR2404" i="7" s="1"/>
  <c r="J2393" i="7"/>
  <c r="G2393" i="7"/>
  <c r="G2392" i="7"/>
  <c r="E2391" i="7"/>
  <c r="G2391" i="7"/>
  <c r="D2391" i="7"/>
  <c r="C2391" i="7"/>
  <c r="L2389" i="7"/>
  <c r="AW2390" i="7"/>
  <c r="AT2390" i="7"/>
  <c r="AO2390" i="7"/>
  <c r="BA2390" i="7"/>
  <c r="AZ2390" i="7"/>
  <c r="AE2390" i="7"/>
  <c r="AD2390" i="7"/>
  <c r="G2389" i="7"/>
  <c r="E2389" i="7"/>
  <c r="G2388" i="7"/>
  <c r="E2388" i="7"/>
  <c r="L2385" i="7"/>
  <c r="L2384" i="7" s="1"/>
  <c r="L2386" i="7" s="1"/>
  <c r="J2385" i="7"/>
  <c r="K2385" i="7"/>
  <c r="G2385" i="7"/>
  <c r="F2385" i="7"/>
  <c r="G2384" i="7"/>
  <c r="C2383" i="7"/>
  <c r="C2382" i="7"/>
  <c r="B2382" i="7"/>
  <c r="E2381" i="7"/>
  <c r="G2381" i="7"/>
  <c r="D2381" i="7"/>
  <c r="L2379" i="7"/>
  <c r="AW2380" i="7"/>
  <c r="AT2380" i="7"/>
  <c r="AO2380" i="7"/>
  <c r="BA2380" i="7"/>
  <c r="AZ2380" i="7"/>
  <c r="L2378" i="7" s="1"/>
  <c r="AE2380" i="7"/>
  <c r="AD2380" i="7"/>
  <c r="G2379" i="7"/>
  <c r="E2379" i="7"/>
  <c r="G2378" i="7"/>
  <c r="E2378" i="7"/>
  <c r="L2375" i="7"/>
  <c r="L2374" i="7" s="1"/>
  <c r="L2376" i="7" s="1"/>
  <c r="J2375" i="7"/>
  <c r="G2375" i="7"/>
  <c r="F2375" i="7"/>
  <c r="G2374" i="7"/>
  <c r="C2373" i="7"/>
  <c r="C2372" i="7"/>
  <c r="B2372" i="7"/>
  <c r="E2371" i="7"/>
  <c r="G2371" i="7"/>
  <c r="D2371" i="7"/>
  <c r="G2367" i="7"/>
  <c r="G2366" i="7"/>
  <c r="L2365" i="7"/>
  <c r="L2364" i="7"/>
  <c r="L2361" i="7"/>
  <c r="L2359" i="7"/>
  <c r="L2358" i="7"/>
  <c r="L2352" i="7"/>
  <c r="L2351" i="7"/>
  <c r="L2347" i="7"/>
  <c r="AT2337" i="7"/>
  <c r="AR2337" i="7"/>
  <c r="AO2337" i="7"/>
  <c r="BA2337" i="7"/>
  <c r="AZ2337" i="7"/>
  <c r="AE2337" i="7"/>
  <c r="AD2337" i="7"/>
  <c r="C2336" i="7"/>
  <c r="B2336" i="7"/>
  <c r="L2335" i="7"/>
  <c r="K2335" i="7"/>
  <c r="H2335" i="7"/>
  <c r="E2335" i="7"/>
  <c r="G2335" i="7"/>
  <c r="D2335" i="7"/>
  <c r="B2335" i="7"/>
  <c r="BA2334" i="7"/>
  <c r="L2333" i="7" s="1"/>
  <c r="AZ2334" i="7"/>
  <c r="L2332" i="7" s="1"/>
  <c r="AE2334" i="7"/>
  <c r="AD2334" i="7"/>
  <c r="G2333" i="7"/>
  <c r="E2333" i="7"/>
  <c r="G2332" i="7"/>
  <c r="E2332" i="7"/>
  <c r="L2329" i="7"/>
  <c r="I2329" i="7"/>
  <c r="H2329" i="7"/>
  <c r="G2329" i="7"/>
  <c r="L2328" i="7"/>
  <c r="I2328" i="7"/>
  <c r="H2328" i="7"/>
  <c r="G2328" i="7"/>
  <c r="L2327" i="7"/>
  <c r="I2327" i="7"/>
  <c r="H2327" i="7"/>
  <c r="G2327" i="7"/>
  <c r="L2320" i="7"/>
  <c r="AT2334" i="7" s="1"/>
  <c r="G2320" i="7"/>
  <c r="L2325" i="7"/>
  <c r="J2325" i="7"/>
  <c r="G2325" i="7"/>
  <c r="F2325" i="7"/>
  <c r="L2324" i="7"/>
  <c r="J2324" i="7"/>
  <c r="G2324" i="7"/>
  <c r="F2324" i="7"/>
  <c r="E2324" i="7"/>
  <c r="L2323" i="7"/>
  <c r="J2323" i="7"/>
  <c r="G2323" i="7"/>
  <c r="F2323" i="7"/>
  <c r="L2322" i="7"/>
  <c r="J2322" i="7"/>
  <c r="G2322" i="7"/>
  <c r="F2322" i="7"/>
  <c r="E2322" i="7"/>
  <c r="L2321" i="7"/>
  <c r="J2321" i="7"/>
  <c r="G2321" i="7"/>
  <c r="F2321" i="7"/>
  <c r="L2318" i="7"/>
  <c r="L2317" i="7" s="1"/>
  <c r="AR2334" i="7" s="1"/>
  <c r="L2331" i="7" s="1"/>
  <c r="J2318" i="7"/>
  <c r="K2318" i="7"/>
  <c r="G2318" i="7"/>
  <c r="F2318" i="7"/>
  <c r="G2317" i="7"/>
  <c r="C2316" i="7"/>
  <c r="C2315" i="7"/>
  <c r="B2315" i="7"/>
  <c r="E2314" i="7"/>
  <c r="G2314" i="7"/>
  <c r="D2314" i="7"/>
  <c r="AT2313" i="7"/>
  <c r="AR2313" i="7"/>
  <c r="AO2313" i="7"/>
  <c r="BA2313" i="7"/>
  <c r="AZ2313" i="7"/>
  <c r="AE2313" i="7"/>
  <c r="AD2313" i="7"/>
  <c r="C2312" i="7"/>
  <c r="B2312" i="7"/>
  <c r="L2311" i="7"/>
  <c r="AN2313" i="7" s="1"/>
  <c r="K2311" i="7"/>
  <c r="H2311" i="7"/>
  <c r="E2311" i="7"/>
  <c r="G2311" i="7"/>
  <c r="D2311" i="7"/>
  <c r="B2311" i="7"/>
  <c r="BA2310" i="7"/>
  <c r="L2309" i="7" s="1"/>
  <c r="AZ2310" i="7"/>
  <c r="L2308" i="7" s="1"/>
  <c r="AE2310" i="7"/>
  <c r="AD2310" i="7"/>
  <c r="G2309" i="7"/>
  <c r="E2309" i="7"/>
  <c r="G2308" i="7"/>
  <c r="E2308" i="7"/>
  <c r="L2305" i="7"/>
  <c r="I2305" i="7"/>
  <c r="H2305" i="7"/>
  <c r="J2305" i="7" s="1"/>
  <c r="G2305" i="7"/>
  <c r="L2304" i="7"/>
  <c r="I2304" i="7"/>
  <c r="J2304" i="7" s="1"/>
  <c r="H2304" i="7"/>
  <c r="G2304" i="7"/>
  <c r="L2303" i="7"/>
  <c r="I2303" i="7"/>
  <c r="H2303" i="7"/>
  <c r="J2303" i="7" s="1"/>
  <c r="G2303" i="7"/>
  <c r="G2296" i="7"/>
  <c r="L2301" i="7"/>
  <c r="J2301" i="7"/>
  <c r="G2301" i="7"/>
  <c r="F2301" i="7"/>
  <c r="L2300" i="7"/>
  <c r="J2300" i="7"/>
  <c r="G2300" i="7"/>
  <c r="F2300" i="7"/>
  <c r="E2300" i="7"/>
  <c r="L2299" i="7"/>
  <c r="J2299" i="7"/>
  <c r="G2299" i="7"/>
  <c r="F2299" i="7"/>
  <c r="L2298" i="7"/>
  <c r="J2298" i="7"/>
  <c r="G2298" i="7"/>
  <c r="F2298" i="7"/>
  <c r="E2298" i="7"/>
  <c r="L2297" i="7"/>
  <c r="J2297" i="7"/>
  <c r="G2297" i="7"/>
  <c r="F2297" i="7"/>
  <c r="L2294" i="7"/>
  <c r="L2293" i="7" s="1"/>
  <c r="J2294" i="7"/>
  <c r="G2294" i="7"/>
  <c r="F2294" i="7"/>
  <c r="G2293" i="7"/>
  <c r="C2292" i="7"/>
  <c r="C2291" i="7"/>
  <c r="B2291" i="7"/>
  <c r="E2290" i="7"/>
  <c r="G2290" i="7"/>
  <c r="D2290" i="7"/>
  <c r="L2287" i="7"/>
  <c r="AW2289" i="7"/>
  <c r="AT2289" i="7"/>
  <c r="AO2289" i="7"/>
  <c r="BA2289" i="7"/>
  <c r="L2288" i="7" s="1"/>
  <c r="AZ2289" i="7"/>
  <c r="AE2289" i="7"/>
  <c r="AD2289" i="7"/>
  <c r="G2288" i="7"/>
  <c r="E2288" i="7"/>
  <c r="G2287" i="7"/>
  <c r="E2287" i="7"/>
  <c r="L2284" i="7"/>
  <c r="L2283" i="7" s="1"/>
  <c r="J2284" i="7"/>
  <c r="G2284" i="7"/>
  <c r="F2284" i="7"/>
  <c r="G2283" i="7"/>
  <c r="C2282" i="7"/>
  <c r="C2281" i="7"/>
  <c r="B2281" i="7"/>
  <c r="E2280" i="7"/>
  <c r="G2280" i="7"/>
  <c r="D2280" i="7"/>
  <c r="AW2279" i="7"/>
  <c r="AT2279" i="7"/>
  <c r="AO2279" i="7"/>
  <c r="BA2279" i="7"/>
  <c r="L2278" i="7" s="1"/>
  <c r="AZ2279" i="7"/>
  <c r="L2277" i="7" s="1"/>
  <c r="AE2279" i="7"/>
  <c r="AD2279" i="7"/>
  <c r="G2278" i="7"/>
  <c r="E2278" i="7"/>
  <c r="G2277" i="7"/>
  <c r="E2277" i="7"/>
  <c r="L2273" i="7"/>
  <c r="L2275" i="7" s="1"/>
  <c r="L2274" i="7"/>
  <c r="J2274" i="7"/>
  <c r="G2274" i="7"/>
  <c r="F2274" i="7"/>
  <c r="G2273" i="7"/>
  <c r="C2272" i="7"/>
  <c r="C2271" i="7"/>
  <c r="B2271" i="7"/>
  <c r="E2270" i="7"/>
  <c r="G2270" i="7"/>
  <c r="D2270" i="7"/>
  <c r="AT2269" i="7"/>
  <c r="AR2269" i="7"/>
  <c r="AO2269" i="7"/>
  <c r="BA2269" i="7"/>
  <c r="AZ2269" i="7"/>
  <c r="AE2269" i="7"/>
  <c r="AD2269" i="7"/>
  <c r="L2268" i="7"/>
  <c r="J2268" i="7"/>
  <c r="I2268" i="7"/>
  <c r="H2268" i="7"/>
  <c r="E2268" i="7"/>
  <c r="G2268" i="7"/>
  <c r="D2268" i="7"/>
  <c r="C2268" i="7"/>
  <c r="B2268" i="7"/>
  <c r="AT2267" i="7"/>
  <c r="AR2267" i="7"/>
  <c r="AO2267" i="7"/>
  <c r="AN2267" i="7"/>
  <c r="BA2267" i="7"/>
  <c r="AZ2267" i="7"/>
  <c r="AE2267" i="7"/>
  <c r="AD2267" i="7"/>
  <c r="K2267" i="7"/>
  <c r="I2267" i="7" s="1"/>
  <c r="L2266" i="7"/>
  <c r="AW2267" i="7" s="1"/>
  <c r="I2266" i="7"/>
  <c r="H2266" i="7"/>
  <c r="E2266" i="7"/>
  <c r="G2266" i="7"/>
  <c r="D2266" i="7"/>
  <c r="C2266" i="7"/>
  <c r="B2266" i="7"/>
  <c r="AT2265" i="7"/>
  <c r="AR2265" i="7"/>
  <c r="AO2265" i="7"/>
  <c r="AN2265" i="7"/>
  <c r="BA2265" i="7"/>
  <c r="AZ2265" i="7"/>
  <c r="AE2265" i="7"/>
  <c r="AD2265" i="7"/>
  <c r="L2264" i="7"/>
  <c r="AW2265" i="7" s="1"/>
  <c r="K2264" i="7"/>
  <c r="H2264" i="7"/>
  <c r="E2264" i="7"/>
  <c r="G2264" i="7"/>
  <c r="D2264" i="7"/>
  <c r="B2264" i="7"/>
  <c r="AT2263" i="7"/>
  <c r="AR2263" i="7"/>
  <c r="AO2263" i="7"/>
  <c r="BA2263" i="7"/>
  <c r="AZ2263" i="7"/>
  <c r="AE2263" i="7"/>
  <c r="AD2263" i="7"/>
  <c r="L2262" i="7"/>
  <c r="AW2263" i="7" s="1"/>
  <c r="K2262" i="7"/>
  <c r="H2262" i="7"/>
  <c r="E2262" i="7"/>
  <c r="G2262" i="7"/>
  <c r="D2262" i="7"/>
  <c r="B2262" i="7"/>
  <c r="BA2261" i="7"/>
  <c r="L2260" i="7" s="1"/>
  <c r="AZ2261" i="7"/>
  <c r="L2259" i="7" s="1"/>
  <c r="AE2261" i="7"/>
  <c r="AD2261" i="7"/>
  <c r="G2260" i="7"/>
  <c r="E2260" i="7"/>
  <c r="G2259" i="7"/>
  <c r="E2259" i="7"/>
  <c r="G2256" i="7"/>
  <c r="E2256" i="7"/>
  <c r="D2256" i="7"/>
  <c r="C2256" i="7"/>
  <c r="B2256" i="7"/>
  <c r="L2255" i="7"/>
  <c r="L2254" i="7" s="1"/>
  <c r="AW2261" i="7" s="1"/>
  <c r="I2255" i="7"/>
  <c r="H2255" i="7"/>
  <c r="J2255" i="7" s="1"/>
  <c r="G2255" i="7"/>
  <c r="G2250" i="7"/>
  <c r="L2253" i="7"/>
  <c r="J2253" i="7"/>
  <c r="G2253" i="7"/>
  <c r="F2253" i="7"/>
  <c r="L2252" i="7"/>
  <c r="L2250" i="7" s="1"/>
  <c r="AT2261" i="7" s="1"/>
  <c r="J2252" i="7"/>
  <c r="G2252" i="7"/>
  <c r="F2252" i="7"/>
  <c r="E2252" i="7"/>
  <c r="L2251" i="7"/>
  <c r="J2251" i="7"/>
  <c r="G2251" i="7"/>
  <c r="F2251" i="7"/>
  <c r="L2248" i="7"/>
  <c r="L2247" i="7" s="1"/>
  <c r="J2248" i="7"/>
  <c r="K2248" i="7"/>
  <c r="G2248" i="7"/>
  <c r="G2247" i="7"/>
  <c r="C2246" i="7"/>
  <c r="C2245" i="7"/>
  <c r="B2245" i="7"/>
  <c r="E2244" i="7"/>
  <c r="G2244" i="7"/>
  <c r="D2244" i="7"/>
  <c r="AT2243" i="7"/>
  <c r="AR2243" i="7"/>
  <c r="AO2243" i="7"/>
  <c r="BA2243" i="7"/>
  <c r="AZ2243" i="7"/>
  <c r="AE2243" i="7"/>
  <c r="AD2243" i="7"/>
  <c r="L2242" i="7"/>
  <c r="K2243" i="7" s="1"/>
  <c r="I2242" i="7"/>
  <c r="H2242" i="7"/>
  <c r="J2242" i="7" s="1"/>
  <c r="E2242" i="7"/>
  <c r="G2242" i="7"/>
  <c r="D2242" i="7"/>
  <c r="C2242" i="7"/>
  <c r="B2242" i="7"/>
  <c r="AT2241" i="7"/>
  <c r="AR2241" i="7"/>
  <c r="AO2241" i="7"/>
  <c r="BA2241" i="7"/>
  <c r="AZ2241" i="7"/>
  <c r="AE2241" i="7"/>
  <c r="AD2241" i="7"/>
  <c r="L2240" i="7"/>
  <c r="K2241" i="7" s="1"/>
  <c r="I2241" i="7" s="1"/>
  <c r="I2240" i="7"/>
  <c r="H2240" i="7"/>
  <c r="J2240" i="7" s="1"/>
  <c r="E2240" i="7"/>
  <c r="G2240" i="7"/>
  <c r="D2240" i="7"/>
  <c r="C2240" i="7"/>
  <c r="B2240" i="7"/>
  <c r="AT2239" i="7"/>
  <c r="AR2239" i="7"/>
  <c r="AO2239" i="7"/>
  <c r="BA2239" i="7"/>
  <c r="AZ2239" i="7"/>
  <c r="AE2239" i="7"/>
  <c r="AD2239" i="7"/>
  <c r="L2238" i="7"/>
  <c r="K2239" i="7" s="1"/>
  <c r="K2238" i="7"/>
  <c r="H2238" i="7"/>
  <c r="E2238" i="7"/>
  <c r="G2238" i="7"/>
  <c r="D2238" i="7"/>
  <c r="B2238" i="7"/>
  <c r="AT2237" i="7"/>
  <c r="AR2237" i="7"/>
  <c r="AO2237" i="7"/>
  <c r="BA2237" i="7"/>
  <c r="AZ2237" i="7"/>
  <c r="AE2237" i="7"/>
  <c r="AD2237" i="7"/>
  <c r="L2236" i="7"/>
  <c r="AW2237" i="7" s="1"/>
  <c r="K2236" i="7"/>
  <c r="H2236" i="7"/>
  <c r="E2236" i="7"/>
  <c r="G2236" i="7"/>
  <c r="D2236" i="7"/>
  <c r="B2236" i="7"/>
  <c r="L2233" i="7"/>
  <c r="BA2235" i="7"/>
  <c r="L2234" i="7" s="1"/>
  <c r="AZ2235" i="7"/>
  <c r="AE2235" i="7"/>
  <c r="AD2235" i="7"/>
  <c r="G2234" i="7"/>
  <c r="E2234" i="7"/>
  <c r="G2233" i="7"/>
  <c r="E2233" i="7"/>
  <c r="G2230" i="7"/>
  <c r="E2230" i="7"/>
  <c r="D2230" i="7"/>
  <c r="C2230" i="7"/>
  <c r="B2230" i="7"/>
  <c r="L2229" i="7"/>
  <c r="L2228" i="7" s="1"/>
  <c r="AW2235" i="7" s="1"/>
  <c r="I2229" i="7"/>
  <c r="H2229" i="7"/>
  <c r="G2229" i="7"/>
  <c r="G2224" i="7"/>
  <c r="L2227" i="7"/>
  <c r="J2227" i="7"/>
  <c r="G2227" i="7"/>
  <c r="L2226" i="7"/>
  <c r="L2224" i="7" s="1"/>
  <c r="J2226" i="7"/>
  <c r="G2226" i="7"/>
  <c r="E2226" i="7"/>
  <c r="L2225" i="7"/>
  <c r="J2225" i="7"/>
  <c r="G2225" i="7"/>
  <c r="L2222" i="7"/>
  <c r="L2221" i="7" s="1"/>
  <c r="AR2235" i="7" s="1"/>
  <c r="J2222" i="7"/>
  <c r="G2222" i="7"/>
  <c r="G2221" i="7"/>
  <c r="C2220" i="7"/>
  <c r="E2219" i="7"/>
  <c r="G2219" i="7"/>
  <c r="D2219" i="7"/>
  <c r="C2219" i="7"/>
  <c r="AT2218" i="7"/>
  <c r="AR2218" i="7"/>
  <c r="AO2218" i="7"/>
  <c r="BA2218" i="7"/>
  <c r="AZ2218" i="7"/>
  <c r="AE2218" i="7"/>
  <c r="AD2218" i="7"/>
  <c r="L2217" i="7"/>
  <c r="AN2218" i="7" s="1"/>
  <c r="I2217" i="7"/>
  <c r="H2217" i="7"/>
  <c r="E2217" i="7"/>
  <c r="G2217" i="7"/>
  <c r="D2217" i="7"/>
  <c r="C2217" i="7"/>
  <c r="B2217" i="7"/>
  <c r="BA2216" i="7"/>
  <c r="L2215" i="7" s="1"/>
  <c r="AZ2216" i="7"/>
  <c r="L2214" i="7" s="1"/>
  <c r="AE2216" i="7"/>
  <c r="AD2216" i="7"/>
  <c r="G2215" i="7"/>
  <c r="E2215" i="7"/>
  <c r="G2214" i="7"/>
  <c r="E2214" i="7"/>
  <c r="L2211" i="7"/>
  <c r="J2211" i="7"/>
  <c r="G2211" i="7"/>
  <c r="L2210" i="7"/>
  <c r="I2210" i="7"/>
  <c r="H2210" i="7"/>
  <c r="J2210" i="7" s="1"/>
  <c r="G2210" i="7"/>
  <c r="L2207" i="7"/>
  <c r="AT2216" i="7" s="1"/>
  <c r="G2207" i="7"/>
  <c r="L2208" i="7"/>
  <c r="J2208" i="7"/>
  <c r="G2208" i="7"/>
  <c r="F2208" i="7"/>
  <c r="L2205" i="7"/>
  <c r="L2204" i="7" s="1"/>
  <c r="J2205" i="7"/>
  <c r="K2205" i="7"/>
  <c r="G2205" i="7"/>
  <c r="G2204" i="7"/>
  <c r="C2203" i="7"/>
  <c r="B2203" i="7"/>
  <c r="E2202" i="7"/>
  <c r="G2202" i="7"/>
  <c r="D2202" i="7"/>
  <c r="AT2201" i="7"/>
  <c r="AR2201" i="7"/>
  <c r="AO2201" i="7"/>
  <c r="BA2201" i="7"/>
  <c r="AZ2201" i="7"/>
  <c r="AE2201" i="7"/>
  <c r="AD2201" i="7"/>
  <c r="L2200" i="7"/>
  <c r="I2200" i="7"/>
  <c r="H2200" i="7"/>
  <c r="J2200" i="7" s="1"/>
  <c r="E2200" i="7"/>
  <c r="G2200" i="7"/>
  <c r="D2200" i="7"/>
  <c r="C2200" i="7"/>
  <c r="B2200" i="7"/>
  <c r="BA2199" i="7"/>
  <c r="L2198" i="7" s="1"/>
  <c r="AZ2199" i="7"/>
  <c r="L2197" i="7" s="1"/>
  <c r="AE2199" i="7"/>
  <c r="AD2199" i="7"/>
  <c r="G2198" i="7"/>
  <c r="E2198" i="7"/>
  <c r="G2197" i="7"/>
  <c r="E2197" i="7"/>
  <c r="L2194" i="7"/>
  <c r="J2194" i="7"/>
  <c r="G2194" i="7"/>
  <c r="L2193" i="7"/>
  <c r="L2192" i="7" s="1"/>
  <c r="AW2199" i="7" s="1"/>
  <c r="I2193" i="7"/>
  <c r="H2193" i="7"/>
  <c r="J2193" i="7" s="1"/>
  <c r="G2193" i="7"/>
  <c r="L2190" i="7"/>
  <c r="G2190" i="7"/>
  <c r="L2191" i="7"/>
  <c r="J2191" i="7"/>
  <c r="G2191" i="7"/>
  <c r="F2191" i="7"/>
  <c r="L2188" i="7"/>
  <c r="L2187" i="7" s="1"/>
  <c r="AR2199" i="7" s="1"/>
  <c r="J2188" i="7"/>
  <c r="K2188" i="7"/>
  <c r="G2188" i="7"/>
  <c r="G2187" i="7"/>
  <c r="C2186" i="7"/>
  <c r="B2186" i="7"/>
  <c r="E2185" i="7"/>
  <c r="G2185" i="7"/>
  <c r="D2185" i="7"/>
  <c r="L2183" i="7"/>
  <c r="L2182" i="7"/>
  <c r="AW2184" i="7"/>
  <c r="AT2184" i="7"/>
  <c r="AO2184" i="7"/>
  <c r="BA2184" i="7"/>
  <c r="AZ2184" i="7"/>
  <c r="AE2184" i="7"/>
  <c r="AD2184" i="7"/>
  <c r="G2183" i="7"/>
  <c r="E2183" i="7"/>
  <c r="G2182" i="7"/>
  <c r="E2182" i="7"/>
  <c r="L2179" i="7"/>
  <c r="L2178" i="7" s="1"/>
  <c r="L2180" i="7" s="1"/>
  <c r="J2179" i="7"/>
  <c r="K2179" i="7"/>
  <c r="G2179" i="7"/>
  <c r="F2179" i="7"/>
  <c r="G2178" i="7"/>
  <c r="C2177" i="7"/>
  <c r="C2176" i="7"/>
  <c r="B2176" i="7"/>
  <c r="E2175" i="7"/>
  <c r="G2175" i="7"/>
  <c r="D2175" i="7"/>
  <c r="AW2174" i="7"/>
  <c r="AT2174" i="7"/>
  <c r="AO2174" i="7"/>
  <c r="BA2174" i="7"/>
  <c r="L2173" i="7" s="1"/>
  <c r="AZ2174" i="7"/>
  <c r="L2172" i="7" s="1"/>
  <c r="AE2174" i="7"/>
  <c r="AD2174" i="7"/>
  <c r="G2173" i="7"/>
  <c r="E2173" i="7"/>
  <c r="G2172" i="7"/>
  <c r="E2172" i="7"/>
  <c r="L2169" i="7"/>
  <c r="L2168" i="7" s="1"/>
  <c r="AR2174" i="7" s="1"/>
  <c r="J2169" i="7"/>
  <c r="G2169" i="7"/>
  <c r="F2169" i="7"/>
  <c r="G2168" i="7"/>
  <c r="C2167" i="7"/>
  <c r="C2166" i="7"/>
  <c r="B2166" i="7"/>
  <c r="E2165" i="7"/>
  <c r="G2165" i="7"/>
  <c r="D2165" i="7"/>
  <c r="G2161" i="7"/>
  <c r="G2160" i="7"/>
  <c r="L2159" i="7"/>
  <c r="L2158" i="7"/>
  <c r="L2155" i="7"/>
  <c r="L2153" i="7"/>
  <c r="L2152" i="7"/>
  <c r="L2145" i="7"/>
  <c r="L2141" i="7"/>
  <c r="AU2131" i="7"/>
  <c r="AS2131" i="7"/>
  <c r="AP2131" i="7"/>
  <c r="BA2131" i="7"/>
  <c r="AZ2131" i="7"/>
  <c r="AE2131" i="7"/>
  <c r="AD2131" i="7"/>
  <c r="L2130" i="7"/>
  <c r="K2131" i="7" s="1"/>
  <c r="J2130" i="7"/>
  <c r="E2130" i="7"/>
  <c r="G2130" i="7"/>
  <c r="D2130" i="7"/>
  <c r="C2130" i="7"/>
  <c r="AT2129" i="7"/>
  <c r="AR2129" i="7"/>
  <c r="AO2129" i="7"/>
  <c r="BA2129" i="7"/>
  <c r="AZ2129" i="7"/>
  <c r="AE2129" i="7"/>
  <c r="AD2129" i="7"/>
  <c r="L2128" i="7"/>
  <c r="AN2129" i="7" s="1"/>
  <c r="I2128" i="7"/>
  <c r="H2128" i="7"/>
  <c r="E2128" i="7"/>
  <c r="G2128" i="7"/>
  <c r="D2128" i="7"/>
  <c r="C2128" i="7"/>
  <c r="B2128" i="7"/>
  <c r="AT2127" i="7"/>
  <c r="AR2127" i="7"/>
  <c r="AO2127" i="7"/>
  <c r="BA2127" i="7"/>
  <c r="AZ2127" i="7"/>
  <c r="AE2127" i="7"/>
  <c r="AD2127" i="7"/>
  <c r="L2126" i="7"/>
  <c r="K2126" i="7"/>
  <c r="H2126" i="7"/>
  <c r="E2126" i="7"/>
  <c r="G2126" i="7"/>
  <c r="D2126" i="7"/>
  <c r="B2126" i="7"/>
  <c r="AT2125" i="7"/>
  <c r="AR2125" i="7"/>
  <c r="AO2125" i="7"/>
  <c r="BA2125" i="7"/>
  <c r="AZ2125" i="7"/>
  <c r="AE2125" i="7"/>
  <c r="AD2125" i="7"/>
  <c r="L2124" i="7"/>
  <c r="K2124" i="7"/>
  <c r="H2124" i="7"/>
  <c r="E2124" i="7"/>
  <c r="G2124" i="7"/>
  <c r="D2124" i="7"/>
  <c r="B2124" i="7"/>
  <c r="BA2123" i="7"/>
  <c r="L2122" i="7" s="1"/>
  <c r="AZ2123" i="7"/>
  <c r="L2121" i="7" s="1"/>
  <c r="AE2123" i="7"/>
  <c r="AD2123" i="7"/>
  <c r="G2122" i="7"/>
  <c r="E2122" i="7"/>
  <c r="G2121" i="7"/>
  <c r="E2121" i="7"/>
  <c r="L2118" i="7"/>
  <c r="I2118" i="7"/>
  <c r="H2118" i="7"/>
  <c r="G2118" i="7"/>
  <c r="L2117" i="7"/>
  <c r="I2117" i="7"/>
  <c r="H2117" i="7"/>
  <c r="J2117" i="7" s="1"/>
  <c r="G2117" i="7"/>
  <c r="L2116" i="7"/>
  <c r="I2116" i="7"/>
  <c r="H2116" i="7"/>
  <c r="J2116" i="7" s="1"/>
  <c r="G2116" i="7"/>
  <c r="G2106" i="7"/>
  <c r="L2114" i="7"/>
  <c r="J2114" i="7"/>
  <c r="G2114" i="7"/>
  <c r="F2114" i="7"/>
  <c r="E2114" i="7"/>
  <c r="L2113" i="7"/>
  <c r="J2113" i="7"/>
  <c r="G2113" i="7"/>
  <c r="F2113" i="7"/>
  <c r="L2112" i="7"/>
  <c r="J2112" i="7"/>
  <c r="G2112" i="7"/>
  <c r="F2112" i="7"/>
  <c r="E2112" i="7"/>
  <c r="L2111" i="7"/>
  <c r="I2111" i="7"/>
  <c r="H2111" i="7"/>
  <c r="J2111" i="7" s="1"/>
  <c r="G2111" i="7"/>
  <c r="F2111" i="7"/>
  <c r="L2110" i="7"/>
  <c r="I2110" i="7"/>
  <c r="H2110" i="7"/>
  <c r="G2110" i="7"/>
  <c r="F2110" i="7"/>
  <c r="L2109" i="7"/>
  <c r="I2109" i="7"/>
  <c r="H2109" i="7"/>
  <c r="J2109" i="7" s="1"/>
  <c r="G2109" i="7"/>
  <c r="F2109" i="7"/>
  <c r="L2108" i="7"/>
  <c r="J2108" i="7"/>
  <c r="G2108" i="7"/>
  <c r="F2108" i="7"/>
  <c r="E2108" i="7"/>
  <c r="L2107" i="7"/>
  <c r="J2107" i="7"/>
  <c r="G2107" i="7"/>
  <c r="F2107" i="7"/>
  <c r="L2104" i="7"/>
  <c r="L2103" i="7" s="1"/>
  <c r="J2104" i="7"/>
  <c r="G2104" i="7"/>
  <c r="F2104" i="7"/>
  <c r="G2103" i="7"/>
  <c r="C2102" i="7"/>
  <c r="C2101" i="7"/>
  <c r="B2101" i="7"/>
  <c r="E2100" i="7"/>
  <c r="G2100" i="7"/>
  <c r="D2100" i="7"/>
  <c r="AT2099" i="7"/>
  <c r="AR2099" i="7"/>
  <c r="AO2099" i="7"/>
  <c r="BA2099" i="7"/>
  <c r="AZ2099" i="7"/>
  <c r="AE2099" i="7"/>
  <c r="AD2099" i="7"/>
  <c r="L2098" i="7"/>
  <c r="K2098" i="7"/>
  <c r="H2098" i="7"/>
  <c r="E2098" i="7"/>
  <c r="G2098" i="7"/>
  <c r="D2098" i="7"/>
  <c r="B2098" i="7"/>
  <c r="AT2097" i="7"/>
  <c r="AR2097" i="7"/>
  <c r="AO2097" i="7"/>
  <c r="BA2097" i="7"/>
  <c r="AZ2097" i="7"/>
  <c r="AE2097" i="7"/>
  <c r="AD2097" i="7"/>
  <c r="L2096" i="7"/>
  <c r="K2096" i="7"/>
  <c r="H2096" i="7"/>
  <c r="E2096" i="7"/>
  <c r="G2096" i="7"/>
  <c r="D2096" i="7"/>
  <c r="B2096" i="7"/>
  <c r="AT2095" i="7"/>
  <c r="AR2095" i="7"/>
  <c r="AO2095" i="7"/>
  <c r="BA2095" i="7"/>
  <c r="AZ2095" i="7"/>
  <c r="AE2095" i="7"/>
  <c r="AD2095" i="7"/>
  <c r="L2094" i="7"/>
  <c r="K2094" i="7"/>
  <c r="H2094" i="7"/>
  <c r="E2094" i="7"/>
  <c r="G2094" i="7"/>
  <c r="D2094" i="7"/>
  <c r="B2094" i="7"/>
  <c r="AT2093" i="7"/>
  <c r="AR2093" i="7"/>
  <c r="AO2093" i="7"/>
  <c r="BA2093" i="7"/>
  <c r="AZ2093" i="7"/>
  <c r="AE2093" i="7"/>
  <c r="AD2093" i="7"/>
  <c r="L2092" i="7"/>
  <c r="K2092" i="7"/>
  <c r="H2092" i="7"/>
  <c r="E2092" i="7"/>
  <c r="G2092" i="7"/>
  <c r="D2092" i="7"/>
  <c r="B2092" i="7"/>
  <c r="BA2091" i="7"/>
  <c r="L2090" i="7" s="1"/>
  <c r="AZ2091" i="7"/>
  <c r="L2089" i="7" s="1"/>
  <c r="AE2091" i="7"/>
  <c r="AD2091" i="7"/>
  <c r="G2090" i="7"/>
  <c r="E2090" i="7"/>
  <c r="G2089" i="7"/>
  <c r="E2089" i="7"/>
  <c r="G2086" i="7"/>
  <c r="E2086" i="7"/>
  <c r="D2086" i="7"/>
  <c r="C2086" i="7"/>
  <c r="B2086" i="7"/>
  <c r="G2085" i="7"/>
  <c r="E2085" i="7"/>
  <c r="D2085" i="7"/>
  <c r="C2085" i="7"/>
  <c r="B2085" i="7"/>
  <c r="G2084" i="7"/>
  <c r="E2084" i="7"/>
  <c r="D2084" i="7"/>
  <c r="C2084" i="7"/>
  <c r="B2084" i="7"/>
  <c r="G2083" i="7"/>
  <c r="E2083" i="7"/>
  <c r="D2083" i="7"/>
  <c r="C2083" i="7"/>
  <c r="B2083" i="7"/>
  <c r="G2082" i="7"/>
  <c r="E2082" i="7"/>
  <c r="D2082" i="7"/>
  <c r="C2082" i="7"/>
  <c r="B2082" i="7"/>
  <c r="L2081" i="7"/>
  <c r="I2081" i="7"/>
  <c r="H2081" i="7"/>
  <c r="J2081" i="7" s="1"/>
  <c r="G2081" i="7"/>
  <c r="L2080" i="7"/>
  <c r="J2080" i="7"/>
  <c r="I2080" i="7"/>
  <c r="H2080" i="7"/>
  <c r="G2080" i="7"/>
  <c r="L2079" i="7"/>
  <c r="I2079" i="7"/>
  <c r="H2079" i="7"/>
  <c r="G2079" i="7"/>
  <c r="L2078" i="7"/>
  <c r="I2078" i="7"/>
  <c r="H2078" i="7"/>
  <c r="G2078" i="7"/>
  <c r="L2077" i="7"/>
  <c r="I2077" i="7"/>
  <c r="H2077" i="7"/>
  <c r="G2077" i="7"/>
  <c r="G2071" i="7"/>
  <c r="L2075" i="7"/>
  <c r="J2075" i="7"/>
  <c r="G2075" i="7"/>
  <c r="F2075" i="7"/>
  <c r="E2075" i="7"/>
  <c r="L2074" i="7"/>
  <c r="J2074" i="7"/>
  <c r="G2074" i="7"/>
  <c r="F2074" i="7"/>
  <c r="L2073" i="7"/>
  <c r="J2073" i="7"/>
  <c r="G2073" i="7"/>
  <c r="F2073" i="7"/>
  <c r="E2073" i="7"/>
  <c r="L2072" i="7"/>
  <c r="J2072" i="7"/>
  <c r="G2072" i="7"/>
  <c r="F2072" i="7"/>
  <c r="L2069" i="7"/>
  <c r="L2068" i="7" s="1"/>
  <c r="AR2091" i="7" s="1"/>
  <c r="J2069" i="7"/>
  <c r="G2069" i="7"/>
  <c r="F2069" i="7"/>
  <c r="G2068" i="7"/>
  <c r="C2067" i="7"/>
  <c r="B2067" i="7"/>
  <c r="E2066" i="7"/>
  <c r="G2066" i="7"/>
  <c r="D2066" i="7"/>
  <c r="AT2065" i="7"/>
  <c r="AR2065" i="7"/>
  <c r="AO2065" i="7"/>
  <c r="BA2065" i="7"/>
  <c r="AZ2065" i="7"/>
  <c r="AE2065" i="7"/>
  <c r="AD2065" i="7"/>
  <c r="L2064" i="7"/>
  <c r="K2064" i="7"/>
  <c r="H2064" i="7"/>
  <c r="E2064" i="7"/>
  <c r="G2064" i="7"/>
  <c r="D2064" i="7"/>
  <c r="B2064" i="7"/>
  <c r="AT2063" i="7"/>
  <c r="AR2063" i="7"/>
  <c r="AO2063" i="7"/>
  <c r="BA2063" i="7"/>
  <c r="AZ2063" i="7"/>
  <c r="AE2063" i="7"/>
  <c r="AD2063" i="7"/>
  <c r="L2062" i="7"/>
  <c r="K2062" i="7"/>
  <c r="H2062" i="7"/>
  <c r="E2062" i="7"/>
  <c r="G2062" i="7"/>
  <c r="D2062" i="7"/>
  <c r="B2062" i="7"/>
  <c r="AT2061" i="7"/>
  <c r="AR2061" i="7"/>
  <c r="AO2061" i="7"/>
  <c r="BA2061" i="7"/>
  <c r="AZ2061" i="7"/>
  <c r="AE2061" i="7"/>
  <c r="AD2061" i="7"/>
  <c r="L2060" i="7"/>
  <c r="K2061" i="7" s="1"/>
  <c r="K2060" i="7"/>
  <c r="H2060" i="7"/>
  <c r="E2060" i="7"/>
  <c r="G2060" i="7"/>
  <c r="D2060" i="7"/>
  <c r="B2060" i="7"/>
  <c r="AT2059" i="7"/>
  <c r="AR2059" i="7"/>
  <c r="AO2059" i="7"/>
  <c r="BA2059" i="7"/>
  <c r="AZ2059" i="7"/>
  <c r="AE2059" i="7"/>
  <c r="AD2059" i="7"/>
  <c r="L2058" i="7"/>
  <c r="K2059" i="7" s="1"/>
  <c r="I2059" i="7" s="1"/>
  <c r="K2058" i="7"/>
  <c r="H2058" i="7"/>
  <c r="E2058" i="7"/>
  <c r="G2058" i="7"/>
  <c r="D2058" i="7"/>
  <c r="B2058" i="7"/>
  <c r="BA2057" i="7"/>
  <c r="L2056" i="7" s="1"/>
  <c r="AZ2057" i="7"/>
  <c r="L2055" i="7" s="1"/>
  <c r="AE2057" i="7"/>
  <c r="AD2057" i="7"/>
  <c r="G2056" i="7"/>
  <c r="E2056" i="7"/>
  <c r="G2055" i="7"/>
  <c r="E2055" i="7"/>
  <c r="G2052" i="7"/>
  <c r="E2052" i="7"/>
  <c r="D2052" i="7"/>
  <c r="C2052" i="7"/>
  <c r="B2052" i="7"/>
  <c r="G2051" i="7"/>
  <c r="E2051" i="7"/>
  <c r="D2051" i="7"/>
  <c r="C2051" i="7"/>
  <c r="B2051" i="7"/>
  <c r="G2050" i="7"/>
  <c r="E2050" i="7"/>
  <c r="D2050" i="7"/>
  <c r="C2050" i="7"/>
  <c r="B2050" i="7"/>
  <c r="G2049" i="7"/>
  <c r="E2049" i="7"/>
  <c r="D2049" i="7"/>
  <c r="C2049" i="7"/>
  <c r="B2049" i="7"/>
  <c r="G2048" i="7"/>
  <c r="E2048" i="7"/>
  <c r="D2048" i="7"/>
  <c r="C2048" i="7"/>
  <c r="B2048" i="7"/>
  <c r="L2047" i="7"/>
  <c r="I2047" i="7"/>
  <c r="H2047" i="7"/>
  <c r="G2047" i="7"/>
  <c r="L2046" i="7"/>
  <c r="I2046" i="7"/>
  <c r="H2046" i="7"/>
  <c r="G2046" i="7"/>
  <c r="L2045" i="7"/>
  <c r="I2045" i="7"/>
  <c r="J2045" i="7" s="1"/>
  <c r="H2045" i="7"/>
  <c r="G2045" i="7"/>
  <c r="L2044" i="7"/>
  <c r="I2044" i="7"/>
  <c r="H2044" i="7"/>
  <c r="G2044" i="7"/>
  <c r="L2043" i="7"/>
  <c r="I2043" i="7"/>
  <c r="H2043" i="7"/>
  <c r="J2043" i="7" s="1"/>
  <c r="G2043" i="7"/>
  <c r="G2037" i="7"/>
  <c r="L2041" i="7"/>
  <c r="J2041" i="7"/>
  <c r="G2041" i="7"/>
  <c r="E2041" i="7"/>
  <c r="L2040" i="7"/>
  <c r="J2040" i="7"/>
  <c r="G2040" i="7"/>
  <c r="L2039" i="7"/>
  <c r="J2039" i="7"/>
  <c r="G2039" i="7"/>
  <c r="E2039" i="7"/>
  <c r="L2038" i="7"/>
  <c r="J2038" i="7"/>
  <c r="G2038" i="7"/>
  <c r="L2035" i="7"/>
  <c r="L2034" i="7" s="1"/>
  <c r="J2035" i="7"/>
  <c r="G2035" i="7"/>
  <c r="G2034" i="7"/>
  <c r="E2033" i="7"/>
  <c r="G2033" i="7"/>
  <c r="D2033" i="7"/>
  <c r="C2033" i="7"/>
  <c r="AT2032" i="7"/>
  <c r="AR2032" i="7"/>
  <c r="AO2032" i="7"/>
  <c r="BA2032" i="7"/>
  <c r="AZ2032" i="7"/>
  <c r="AE2032" i="7"/>
  <c r="AD2032" i="7"/>
  <c r="L2031" i="7"/>
  <c r="K2031" i="7"/>
  <c r="H2031" i="7"/>
  <c r="E2031" i="7"/>
  <c r="G2031" i="7"/>
  <c r="D2031" i="7"/>
  <c r="B2031" i="7"/>
  <c r="AT2030" i="7"/>
  <c r="AR2030" i="7"/>
  <c r="AO2030" i="7"/>
  <c r="BA2030" i="7"/>
  <c r="AZ2030" i="7"/>
  <c r="AE2030" i="7"/>
  <c r="AD2030" i="7"/>
  <c r="L2029" i="7"/>
  <c r="K2029" i="7"/>
  <c r="H2029" i="7"/>
  <c r="E2029" i="7"/>
  <c r="G2029" i="7"/>
  <c r="D2029" i="7"/>
  <c r="B2029" i="7"/>
  <c r="AT2028" i="7"/>
  <c r="AR2028" i="7"/>
  <c r="AO2028" i="7"/>
  <c r="BA2028" i="7"/>
  <c r="AZ2028" i="7"/>
  <c r="AE2028" i="7"/>
  <c r="AD2028" i="7"/>
  <c r="L2027" i="7"/>
  <c r="K2027" i="7"/>
  <c r="H2027" i="7"/>
  <c r="E2027" i="7"/>
  <c r="G2027" i="7"/>
  <c r="D2027" i="7"/>
  <c r="B2027" i="7"/>
  <c r="AT2026" i="7"/>
  <c r="AR2026" i="7"/>
  <c r="AO2026" i="7"/>
  <c r="BA2026" i="7"/>
  <c r="AZ2026" i="7"/>
  <c r="AE2026" i="7"/>
  <c r="AD2026" i="7"/>
  <c r="L2025" i="7"/>
  <c r="K2025" i="7"/>
  <c r="H2025" i="7"/>
  <c r="E2025" i="7"/>
  <c r="G2025" i="7"/>
  <c r="D2025" i="7"/>
  <c r="B2025" i="7"/>
  <c r="AW2024" i="7"/>
  <c r="BA2024" i="7"/>
  <c r="L2023" i="7" s="1"/>
  <c r="AZ2024" i="7"/>
  <c r="L2022" i="7" s="1"/>
  <c r="AE2024" i="7"/>
  <c r="AD2024" i="7"/>
  <c r="G2023" i="7"/>
  <c r="E2023" i="7"/>
  <c r="G2022" i="7"/>
  <c r="E2022" i="7"/>
  <c r="G2019" i="7"/>
  <c r="E2019" i="7"/>
  <c r="D2019" i="7"/>
  <c r="C2019" i="7"/>
  <c r="B2019" i="7"/>
  <c r="G2018" i="7"/>
  <c r="E2018" i="7"/>
  <c r="D2018" i="7"/>
  <c r="C2018" i="7"/>
  <c r="B2018" i="7"/>
  <c r="G2017" i="7"/>
  <c r="E2017" i="7"/>
  <c r="D2017" i="7"/>
  <c r="C2017" i="7"/>
  <c r="B2017" i="7"/>
  <c r="G2016" i="7"/>
  <c r="E2016" i="7"/>
  <c r="D2016" i="7"/>
  <c r="C2016" i="7"/>
  <c r="B2016" i="7"/>
  <c r="G2013" i="7"/>
  <c r="L2015" i="7"/>
  <c r="L2013" i="7" s="1"/>
  <c r="L2012" i="7" s="1"/>
  <c r="AO2024" i="7" s="1"/>
  <c r="J2015" i="7"/>
  <c r="G2015" i="7"/>
  <c r="F2015" i="7"/>
  <c r="E2015" i="7"/>
  <c r="L2014" i="7"/>
  <c r="J2014" i="7"/>
  <c r="G2014" i="7"/>
  <c r="F2014" i="7"/>
  <c r="L2011" i="7"/>
  <c r="L2010" i="7" s="1"/>
  <c r="J2011" i="7"/>
  <c r="G2011" i="7"/>
  <c r="F2011" i="7"/>
  <c r="G2010" i="7"/>
  <c r="C2009" i="7"/>
  <c r="B2009" i="7"/>
  <c r="E2008" i="7"/>
  <c r="G2008" i="7"/>
  <c r="D2008" i="7"/>
  <c r="AT2007" i="7"/>
  <c r="AR2007" i="7"/>
  <c r="AO2007" i="7"/>
  <c r="AN2007" i="7"/>
  <c r="BA2007" i="7"/>
  <c r="AZ2007" i="7"/>
  <c r="AE2007" i="7"/>
  <c r="AD2007" i="7"/>
  <c r="K2007" i="7"/>
  <c r="L2006" i="7"/>
  <c r="AW2007" i="7" s="1"/>
  <c r="K2006" i="7"/>
  <c r="H2006" i="7"/>
  <c r="E2006" i="7"/>
  <c r="G2006" i="7"/>
  <c r="D2006" i="7"/>
  <c r="B2006" i="7"/>
  <c r="AW2005" i="7"/>
  <c r="BA2005" i="7"/>
  <c r="L2004" i="7" s="1"/>
  <c r="AZ2005" i="7"/>
  <c r="L2003" i="7" s="1"/>
  <c r="AE2005" i="7"/>
  <c r="AD2005" i="7"/>
  <c r="G2004" i="7"/>
  <c r="E2004" i="7"/>
  <c r="G2003" i="7"/>
  <c r="E2003" i="7"/>
  <c r="G2000" i="7"/>
  <c r="E2000" i="7"/>
  <c r="D2000" i="7"/>
  <c r="C2000" i="7"/>
  <c r="B2000" i="7"/>
  <c r="G1999" i="7"/>
  <c r="E1999" i="7"/>
  <c r="D1999" i="7"/>
  <c r="C1999" i="7"/>
  <c r="B1999" i="7"/>
  <c r="G1998" i="7"/>
  <c r="E1998" i="7"/>
  <c r="D1998" i="7"/>
  <c r="C1998" i="7"/>
  <c r="B1998" i="7"/>
  <c r="G1997" i="7"/>
  <c r="E1997" i="7"/>
  <c r="D1997" i="7"/>
  <c r="C1997" i="7"/>
  <c r="B1997" i="7"/>
  <c r="G1994" i="7"/>
  <c r="L1996" i="7"/>
  <c r="L1994" i="7" s="1"/>
  <c r="L1993" i="7" s="1"/>
  <c r="AO2005" i="7" s="1"/>
  <c r="J1996" i="7"/>
  <c r="G1996" i="7"/>
  <c r="F1996" i="7"/>
  <c r="E1996" i="7"/>
  <c r="L1995" i="7"/>
  <c r="J1995" i="7"/>
  <c r="G1995" i="7"/>
  <c r="F1995" i="7"/>
  <c r="L1992" i="7"/>
  <c r="L1991" i="7" s="1"/>
  <c r="K2005" i="7" s="1"/>
  <c r="I2005" i="7" s="1"/>
  <c r="J1992" i="7"/>
  <c r="G1992" i="7"/>
  <c r="F1992" i="7"/>
  <c r="G1991" i="7"/>
  <c r="C1990" i="7"/>
  <c r="B1990" i="7"/>
  <c r="E1989" i="7"/>
  <c r="G1989" i="7"/>
  <c r="D1989" i="7"/>
  <c r="AT1988" i="7"/>
  <c r="AR1988" i="7"/>
  <c r="AO1988" i="7"/>
  <c r="AN1988" i="7"/>
  <c r="BA1988" i="7"/>
  <c r="AZ1988" i="7"/>
  <c r="AE1988" i="7"/>
  <c r="AD1988" i="7"/>
  <c r="L1987" i="7"/>
  <c r="K1988" i="7" s="1"/>
  <c r="K1987" i="7"/>
  <c r="H1987" i="7"/>
  <c r="E1987" i="7"/>
  <c r="G1987" i="7"/>
  <c r="D1987" i="7"/>
  <c r="B1987" i="7"/>
  <c r="AW1986" i="7"/>
  <c r="BA1986" i="7"/>
  <c r="L1985" i="7" s="1"/>
  <c r="AZ1986" i="7"/>
  <c r="L1984" i="7" s="1"/>
  <c r="AE1986" i="7"/>
  <c r="AD1986" i="7"/>
  <c r="G1985" i="7"/>
  <c r="E1985" i="7"/>
  <c r="G1984" i="7"/>
  <c r="E1984" i="7"/>
  <c r="G1981" i="7"/>
  <c r="E1981" i="7"/>
  <c r="D1981" i="7"/>
  <c r="C1981" i="7"/>
  <c r="B1981" i="7"/>
  <c r="G1980" i="7"/>
  <c r="E1980" i="7"/>
  <c r="D1980" i="7"/>
  <c r="C1980" i="7"/>
  <c r="B1980" i="7"/>
  <c r="G1979" i="7"/>
  <c r="E1979" i="7"/>
  <c r="D1979" i="7"/>
  <c r="C1979" i="7"/>
  <c r="B1979" i="7"/>
  <c r="G1978" i="7"/>
  <c r="E1978" i="7"/>
  <c r="D1978" i="7"/>
  <c r="C1978" i="7"/>
  <c r="B1978" i="7"/>
  <c r="G1975" i="7"/>
  <c r="L1977" i="7"/>
  <c r="L1975" i="7" s="1"/>
  <c r="AT1986" i="7" s="1"/>
  <c r="J1977" i="7"/>
  <c r="G1977" i="7"/>
  <c r="E1977" i="7"/>
  <c r="L1976" i="7"/>
  <c r="J1976" i="7"/>
  <c r="G1976" i="7"/>
  <c r="L1973" i="7"/>
  <c r="L1972" i="7" s="1"/>
  <c r="AR1986" i="7" s="1"/>
  <c r="J1973" i="7"/>
  <c r="G1973" i="7"/>
  <c r="G1972" i="7"/>
  <c r="E1971" i="7"/>
  <c r="G1971" i="7"/>
  <c r="D1971" i="7"/>
  <c r="C1971" i="7"/>
  <c r="AW1970" i="7"/>
  <c r="AT1970" i="7"/>
  <c r="AR1970" i="7"/>
  <c r="AO1970" i="7"/>
  <c r="BA1970" i="7"/>
  <c r="AZ1970" i="7"/>
  <c r="AE1970" i="7"/>
  <c r="AD1970" i="7"/>
  <c r="L1969" i="7"/>
  <c r="AN1970" i="7" s="1"/>
  <c r="K1969" i="7"/>
  <c r="H1969" i="7"/>
  <c r="E1969" i="7"/>
  <c r="G1969" i="7"/>
  <c r="D1969" i="7"/>
  <c r="B1969" i="7"/>
  <c r="AT1968" i="7"/>
  <c r="AR1968" i="7"/>
  <c r="AO1968" i="7"/>
  <c r="AN1968" i="7"/>
  <c r="BA1968" i="7"/>
  <c r="AZ1968" i="7"/>
  <c r="AE1968" i="7"/>
  <c r="AD1968" i="7"/>
  <c r="K1968" i="7"/>
  <c r="L1967" i="7"/>
  <c r="AW1968" i="7" s="1"/>
  <c r="I1967" i="7"/>
  <c r="H1967" i="7"/>
  <c r="E1967" i="7"/>
  <c r="I1968" i="7" s="1"/>
  <c r="G1967" i="7"/>
  <c r="D1967" i="7"/>
  <c r="C1967" i="7"/>
  <c r="B1967" i="7"/>
  <c r="AW1966" i="7"/>
  <c r="AT1966" i="7"/>
  <c r="AR1966" i="7"/>
  <c r="AO1966" i="7"/>
  <c r="BA1966" i="7"/>
  <c r="AZ1966" i="7"/>
  <c r="AE1966" i="7"/>
  <c r="AD1966" i="7"/>
  <c r="L1965" i="7"/>
  <c r="K1965" i="7"/>
  <c r="H1965" i="7"/>
  <c r="E1965" i="7"/>
  <c r="G1965" i="7"/>
  <c r="D1965" i="7"/>
  <c r="B1965" i="7"/>
  <c r="AT1964" i="7"/>
  <c r="AR1964" i="7"/>
  <c r="AO1964" i="7"/>
  <c r="BA1964" i="7"/>
  <c r="AZ1964" i="7"/>
  <c r="AE1964" i="7"/>
  <c r="AD1964" i="7"/>
  <c r="L1963" i="7"/>
  <c r="K1963" i="7"/>
  <c r="H1963" i="7"/>
  <c r="E1963" i="7"/>
  <c r="G1963" i="7"/>
  <c r="D1963" i="7"/>
  <c r="B1963" i="7"/>
  <c r="AT1962" i="7"/>
  <c r="AR1962" i="7"/>
  <c r="AO1962" i="7"/>
  <c r="BA1962" i="7"/>
  <c r="AZ1962" i="7"/>
  <c r="AE1962" i="7"/>
  <c r="AD1962" i="7"/>
  <c r="L1961" i="7"/>
  <c r="K1961" i="7"/>
  <c r="H1961" i="7"/>
  <c r="E1961" i="7"/>
  <c r="G1961" i="7"/>
  <c r="D1961" i="7"/>
  <c r="B1961" i="7"/>
  <c r="AT1960" i="7"/>
  <c r="AR1960" i="7"/>
  <c r="AO1960" i="7"/>
  <c r="BA1960" i="7"/>
  <c r="AZ1960" i="7"/>
  <c r="AE1960" i="7"/>
  <c r="AD1960" i="7"/>
  <c r="L1959" i="7"/>
  <c r="K1959" i="7"/>
  <c r="H1959" i="7"/>
  <c r="E1959" i="7"/>
  <c r="G1959" i="7"/>
  <c r="D1959" i="7"/>
  <c r="B1959" i="7"/>
  <c r="AT1958" i="7"/>
  <c r="AR1958" i="7"/>
  <c r="AO1958" i="7"/>
  <c r="BA1958" i="7"/>
  <c r="AZ1958" i="7"/>
  <c r="AE1958" i="7"/>
  <c r="AD1958" i="7"/>
  <c r="L1957" i="7"/>
  <c r="K1957" i="7"/>
  <c r="H1957" i="7"/>
  <c r="E1957" i="7"/>
  <c r="G1957" i="7"/>
  <c r="D1957" i="7"/>
  <c r="B1957" i="7"/>
  <c r="AT1956" i="7"/>
  <c r="AR1956" i="7"/>
  <c r="AO1956" i="7"/>
  <c r="BA1956" i="7"/>
  <c r="AZ1956" i="7"/>
  <c r="AE1956" i="7"/>
  <c r="AD1956" i="7"/>
  <c r="L1955" i="7"/>
  <c r="AW1956" i="7" s="1"/>
  <c r="K1955" i="7"/>
  <c r="H1955" i="7"/>
  <c r="E1955" i="7"/>
  <c r="G1955" i="7"/>
  <c r="D1955" i="7"/>
  <c r="B1955" i="7"/>
  <c r="AT1954" i="7"/>
  <c r="AR1954" i="7"/>
  <c r="AO1954" i="7"/>
  <c r="AN1954" i="7"/>
  <c r="BA1954" i="7"/>
  <c r="AZ1954" i="7"/>
  <c r="AE1954" i="7"/>
  <c r="AD1954" i="7"/>
  <c r="C1953" i="7"/>
  <c r="B1953" i="7"/>
  <c r="L1952" i="7"/>
  <c r="K1954" i="7" s="1"/>
  <c r="K1952" i="7"/>
  <c r="H1952" i="7"/>
  <c r="E1952" i="7"/>
  <c r="G1952" i="7"/>
  <c r="D1952" i="7"/>
  <c r="B1952" i="7"/>
  <c r="AT1951" i="7"/>
  <c r="AR1951" i="7"/>
  <c r="AO1951" i="7"/>
  <c r="BA1951" i="7"/>
  <c r="AZ1951" i="7"/>
  <c r="AE1951" i="7"/>
  <c r="AD1951" i="7"/>
  <c r="L1950" i="7"/>
  <c r="AW1951" i="7" s="1"/>
  <c r="H1950" i="7"/>
  <c r="E1950" i="7"/>
  <c r="G1950" i="7"/>
  <c r="D1950" i="7"/>
  <c r="C1950" i="7"/>
  <c r="B1950" i="7"/>
  <c r="AT1949" i="7"/>
  <c r="AR1949" i="7"/>
  <c r="AO1949" i="7"/>
  <c r="AN1949" i="7"/>
  <c r="BA1949" i="7"/>
  <c r="AZ1949" i="7"/>
  <c r="AE1949" i="7"/>
  <c r="AD1949" i="7"/>
  <c r="L1948" i="7"/>
  <c r="AW1949" i="7" s="1"/>
  <c r="K1948" i="7"/>
  <c r="H1948" i="7"/>
  <c r="E1948" i="7"/>
  <c r="G1948" i="7"/>
  <c r="D1948" i="7"/>
  <c r="B1948" i="7"/>
  <c r="AT1947" i="7"/>
  <c r="AR1947" i="7"/>
  <c r="AO1947" i="7"/>
  <c r="BA1947" i="7"/>
  <c r="AZ1947" i="7"/>
  <c r="AE1947" i="7"/>
  <c r="AD1947" i="7"/>
  <c r="L1946" i="7"/>
  <c r="AW1947" i="7" s="1"/>
  <c r="I1946" i="7"/>
  <c r="H1946" i="7"/>
  <c r="J1946" i="7" s="1"/>
  <c r="E1946" i="7"/>
  <c r="G1946" i="7"/>
  <c r="D1946" i="7"/>
  <c r="C1946" i="7"/>
  <c r="B1946" i="7"/>
  <c r="AT1945" i="7"/>
  <c r="AR1945" i="7"/>
  <c r="AO1945" i="7"/>
  <c r="BA1945" i="7"/>
  <c r="AZ1945" i="7"/>
  <c r="AE1945" i="7"/>
  <c r="AD1945" i="7"/>
  <c r="L1944" i="7"/>
  <c r="AN1945" i="7" s="1"/>
  <c r="K1944" i="7"/>
  <c r="H1944" i="7"/>
  <c r="E1944" i="7"/>
  <c r="G1944" i="7"/>
  <c r="D1944" i="7"/>
  <c r="B1944" i="7"/>
  <c r="AT1943" i="7"/>
  <c r="AR1943" i="7"/>
  <c r="AO1943" i="7"/>
  <c r="BA1943" i="7"/>
  <c r="AZ1943" i="7"/>
  <c r="AE1943" i="7"/>
  <c r="AD1943" i="7"/>
  <c r="L1942" i="7"/>
  <c r="AN1943" i="7" s="1"/>
  <c r="K1942" i="7"/>
  <c r="H1942" i="7"/>
  <c r="E1942" i="7"/>
  <c r="G1942" i="7"/>
  <c r="D1942" i="7"/>
  <c r="B1942" i="7"/>
  <c r="AT1941" i="7"/>
  <c r="AR1941" i="7"/>
  <c r="AO1941" i="7"/>
  <c r="BA1941" i="7"/>
  <c r="AZ1941" i="7"/>
  <c r="AE1941" i="7"/>
  <c r="AD1941" i="7"/>
  <c r="L1940" i="7"/>
  <c r="K1941" i="7" s="1"/>
  <c r="K1940" i="7"/>
  <c r="H1940" i="7"/>
  <c r="E1940" i="7"/>
  <c r="G1940" i="7"/>
  <c r="D1940" i="7"/>
  <c r="B1940" i="7"/>
  <c r="AW1939" i="7"/>
  <c r="AT1939" i="7"/>
  <c r="AR1939" i="7"/>
  <c r="AO1939" i="7"/>
  <c r="BA1939" i="7"/>
  <c r="AZ1939" i="7"/>
  <c r="AE1939" i="7"/>
  <c r="AD1939" i="7"/>
  <c r="K1939" i="7"/>
  <c r="L1938" i="7"/>
  <c r="AN1939" i="7" s="1"/>
  <c r="K1938" i="7"/>
  <c r="H1938" i="7"/>
  <c r="E1938" i="7"/>
  <c r="G1938" i="7"/>
  <c r="D1938" i="7"/>
  <c r="B1938" i="7"/>
  <c r="AW1937" i="7"/>
  <c r="AT1937" i="7"/>
  <c r="AR1937" i="7"/>
  <c r="AO1937" i="7"/>
  <c r="AN1937" i="7"/>
  <c r="BA1937" i="7"/>
  <c r="AZ1937" i="7"/>
  <c r="AE1937" i="7"/>
  <c r="AD1937" i="7"/>
  <c r="L1936" i="7"/>
  <c r="K1937" i="7" s="1"/>
  <c r="I1937" i="7" s="1"/>
  <c r="K1936" i="7"/>
  <c r="H1936" i="7"/>
  <c r="E1936" i="7"/>
  <c r="G1936" i="7"/>
  <c r="D1936" i="7"/>
  <c r="B1936" i="7"/>
  <c r="AT1935" i="7"/>
  <c r="AR1935" i="7"/>
  <c r="AO1935" i="7"/>
  <c r="BA1935" i="7"/>
  <c r="AZ1935" i="7"/>
  <c r="AE1935" i="7"/>
  <c r="AD1935" i="7"/>
  <c r="L1934" i="7"/>
  <c r="AN1935" i="7" s="1"/>
  <c r="K1934" i="7"/>
  <c r="H1934" i="7"/>
  <c r="E1934" i="7"/>
  <c r="G1934" i="7"/>
  <c r="D1934" i="7"/>
  <c r="B1934" i="7"/>
  <c r="AT1933" i="7"/>
  <c r="AR1933" i="7"/>
  <c r="AO1933" i="7"/>
  <c r="BA1933" i="7"/>
  <c r="AZ1933" i="7"/>
  <c r="AE1933" i="7"/>
  <c r="AD1933" i="7"/>
  <c r="L1932" i="7"/>
  <c r="AW1933" i="7" s="1"/>
  <c r="K1932" i="7"/>
  <c r="H1932" i="7"/>
  <c r="E1932" i="7"/>
  <c r="G1932" i="7"/>
  <c r="D1932" i="7"/>
  <c r="B1932" i="7"/>
  <c r="AT1931" i="7"/>
  <c r="AR1931" i="7"/>
  <c r="AO1931" i="7"/>
  <c r="BA1931" i="7"/>
  <c r="AZ1931" i="7"/>
  <c r="AE1931" i="7"/>
  <c r="AD1931" i="7"/>
  <c r="L1930" i="7"/>
  <c r="AW1931" i="7" s="1"/>
  <c r="K1930" i="7"/>
  <c r="H1930" i="7"/>
  <c r="E1930" i="7"/>
  <c r="G1930" i="7"/>
  <c r="D1930" i="7"/>
  <c r="B1930" i="7"/>
  <c r="BA1929" i="7"/>
  <c r="L1928" i="7" s="1"/>
  <c r="AZ1929" i="7"/>
  <c r="L1927" i="7" s="1"/>
  <c r="AE1929" i="7"/>
  <c r="AD1929" i="7"/>
  <c r="G1928" i="7"/>
  <c r="E1928" i="7"/>
  <c r="G1927" i="7"/>
  <c r="E1927" i="7"/>
  <c r="G1924" i="7"/>
  <c r="E1924" i="7"/>
  <c r="D1924" i="7"/>
  <c r="C1924" i="7"/>
  <c r="B1924" i="7"/>
  <c r="G1923" i="7"/>
  <c r="E1923" i="7"/>
  <c r="D1923" i="7"/>
  <c r="C1923" i="7"/>
  <c r="B1923" i="7"/>
  <c r="G1922" i="7"/>
  <c r="E1922" i="7"/>
  <c r="D1922" i="7"/>
  <c r="C1922" i="7"/>
  <c r="B1922" i="7"/>
  <c r="L1921" i="7"/>
  <c r="I1921" i="7"/>
  <c r="H1921" i="7"/>
  <c r="G1921" i="7"/>
  <c r="L1920" i="7"/>
  <c r="I1920" i="7"/>
  <c r="H1920" i="7"/>
  <c r="G1920" i="7"/>
  <c r="L1919" i="7"/>
  <c r="I1919" i="7"/>
  <c r="H1919" i="7"/>
  <c r="J1919" i="7" s="1"/>
  <c r="G1919" i="7"/>
  <c r="L1918" i="7"/>
  <c r="I1918" i="7"/>
  <c r="H1918" i="7"/>
  <c r="G1918" i="7"/>
  <c r="L1917" i="7"/>
  <c r="I1917" i="7"/>
  <c r="J1917" i="7" s="1"/>
  <c r="H1917" i="7"/>
  <c r="G1917" i="7"/>
  <c r="G1909" i="7"/>
  <c r="L1915" i="7"/>
  <c r="J1915" i="7"/>
  <c r="G1915" i="7"/>
  <c r="F1915" i="7"/>
  <c r="E1915" i="7"/>
  <c r="L1914" i="7"/>
  <c r="J1914" i="7"/>
  <c r="G1914" i="7"/>
  <c r="F1914" i="7"/>
  <c r="L1913" i="7"/>
  <c r="J1913" i="7"/>
  <c r="G1913" i="7"/>
  <c r="F1913" i="7"/>
  <c r="E1913" i="7"/>
  <c r="L1912" i="7"/>
  <c r="J1912" i="7"/>
  <c r="G1912" i="7"/>
  <c r="F1912" i="7"/>
  <c r="L1911" i="7"/>
  <c r="L1909" i="7" s="1"/>
  <c r="AT1929" i="7" s="1"/>
  <c r="J1911" i="7"/>
  <c r="G1911" i="7"/>
  <c r="F1911" i="7"/>
  <c r="E1911" i="7"/>
  <c r="L1910" i="7"/>
  <c r="J1910" i="7"/>
  <c r="I1910" i="7"/>
  <c r="H1910" i="7"/>
  <c r="G1910" i="7"/>
  <c r="F1910" i="7"/>
  <c r="L1907" i="7"/>
  <c r="L1906" i="7" s="1"/>
  <c r="J1907" i="7"/>
  <c r="G1907" i="7"/>
  <c r="F1907" i="7"/>
  <c r="G1906" i="7"/>
  <c r="C1905" i="7"/>
  <c r="C1904" i="7"/>
  <c r="B1904" i="7"/>
  <c r="E1903" i="7"/>
  <c r="G1903" i="7"/>
  <c r="D1903" i="7"/>
  <c r="AT1902" i="7"/>
  <c r="AR1902" i="7"/>
  <c r="AO1902" i="7"/>
  <c r="BA1902" i="7"/>
  <c r="AZ1902" i="7"/>
  <c r="AE1902" i="7"/>
  <c r="AD1902" i="7"/>
  <c r="L1901" i="7"/>
  <c r="AW1902" i="7" s="1"/>
  <c r="K1901" i="7"/>
  <c r="H1901" i="7"/>
  <c r="E1901" i="7"/>
  <c r="G1901" i="7"/>
  <c r="D1901" i="7"/>
  <c r="B1901" i="7"/>
  <c r="AT1900" i="7"/>
  <c r="AR1900" i="7"/>
  <c r="AO1900" i="7"/>
  <c r="BA1900" i="7"/>
  <c r="AZ1900" i="7"/>
  <c r="AE1900" i="7"/>
  <c r="AD1900" i="7"/>
  <c r="L1899" i="7"/>
  <c r="AW1900" i="7" s="1"/>
  <c r="I1899" i="7"/>
  <c r="H1899" i="7"/>
  <c r="J1899" i="7" s="1"/>
  <c r="E1899" i="7"/>
  <c r="G1899" i="7"/>
  <c r="D1899" i="7"/>
  <c r="C1899" i="7"/>
  <c r="B1899" i="7"/>
  <c r="BA1898" i="7"/>
  <c r="L1897" i="7" s="1"/>
  <c r="AZ1898" i="7"/>
  <c r="L1896" i="7" s="1"/>
  <c r="AE1898" i="7"/>
  <c r="AD1898" i="7"/>
  <c r="G1897" i="7"/>
  <c r="E1897" i="7"/>
  <c r="G1896" i="7"/>
  <c r="E1896" i="7"/>
  <c r="G1893" i="7"/>
  <c r="E1893" i="7"/>
  <c r="D1893" i="7"/>
  <c r="C1893" i="7"/>
  <c r="B1893" i="7"/>
  <c r="L1892" i="7"/>
  <c r="I1892" i="7"/>
  <c r="H1892" i="7"/>
  <c r="J1892" i="7" s="1"/>
  <c r="G1892" i="7"/>
  <c r="L1891" i="7"/>
  <c r="I1891" i="7"/>
  <c r="H1891" i="7"/>
  <c r="J1891" i="7" s="1"/>
  <c r="G1891" i="7"/>
  <c r="L1890" i="7"/>
  <c r="I1890" i="7"/>
  <c r="H1890" i="7"/>
  <c r="G1890" i="7"/>
  <c r="L1889" i="7"/>
  <c r="I1889" i="7"/>
  <c r="H1889" i="7"/>
  <c r="G1889" i="7"/>
  <c r="L1888" i="7"/>
  <c r="I1888" i="7"/>
  <c r="H1888" i="7"/>
  <c r="J1888" i="7" s="1"/>
  <c r="G1888" i="7"/>
  <c r="G1880" i="7"/>
  <c r="L1886" i="7"/>
  <c r="J1886" i="7"/>
  <c r="G1886" i="7"/>
  <c r="F1886" i="7"/>
  <c r="E1886" i="7"/>
  <c r="L1885" i="7"/>
  <c r="J1885" i="7"/>
  <c r="G1885" i="7"/>
  <c r="F1885" i="7"/>
  <c r="L1884" i="7"/>
  <c r="J1884" i="7"/>
  <c r="G1884" i="7"/>
  <c r="F1884" i="7"/>
  <c r="E1884" i="7"/>
  <c r="L1883" i="7"/>
  <c r="J1883" i="7"/>
  <c r="G1883" i="7"/>
  <c r="F1883" i="7"/>
  <c r="L1882" i="7"/>
  <c r="J1882" i="7"/>
  <c r="G1882" i="7"/>
  <c r="F1882" i="7"/>
  <c r="E1882" i="7"/>
  <c r="L1881" i="7"/>
  <c r="I1881" i="7"/>
  <c r="H1881" i="7"/>
  <c r="G1881" i="7"/>
  <c r="F1881" i="7"/>
  <c r="L1878" i="7"/>
  <c r="L1877" i="7" s="1"/>
  <c r="J1878" i="7"/>
  <c r="G1878" i="7"/>
  <c r="F1878" i="7"/>
  <c r="G1877" i="7"/>
  <c r="C1876" i="7"/>
  <c r="B1876" i="7"/>
  <c r="E1875" i="7"/>
  <c r="G1875" i="7"/>
  <c r="D1875" i="7"/>
  <c r="AT1874" i="7"/>
  <c r="AR1874" i="7"/>
  <c r="AO1874" i="7"/>
  <c r="BA1874" i="7"/>
  <c r="AZ1874" i="7"/>
  <c r="AE1874" i="7"/>
  <c r="AD1874" i="7"/>
  <c r="L1873" i="7"/>
  <c r="K1873" i="7"/>
  <c r="H1873" i="7"/>
  <c r="E1873" i="7"/>
  <c r="G1873" i="7"/>
  <c r="D1873" i="7"/>
  <c r="B1873" i="7"/>
  <c r="AT1872" i="7"/>
  <c r="AR1872" i="7"/>
  <c r="AO1872" i="7"/>
  <c r="BA1872" i="7"/>
  <c r="AZ1872" i="7"/>
  <c r="AE1872" i="7"/>
  <c r="AD1872" i="7"/>
  <c r="L1871" i="7"/>
  <c r="I1871" i="7"/>
  <c r="H1871" i="7"/>
  <c r="J1871" i="7" s="1"/>
  <c r="E1871" i="7"/>
  <c r="G1871" i="7"/>
  <c r="D1871" i="7"/>
  <c r="C1871" i="7"/>
  <c r="B1871" i="7"/>
  <c r="BA1870" i="7"/>
  <c r="L1869" i="7" s="1"/>
  <c r="AZ1870" i="7"/>
  <c r="L1868" i="7" s="1"/>
  <c r="AE1870" i="7"/>
  <c r="AD1870" i="7"/>
  <c r="G1869" i="7"/>
  <c r="E1869" i="7"/>
  <c r="G1868" i="7"/>
  <c r="E1868" i="7"/>
  <c r="G1865" i="7"/>
  <c r="E1865" i="7"/>
  <c r="D1865" i="7"/>
  <c r="C1865" i="7"/>
  <c r="B1865" i="7"/>
  <c r="L1864" i="7"/>
  <c r="I1864" i="7"/>
  <c r="H1864" i="7"/>
  <c r="G1864" i="7"/>
  <c r="L1863" i="7"/>
  <c r="I1863" i="7"/>
  <c r="H1863" i="7"/>
  <c r="G1863" i="7"/>
  <c r="L1862" i="7"/>
  <c r="I1862" i="7"/>
  <c r="H1862" i="7"/>
  <c r="G1862" i="7"/>
  <c r="L1861" i="7"/>
  <c r="I1861" i="7"/>
  <c r="H1861" i="7"/>
  <c r="G1861" i="7"/>
  <c r="L1860" i="7"/>
  <c r="I1860" i="7"/>
  <c r="H1860" i="7"/>
  <c r="G1860" i="7"/>
  <c r="G1852" i="7"/>
  <c r="L1858" i="7"/>
  <c r="J1858" i="7"/>
  <c r="G1858" i="7"/>
  <c r="E1858" i="7"/>
  <c r="L1857" i="7"/>
  <c r="J1857" i="7"/>
  <c r="G1857" i="7"/>
  <c r="L1856" i="7"/>
  <c r="J1856" i="7"/>
  <c r="G1856" i="7"/>
  <c r="E1856" i="7"/>
  <c r="L1855" i="7"/>
  <c r="J1855" i="7"/>
  <c r="G1855" i="7"/>
  <c r="L1854" i="7"/>
  <c r="J1854" i="7"/>
  <c r="G1854" i="7"/>
  <c r="E1854" i="7"/>
  <c r="L1853" i="7"/>
  <c r="I1853" i="7"/>
  <c r="H1853" i="7"/>
  <c r="J1853" i="7" s="1"/>
  <c r="G1853" i="7"/>
  <c r="L1850" i="7"/>
  <c r="L1849" i="7" s="1"/>
  <c r="AR1870" i="7" s="1"/>
  <c r="J1850" i="7"/>
  <c r="G1850" i="7"/>
  <c r="G1849" i="7"/>
  <c r="E1848" i="7"/>
  <c r="G1848" i="7"/>
  <c r="D1848" i="7"/>
  <c r="C1848" i="7"/>
  <c r="AT1847" i="7"/>
  <c r="AR1847" i="7"/>
  <c r="AO1847" i="7"/>
  <c r="AN1847" i="7"/>
  <c r="BA1847" i="7"/>
  <c r="AZ1847" i="7"/>
  <c r="AE1847" i="7"/>
  <c r="AD1847" i="7"/>
  <c r="L1846" i="7"/>
  <c r="AW1847" i="7" s="1"/>
  <c r="K1846" i="7"/>
  <c r="H1846" i="7"/>
  <c r="E1846" i="7"/>
  <c r="G1846" i="7"/>
  <c r="D1846" i="7"/>
  <c r="B1846" i="7"/>
  <c r="AT1845" i="7"/>
  <c r="AR1845" i="7"/>
  <c r="AO1845" i="7"/>
  <c r="BA1845" i="7"/>
  <c r="AZ1845" i="7"/>
  <c r="AE1845" i="7"/>
  <c r="AD1845" i="7"/>
  <c r="K1845" i="7"/>
  <c r="L1844" i="7"/>
  <c r="AW1845" i="7" s="1"/>
  <c r="I1844" i="7"/>
  <c r="H1844" i="7"/>
  <c r="J1844" i="7" s="1"/>
  <c r="E1844" i="7"/>
  <c r="G1844" i="7"/>
  <c r="D1844" i="7"/>
  <c r="C1844" i="7"/>
  <c r="B1844" i="7"/>
  <c r="BA1843" i="7"/>
  <c r="L1842" i="7" s="1"/>
  <c r="AZ1843" i="7"/>
  <c r="L1841" i="7" s="1"/>
  <c r="AE1843" i="7"/>
  <c r="AD1843" i="7"/>
  <c r="G1842" i="7"/>
  <c r="E1842" i="7"/>
  <c r="G1841" i="7"/>
  <c r="E1841" i="7"/>
  <c r="G1838" i="7"/>
  <c r="E1838" i="7"/>
  <c r="D1838" i="7"/>
  <c r="C1838" i="7"/>
  <c r="B1838" i="7"/>
  <c r="L1837" i="7"/>
  <c r="I1837" i="7"/>
  <c r="H1837" i="7"/>
  <c r="G1837" i="7"/>
  <c r="L1836" i="7"/>
  <c r="I1836" i="7"/>
  <c r="H1836" i="7"/>
  <c r="J1836" i="7" s="1"/>
  <c r="G1836" i="7"/>
  <c r="L1835" i="7"/>
  <c r="I1835" i="7"/>
  <c r="H1835" i="7"/>
  <c r="G1835" i="7"/>
  <c r="L1834" i="7"/>
  <c r="I1834" i="7"/>
  <c r="H1834" i="7"/>
  <c r="G1834" i="7"/>
  <c r="L1833" i="7"/>
  <c r="I1833" i="7"/>
  <c r="H1833" i="7"/>
  <c r="G1833" i="7"/>
  <c r="G1825" i="7"/>
  <c r="L1831" i="7"/>
  <c r="J1831" i="7"/>
  <c r="G1831" i="7"/>
  <c r="F1831" i="7"/>
  <c r="E1831" i="7"/>
  <c r="L1830" i="7"/>
  <c r="J1830" i="7"/>
  <c r="G1830" i="7"/>
  <c r="F1830" i="7"/>
  <c r="L1829" i="7"/>
  <c r="L1825" i="7" s="1"/>
  <c r="J1829" i="7"/>
  <c r="G1829" i="7"/>
  <c r="F1829" i="7"/>
  <c r="E1829" i="7"/>
  <c r="L1828" i="7"/>
  <c r="J1828" i="7"/>
  <c r="G1828" i="7"/>
  <c r="F1828" i="7"/>
  <c r="L1827" i="7"/>
  <c r="J1827" i="7"/>
  <c r="G1827" i="7"/>
  <c r="F1827" i="7"/>
  <c r="E1827" i="7"/>
  <c r="L1826" i="7"/>
  <c r="I1826" i="7"/>
  <c r="H1826" i="7"/>
  <c r="G1826" i="7"/>
  <c r="F1826" i="7"/>
  <c r="L1823" i="7"/>
  <c r="L1822" i="7" s="1"/>
  <c r="J1823" i="7"/>
  <c r="G1823" i="7"/>
  <c r="F1823" i="7"/>
  <c r="G1822" i="7"/>
  <c r="C1821" i="7"/>
  <c r="B1821" i="7"/>
  <c r="E1820" i="7"/>
  <c r="G1820" i="7"/>
  <c r="D1820" i="7"/>
  <c r="AT1819" i="7"/>
  <c r="AR1819" i="7"/>
  <c r="AO1819" i="7"/>
  <c r="BA1819" i="7"/>
  <c r="AZ1819" i="7"/>
  <c r="AE1819" i="7"/>
  <c r="AD1819" i="7"/>
  <c r="K1819" i="7"/>
  <c r="I1819" i="7" s="1"/>
  <c r="L1818" i="7"/>
  <c r="AW1819" i="7" s="1"/>
  <c r="K1818" i="7"/>
  <c r="H1818" i="7"/>
  <c r="E1818" i="7"/>
  <c r="G1818" i="7"/>
  <c r="D1818" i="7"/>
  <c r="B1818" i="7"/>
  <c r="AT1817" i="7"/>
  <c r="AR1817" i="7"/>
  <c r="AO1817" i="7"/>
  <c r="BA1817" i="7"/>
  <c r="AZ1817" i="7"/>
  <c r="AE1817" i="7"/>
  <c r="AD1817" i="7"/>
  <c r="L1816" i="7"/>
  <c r="I1816" i="7"/>
  <c r="H1816" i="7"/>
  <c r="E1816" i="7"/>
  <c r="G1816" i="7"/>
  <c r="D1816" i="7"/>
  <c r="C1816" i="7"/>
  <c r="B1816" i="7"/>
  <c r="BA1815" i="7"/>
  <c r="L1814" i="7" s="1"/>
  <c r="AZ1815" i="7"/>
  <c r="L1813" i="7" s="1"/>
  <c r="AE1815" i="7"/>
  <c r="AD1815" i="7"/>
  <c r="G1814" i="7"/>
  <c r="E1814" i="7"/>
  <c r="G1813" i="7"/>
  <c r="E1813" i="7"/>
  <c r="G1810" i="7"/>
  <c r="E1810" i="7"/>
  <c r="D1810" i="7"/>
  <c r="C1810" i="7"/>
  <c r="B1810" i="7"/>
  <c r="L1809" i="7"/>
  <c r="I1809" i="7"/>
  <c r="H1809" i="7"/>
  <c r="G1809" i="7"/>
  <c r="L1808" i="7"/>
  <c r="I1808" i="7"/>
  <c r="H1808" i="7"/>
  <c r="G1808" i="7"/>
  <c r="L1807" i="7"/>
  <c r="I1807" i="7"/>
  <c r="H1807" i="7"/>
  <c r="J1807" i="7" s="1"/>
  <c r="G1807" i="7"/>
  <c r="L1806" i="7"/>
  <c r="I1806" i="7"/>
  <c r="H1806" i="7"/>
  <c r="G1806" i="7"/>
  <c r="L1805" i="7"/>
  <c r="I1805" i="7"/>
  <c r="J1805" i="7" s="1"/>
  <c r="H1805" i="7"/>
  <c r="G1805" i="7"/>
  <c r="G1797" i="7"/>
  <c r="L1803" i="7"/>
  <c r="J1803" i="7"/>
  <c r="G1803" i="7"/>
  <c r="F1803" i="7"/>
  <c r="E1803" i="7"/>
  <c r="L1802" i="7"/>
  <c r="J1802" i="7"/>
  <c r="G1802" i="7"/>
  <c r="F1802" i="7"/>
  <c r="L1801" i="7"/>
  <c r="J1801" i="7"/>
  <c r="G1801" i="7"/>
  <c r="F1801" i="7"/>
  <c r="E1801" i="7"/>
  <c r="L1800" i="7"/>
  <c r="J1800" i="7"/>
  <c r="G1800" i="7"/>
  <c r="F1800" i="7"/>
  <c r="L1799" i="7"/>
  <c r="J1799" i="7"/>
  <c r="G1799" i="7"/>
  <c r="F1799" i="7"/>
  <c r="E1799" i="7"/>
  <c r="L1798" i="7"/>
  <c r="I1798" i="7"/>
  <c r="H1798" i="7"/>
  <c r="G1798" i="7"/>
  <c r="F1798" i="7"/>
  <c r="L1795" i="7"/>
  <c r="L1794" i="7" s="1"/>
  <c r="J1795" i="7"/>
  <c r="G1795" i="7"/>
  <c r="F1795" i="7"/>
  <c r="G1794" i="7"/>
  <c r="C1793" i="7"/>
  <c r="B1793" i="7"/>
  <c r="E1792" i="7"/>
  <c r="G1792" i="7"/>
  <c r="D1792" i="7"/>
  <c r="AT1791" i="7"/>
  <c r="AR1791" i="7"/>
  <c r="AO1791" i="7"/>
  <c r="AN1791" i="7"/>
  <c r="BA1791" i="7"/>
  <c r="AZ1791" i="7"/>
  <c r="AE1791" i="7"/>
  <c r="AD1791" i="7"/>
  <c r="L1790" i="7"/>
  <c r="K1791" i="7" s="1"/>
  <c r="K1790" i="7"/>
  <c r="H1790" i="7"/>
  <c r="E1790" i="7"/>
  <c r="G1790" i="7"/>
  <c r="D1790" i="7"/>
  <c r="B1790" i="7"/>
  <c r="BA1789" i="7"/>
  <c r="L1788" i="7" s="1"/>
  <c r="AZ1789" i="7"/>
  <c r="L1787" i="7" s="1"/>
  <c r="AE1789" i="7"/>
  <c r="AD1789" i="7"/>
  <c r="G1788" i="7"/>
  <c r="F1788" i="7"/>
  <c r="E1788" i="7"/>
  <c r="G1787" i="7"/>
  <c r="E1787" i="7"/>
  <c r="G1784" i="7"/>
  <c r="E1784" i="7"/>
  <c r="D1784" i="7"/>
  <c r="C1784" i="7"/>
  <c r="B1784" i="7"/>
  <c r="G1783" i="7"/>
  <c r="E1783" i="7"/>
  <c r="D1783" i="7"/>
  <c r="C1783" i="7"/>
  <c r="B1783" i="7"/>
  <c r="G1782" i="7"/>
  <c r="E1782" i="7"/>
  <c r="D1782" i="7"/>
  <c r="C1782" i="7"/>
  <c r="B1782" i="7"/>
  <c r="L1781" i="7"/>
  <c r="AW1789" i="7" s="1"/>
  <c r="G1771" i="7"/>
  <c r="L1780" i="7"/>
  <c r="J1780" i="7"/>
  <c r="G1780" i="7"/>
  <c r="F1780" i="7"/>
  <c r="E1780" i="7"/>
  <c r="L1779" i="7"/>
  <c r="J1779" i="7"/>
  <c r="G1779" i="7"/>
  <c r="F1779" i="7"/>
  <c r="L1778" i="7"/>
  <c r="J1778" i="7"/>
  <c r="G1778" i="7"/>
  <c r="F1778" i="7"/>
  <c r="E1778" i="7"/>
  <c r="L1777" i="7"/>
  <c r="J1777" i="7"/>
  <c r="G1777" i="7"/>
  <c r="F1777" i="7"/>
  <c r="L1776" i="7"/>
  <c r="J1776" i="7"/>
  <c r="G1776" i="7"/>
  <c r="F1776" i="7"/>
  <c r="E1776" i="7"/>
  <c r="L1775" i="7"/>
  <c r="I1775" i="7"/>
  <c r="H1775" i="7"/>
  <c r="J1775" i="7" s="1"/>
  <c r="G1775" i="7"/>
  <c r="F1775" i="7"/>
  <c r="L1774" i="7"/>
  <c r="J1774" i="7"/>
  <c r="G1774" i="7"/>
  <c r="F1774" i="7"/>
  <c r="L1773" i="7"/>
  <c r="J1773" i="7"/>
  <c r="G1773" i="7"/>
  <c r="F1773" i="7"/>
  <c r="E1773" i="7"/>
  <c r="L1772" i="7"/>
  <c r="J1772" i="7"/>
  <c r="G1772" i="7"/>
  <c r="F1772" i="7"/>
  <c r="L1769" i="7"/>
  <c r="J1769" i="7"/>
  <c r="G1769" i="7"/>
  <c r="F1769" i="7"/>
  <c r="L1768" i="7"/>
  <c r="J1768" i="7"/>
  <c r="G1768" i="7"/>
  <c r="F1768" i="7"/>
  <c r="L1767" i="7"/>
  <c r="J1767" i="7"/>
  <c r="G1767" i="7"/>
  <c r="F1767" i="7"/>
  <c r="L1766" i="7"/>
  <c r="J1766" i="7"/>
  <c r="G1766" i="7"/>
  <c r="F1766" i="7"/>
  <c r="G1765" i="7"/>
  <c r="E1763" i="7"/>
  <c r="G1763" i="7"/>
  <c r="D1763" i="7"/>
  <c r="C1763" i="7"/>
  <c r="AT1762" i="7"/>
  <c r="AR1762" i="7"/>
  <c r="AO1762" i="7"/>
  <c r="AN1762" i="7"/>
  <c r="BA1762" i="7"/>
  <c r="AZ1762" i="7"/>
  <c r="AE1762" i="7"/>
  <c r="AD1762" i="7"/>
  <c r="K1762" i="7"/>
  <c r="I1762" i="7"/>
  <c r="L1761" i="7"/>
  <c r="AW1762" i="7" s="1"/>
  <c r="K1761" i="7"/>
  <c r="H1761" i="7"/>
  <c r="E1761" i="7"/>
  <c r="G1761" i="7"/>
  <c r="D1761" i="7"/>
  <c r="B1761" i="7"/>
  <c r="AW1760" i="7"/>
  <c r="BA1760" i="7"/>
  <c r="L1759" i="7" s="1"/>
  <c r="AZ1760" i="7"/>
  <c r="L1758" i="7" s="1"/>
  <c r="AE1760" i="7"/>
  <c r="AD1760" i="7"/>
  <c r="G1759" i="7"/>
  <c r="E1759" i="7"/>
  <c r="G1758" i="7"/>
  <c r="E1758" i="7"/>
  <c r="G1755" i="7"/>
  <c r="E1755" i="7"/>
  <c r="D1755" i="7"/>
  <c r="C1755" i="7"/>
  <c r="B1755" i="7"/>
  <c r="G1752" i="7"/>
  <c r="L1754" i="7"/>
  <c r="L1752" i="7" s="1"/>
  <c r="J1754" i="7"/>
  <c r="G1754" i="7"/>
  <c r="F1754" i="7"/>
  <c r="E1754" i="7"/>
  <c r="L1753" i="7"/>
  <c r="J1753" i="7"/>
  <c r="G1753" i="7"/>
  <c r="F1753" i="7"/>
  <c r="L1750" i="7"/>
  <c r="L1749" i="7" s="1"/>
  <c r="AR1760" i="7" s="1"/>
  <c r="J1750" i="7"/>
  <c r="G1750" i="7"/>
  <c r="F1750" i="7"/>
  <c r="G1749" i="7"/>
  <c r="C1748" i="7"/>
  <c r="B1748" i="7"/>
  <c r="E1747" i="7"/>
  <c r="G1747" i="7"/>
  <c r="D1747" i="7"/>
  <c r="BA1746" i="7"/>
  <c r="L1745" i="7" s="1"/>
  <c r="AZ1746" i="7"/>
  <c r="L1744" i="7" s="1"/>
  <c r="AE1746" i="7"/>
  <c r="AD1746" i="7"/>
  <c r="G1745" i="7"/>
  <c r="E1745" i="7"/>
  <c r="G1744" i="7"/>
  <c r="E1744" i="7"/>
  <c r="L1741" i="7"/>
  <c r="I1741" i="7"/>
  <c r="H1741" i="7"/>
  <c r="G1741" i="7"/>
  <c r="L1740" i="7"/>
  <c r="I1740" i="7"/>
  <c r="H1740" i="7"/>
  <c r="J1740" i="7" s="1"/>
  <c r="G1740" i="7"/>
  <c r="L1739" i="7"/>
  <c r="I1739" i="7"/>
  <c r="J1739" i="7" s="1"/>
  <c r="H1739" i="7"/>
  <c r="G1739" i="7"/>
  <c r="L1738" i="7"/>
  <c r="I1738" i="7"/>
  <c r="H1738" i="7"/>
  <c r="G1738" i="7"/>
  <c r="L1737" i="7"/>
  <c r="I1737" i="7"/>
  <c r="H1737" i="7"/>
  <c r="G1737" i="7"/>
  <c r="L1736" i="7"/>
  <c r="I1736" i="7"/>
  <c r="H1736" i="7"/>
  <c r="G1736" i="7"/>
  <c r="G1730" i="7"/>
  <c r="L1734" i="7"/>
  <c r="J1734" i="7"/>
  <c r="G1734" i="7"/>
  <c r="F1734" i="7"/>
  <c r="E1734" i="7"/>
  <c r="L1733" i="7"/>
  <c r="J1733" i="7"/>
  <c r="G1733" i="7"/>
  <c r="F1733" i="7"/>
  <c r="L1732" i="7"/>
  <c r="J1732" i="7"/>
  <c r="G1732" i="7"/>
  <c r="F1732" i="7"/>
  <c r="E1732" i="7"/>
  <c r="L1731" i="7"/>
  <c r="I1731" i="7"/>
  <c r="H1731" i="7"/>
  <c r="G1731" i="7"/>
  <c r="F1731" i="7"/>
  <c r="L1728" i="7"/>
  <c r="L1727" i="7" s="1"/>
  <c r="J1728" i="7"/>
  <c r="G1728" i="7"/>
  <c r="F1728" i="7"/>
  <c r="G1727" i="7"/>
  <c r="C1726" i="7"/>
  <c r="B1726" i="7"/>
  <c r="E1725" i="7"/>
  <c r="G1725" i="7"/>
  <c r="D1725" i="7"/>
  <c r="AT1724" i="7"/>
  <c r="AR1724" i="7"/>
  <c r="AO1724" i="7"/>
  <c r="BA1724" i="7"/>
  <c r="AZ1724" i="7"/>
  <c r="AE1724" i="7"/>
  <c r="AD1724" i="7"/>
  <c r="L1723" i="7"/>
  <c r="K1724" i="7" s="1"/>
  <c r="K1723" i="7"/>
  <c r="H1723" i="7"/>
  <c r="E1723" i="7"/>
  <c r="G1723" i="7"/>
  <c r="D1723" i="7"/>
  <c r="B1723" i="7"/>
  <c r="AT1722" i="7"/>
  <c r="AR1722" i="7"/>
  <c r="AO1722" i="7"/>
  <c r="BA1722" i="7"/>
  <c r="AZ1722" i="7"/>
  <c r="AE1722" i="7"/>
  <c r="AD1722" i="7"/>
  <c r="L1721" i="7"/>
  <c r="AW1722" i="7" s="1"/>
  <c r="K1721" i="7"/>
  <c r="H1721" i="7"/>
  <c r="E1721" i="7"/>
  <c r="G1721" i="7"/>
  <c r="D1721" i="7"/>
  <c r="B1721" i="7"/>
  <c r="AT1720" i="7"/>
  <c r="AR1720" i="7"/>
  <c r="AO1720" i="7"/>
  <c r="BA1720" i="7"/>
  <c r="AZ1720" i="7"/>
  <c r="AE1720" i="7"/>
  <c r="AD1720" i="7"/>
  <c r="L1719" i="7"/>
  <c r="K1720" i="7" s="1"/>
  <c r="K1719" i="7"/>
  <c r="H1719" i="7"/>
  <c r="E1719" i="7"/>
  <c r="G1719" i="7"/>
  <c r="D1719" i="7"/>
  <c r="B1719" i="7"/>
  <c r="AW1718" i="7"/>
  <c r="AT1718" i="7"/>
  <c r="AR1718" i="7"/>
  <c r="AO1718" i="7"/>
  <c r="BA1718" i="7"/>
  <c r="AZ1718" i="7"/>
  <c r="AE1718" i="7"/>
  <c r="AD1718" i="7"/>
  <c r="L1717" i="7"/>
  <c r="K1718" i="7" s="1"/>
  <c r="K1717" i="7"/>
  <c r="H1717" i="7"/>
  <c r="E1717" i="7"/>
  <c r="G1717" i="7"/>
  <c r="D1717" i="7"/>
  <c r="B1717" i="7"/>
  <c r="AW1716" i="7"/>
  <c r="AT1716" i="7"/>
  <c r="AR1716" i="7"/>
  <c r="AO1716" i="7"/>
  <c r="BA1716" i="7"/>
  <c r="AZ1716" i="7"/>
  <c r="AE1716" i="7"/>
  <c r="AD1716" i="7"/>
  <c r="L1715" i="7"/>
  <c r="K1716" i="7" s="1"/>
  <c r="K1715" i="7"/>
  <c r="H1715" i="7"/>
  <c r="E1715" i="7"/>
  <c r="G1715" i="7"/>
  <c r="D1715" i="7"/>
  <c r="B1715" i="7"/>
  <c r="BA1714" i="7"/>
  <c r="L1713" i="7" s="1"/>
  <c r="AZ1714" i="7"/>
  <c r="L1712" i="7" s="1"/>
  <c r="AE1714" i="7"/>
  <c r="AD1714" i="7"/>
  <c r="G1713" i="7"/>
  <c r="E1713" i="7"/>
  <c r="G1712" i="7"/>
  <c r="E1712" i="7"/>
  <c r="G1709" i="7"/>
  <c r="E1709" i="7"/>
  <c r="D1709" i="7"/>
  <c r="C1709" i="7"/>
  <c r="B1709" i="7"/>
  <c r="G1708" i="7"/>
  <c r="E1708" i="7"/>
  <c r="D1708" i="7"/>
  <c r="C1708" i="7"/>
  <c r="B1708" i="7"/>
  <c r="G1707" i="7"/>
  <c r="E1707" i="7"/>
  <c r="D1707" i="7"/>
  <c r="C1707" i="7"/>
  <c r="B1707" i="7"/>
  <c r="L1706" i="7"/>
  <c r="I1706" i="7"/>
  <c r="H1706" i="7"/>
  <c r="J1706" i="7" s="1"/>
  <c r="G1706" i="7"/>
  <c r="L1705" i="7"/>
  <c r="I1705" i="7"/>
  <c r="H1705" i="7"/>
  <c r="J1705" i="7" s="1"/>
  <c r="G1705" i="7"/>
  <c r="L1704" i="7"/>
  <c r="I1704" i="7"/>
  <c r="H1704" i="7"/>
  <c r="J1704" i="7" s="1"/>
  <c r="G1704" i="7"/>
  <c r="L1703" i="7"/>
  <c r="I1703" i="7"/>
  <c r="H1703" i="7"/>
  <c r="G1703" i="7"/>
  <c r="L1702" i="7"/>
  <c r="I1702" i="7"/>
  <c r="H1702" i="7"/>
  <c r="G1702" i="7"/>
  <c r="L1701" i="7"/>
  <c r="J1701" i="7"/>
  <c r="I1701" i="7"/>
  <c r="H1701" i="7"/>
  <c r="G1701" i="7"/>
  <c r="G1693" i="7"/>
  <c r="L1699" i="7"/>
  <c r="J1699" i="7"/>
  <c r="G1699" i="7"/>
  <c r="F1699" i="7"/>
  <c r="E1699" i="7"/>
  <c r="L1698" i="7"/>
  <c r="J1698" i="7"/>
  <c r="G1698" i="7"/>
  <c r="F1698" i="7"/>
  <c r="L1697" i="7"/>
  <c r="J1697" i="7"/>
  <c r="G1697" i="7"/>
  <c r="F1697" i="7"/>
  <c r="E1697" i="7"/>
  <c r="L1696" i="7"/>
  <c r="J1696" i="7"/>
  <c r="G1696" i="7"/>
  <c r="F1696" i="7"/>
  <c r="L1695" i="7"/>
  <c r="J1695" i="7"/>
  <c r="G1695" i="7"/>
  <c r="F1695" i="7"/>
  <c r="E1695" i="7"/>
  <c r="L1694" i="7"/>
  <c r="I1694" i="7"/>
  <c r="H1694" i="7"/>
  <c r="J1694" i="7" s="1"/>
  <c r="G1694" i="7"/>
  <c r="F1694" i="7"/>
  <c r="L1691" i="7"/>
  <c r="L1690" i="7" s="1"/>
  <c r="J1691" i="7"/>
  <c r="G1691" i="7"/>
  <c r="F1691" i="7"/>
  <c r="G1690" i="7"/>
  <c r="C1689" i="7"/>
  <c r="B1689" i="7"/>
  <c r="E1688" i="7"/>
  <c r="G1688" i="7"/>
  <c r="D1688" i="7"/>
  <c r="AW1687" i="7"/>
  <c r="AT1687" i="7"/>
  <c r="AR1687" i="7"/>
  <c r="AO1687" i="7"/>
  <c r="AN1687" i="7"/>
  <c r="BA1687" i="7"/>
  <c r="AZ1687" i="7"/>
  <c r="AE1687" i="7"/>
  <c r="AD1687" i="7"/>
  <c r="L1686" i="7"/>
  <c r="K1687" i="7" s="1"/>
  <c r="K1686" i="7"/>
  <c r="H1686" i="7"/>
  <c r="E1686" i="7"/>
  <c r="G1686" i="7"/>
  <c r="D1686" i="7"/>
  <c r="B1686" i="7"/>
  <c r="AW1685" i="7"/>
  <c r="BA1685" i="7"/>
  <c r="L1684" i="7" s="1"/>
  <c r="AZ1685" i="7"/>
  <c r="L1683" i="7" s="1"/>
  <c r="AE1685" i="7"/>
  <c r="AD1685" i="7"/>
  <c r="G1684" i="7"/>
  <c r="E1684" i="7"/>
  <c r="G1683" i="7"/>
  <c r="E1683" i="7"/>
  <c r="G1680" i="7"/>
  <c r="E1680" i="7"/>
  <c r="D1680" i="7"/>
  <c r="C1680" i="7"/>
  <c r="B1680" i="7"/>
  <c r="G1677" i="7"/>
  <c r="L1679" i="7"/>
  <c r="L1677" i="7" s="1"/>
  <c r="J1679" i="7"/>
  <c r="G1679" i="7"/>
  <c r="F1679" i="7"/>
  <c r="E1679" i="7"/>
  <c r="L1678" i="7"/>
  <c r="J1678" i="7"/>
  <c r="G1678" i="7"/>
  <c r="F1678" i="7"/>
  <c r="L1674" i="7"/>
  <c r="L1675" i="7"/>
  <c r="J1675" i="7"/>
  <c r="G1675" i="7"/>
  <c r="F1675" i="7"/>
  <c r="G1674" i="7"/>
  <c r="C1673" i="7"/>
  <c r="B1673" i="7"/>
  <c r="E1672" i="7"/>
  <c r="G1672" i="7"/>
  <c r="D1672" i="7"/>
  <c r="AT1671" i="7"/>
  <c r="AR1671" i="7"/>
  <c r="AO1671" i="7"/>
  <c r="BA1671" i="7"/>
  <c r="AZ1671" i="7"/>
  <c r="AE1671" i="7"/>
  <c r="AD1671" i="7"/>
  <c r="L1670" i="7"/>
  <c r="K1670" i="7"/>
  <c r="H1670" i="7"/>
  <c r="E1670" i="7"/>
  <c r="G1670" i="7"/>
  <c r="D1670" i="7"/>
  <c r="B1670" i="7"/>
  <c r="AT1669" i="7"/>
  <c r="AR1669" i="7"/>
  <c r="AO1669" i="7"/>
  <c r="BA1669" i="7"/>
  <c r="AZ1669" i="7"/>
  <c r="AE1669" i="7"/>
  <c r="AD1669" i="7"/>
  <c r="L1668" i="7"/>
  <c r="K1668" i="7"/>
  <c r="H1668" i="7"/>
  <c r="E1668" i="7"/>
  <c r="G1668" i="7"/>
  <c r="D1668" i="7"/>
  <c r="B1668" i="7"/>
  <c r="AT1667" i="7"/>
  <c r="AR1667" i="7"/>
  <c r="AO1667" i="7"/>
  <c r="BA1667" i="7"/>
  <c r="AZ1667" i="7"/>
  <c r="AE1667" i="7"/>
  <c r="AD1667" i="7"/>
  <c r="L1666" i="7"/>
  <c r="K1666" i="7"/>
  <c r="H1666" i="7"/>
  <c r="E1666" i="7"/>
  <c r="G1666" i="7"/>
  <c r="D1666" i="7"/>
  <c r="B1666" i="7"/>
  <c r="AT1665" i="7"/>
  <c r="AR1665" i="7"/>
  <c r="AO1665" i="7"/>
  <c r="BA1665" i="7"/>
  <c r="AZ1665" i="7"/>
  <c r="AE1665" i="7"/>
  <c r="AD1665" i="7"/>
  <c r="L1664" i="7"/>
  <c r="K1664" i="7"/>
  <c r="H1664" i="7"/>
  <c r="E1664" i="7"/>
  <c r="G1664" i="7"/>
  <c r="D1664" i="7"/>
  <c r="B1664" i="7"/>
  <c r="AT1663" i="7"/>
  <c r="AR1663" i="7"/>
  <c r="AO1663" i="7"/>
  <c r="BA1663" i="7"/>
  <c r="AZ1663" i="7"/>
  <c r="AE1663" i="7"/>
  <c r="AD1663" i="7"/>
  <c r="L1662" i="7"/>
  <c r="K1662" i="7"/>
  <c r="H1662" i="7"/>
  <c r="E1662" i="7"/>
  <c r="G1662" i="7"/>
  <c r="D1662" i="7"/>
  <c r="B1662" i="7"/>
  <c r="BA1661" i="7"/>
  <c r="L1660" i="7" s="1"/>
  <c r="AZ1661" i="7"/>
  <c r="L1659" i="7" s="1"/>
  <c r="AE1661" i="7"/>
  <c r="AD1661" i="7"/>
  <c r="G1660" i="7"/>
  <c r="E1660" i="7"/>
  <c r="G1659" i="7"/>
  <c r="E1659" i="7"/>
  <c r="G1656" i="7"/>
  <c r="E1656" i="7"/>
  <c r="D1656" i="7"/>
  <c r="C1656" i="7"/>
  <c r="B1656" i="7"/>
  <c r="G1655" i="7"/>
  <c r="E1655" i="7"/>
  <c r="D1655" i="7"/>
  <c r="C1655" i="7"/>
  <c r="B1655" i="7"/>
  <c r="G1654" i="7"/>
  <c r="E1654" i="7"/>
  <c r="D1654" i="7"/>
  <c r="C1654" i="7"/>
  <c r="B1654" i="7"/>
  <c r="L1653" i="7"/>
  <c r="AW1661" i="7" s="1"/>
  <c r="G1643" i="7"/>
  <c r="L1652" i="7"/>
  <c r="J1652" i="7"/>
  <c r="G1652" i="7"/>
  <c r="F1652" i="7"/>
  <c r="E1652" i="7"/>
  <c r="L1651" i="7"/>
  <c r="J1651" i="7"/>
  <c r="G1651" i="7"/>
  <c r="F1651" i="7"/>
  <c r="L1650" i="7"/>
  <c r="J1650" i="7"/>
  <c r="G1650" i="7"/>
  <c r="F1650" i="7"/>
  <c r="E1650" i="7"/>
  <c r="L1649" i="7"/>
  <c r="J1649" i="7"/>
  <c r="G1649" i="7"/>
  <c r="F1649" i="7"/>
  <c r="L1648" i="7"/>
  <c r="J1648" i="7"/>
  <c r="G1648" i="7"/>
  <c r="F1648" i="7"/>
  <c r="E1648" i="7"/>
  <c r="L1647" i="7"/>
  <c r="I1647" i="7"/>
  <c r="H1647" i="7"/>
  <c r="J1647" i="7" s="1"/>
  <c r="G1647" i="7"/>
  <c r="F1647" i="7"/>
  <c r="L1646" i="7"/>
  <c r="J1646" i="7"/>
  <c r="G1646" i="7"/>
  <c r="F1646" i="7"/>
  <c r="L1645" i="7"/>
  <c r="L1643" i="7" s="1"/>
  <c r="J1645" i="7"/>
  <c r="G1645" i="7"/>
  <c r="F1645" i="7"/>
  <c r="E1645" i="7"/>
  <c r="L1644" i="7"/>
  <c r="J1644" i="7"/>
  <c r="G1644" i="7"/>
  <c r="F1644" i="7"/>
  <c r="L1641" i="7"/>
  <c r="J1641" i="7"/>
  <c r="G1641" i="7"/>
  <c r="F1641" i="7"/>
  <c r="L1640" i="7"/>
  <c r="J1640" i="7"/>
  <c r="G1640" i="7"/>
  <c r="F1640" i="7"/>
  <c r="L1639" i="7"/>
  <c r="J1639" i="7"/>
  <c r="G1639" i="7"/>
  <c r="F1639" i="7"/>
  <c r="L1638" i="7"/>
  <c r="J1638" i="7"/>
  <c r="G1638" i="7"/>
  <c r="F1638" i="7"/>
  <c r="G1637" i="7"/>
  <c r="E1635" i="7"/>
  <c r="G1635" i="7"/>
  <c r="D1635" i="7"/>
  <c r="C1635" i="7"/>
  <c r="AT1634" i="7"/>
  <c r="AR1634" i="7"/>
  <c r="AO1634" i="7"/>
  <c r="BA1634" i="7"/>
  <c r="AZ1634" i="7"/>
  <c r="AE1634" i="7"/>
  <c r="AD1634" i="7"/>
  <c r="L1633" i="7"/>
  <c r="AN1634" i="7" s="1"/>
  <c r="K1633" i="7"/>
  <c r="H1633" i="7"/>
  <c r="E1633" i="7"/>
  <c r="G1633" i="7"/>
  <c r="D1633" i="7"/>
  <c r="B1633" i="7"/>
  <c r="AW1632" i="7"/>
  <c r="BA1632" i="7"/>
  <c r="L1631" i="7" s="1"/>
  <c r="AZ1632" i="7"/>
  <c r="L1630" i="7" s="1"/>
  <c r="AE1632" i="7"/>
  <c r="AD1632" i="7"/>
  <c r="G1631" i="7"/>
  <c r="E1631" i="7"/>
  <c r="G1630" i="7"/>
  <c r="E1630" i="7"/>
  <c r="G1627" i="7"/>
  <c r="E1627" i="7"/>
  <c r="D1627" i="7"/>
  <c r="C1627" i="7"/>
  <c r="B1627" i="7"/>
  <c r="G1624" i="7"/>
  <c r="L1626" i="7"/>
  <c r="L1624" i="7" s="1"/>
  <c r="J1626" i="7"/>
  <c r="G1626" i="7"/>
  <c r="F1626" i="7"/>
  <c r="E1626" i="7"/>
  <c r="L1625" i="7"/>
  <c r="J1625" i="7"/>
  <c r="G1625" i="7"/>
  <c r="F1625" i="7"/>
  <c r="L1622" i="7"/>
  <c r="L1621" i="7" s="1"/>
  <c r="J1622" i="7"/>
  <c r="G1622" i="7"/>
  <c r="F1622" i="7"/>
  <c r="G1621" i="7"/>
  <c r="C1620" i="7"/>
  <c r="B1620" i="7"/>
  <c r="E1619" i="7"/>
  <c r="G1619" i="7"/>
  <c r="D1619" i="7"/>
  <c r="AT1618" i="7"/>
  <c r="AR1618" i="7"/>
  <c r="AO1618" i="7"/>
  <c r="BA1618" i="7"/>
  <c r="AZ1618" i="7"/>
  <c r="AE1618" i="7"/>
  <c r="AD1618" i="7"/>
  <c r="L1617" i="7"/>
  <c r="AN1618" i="7" s="1"/>
  <c r="K1617" i="7"/>
  <c r="H1617" i="7"/>
  <c r="E1617" i="7"/>
  <c r="G1617" i="7"/>
  <c r="D1617" i="7"/>
  <c r="B1617" i="7"/>
  <c r="AW1616" i="7"/>
  <c r="AT1616" i="7"/>
  <c r="AR1616" i="7"/>
  <c r="AO1616" i="7"/>
  <c r="BA1616" i="7"/>
  <c r="AZ1616" i="7"/>
  <c r="AE1616" i="7"/>
  <c r="AD1616" i="7"/>
  <c r="L1615" i="7"/>
  <c r="AN1616" i="7" s="1"/>
  <c r="K1615" i="7"/>
  <c r="H1615" i="7"/>
  <c r="E1615" i="7"/>
  <c r="G1615" i="7"/>
  <c r="D1615" i="7"/>
  <c r="B1615" i="7"/>
  <c r="AT1614" i="7"/>
  <c r="AR1614" i="7"/>
  <c r="AO1614" i="7"/>
  <c r="BA1614" i="7"/>
  <c r="AZ1614" i="7"/>
  <c r="AE1614" i="7"/>
  <c r="AD1614" i="7"/>
  <c r="L1613" i="7"/>
  <c r="AN1614" i="7" s="1"/>
  <c r="K1613" i="7"/>
  <c r="H1613" i="7"/>
  <c r="E1613" i="7"/>
  <c r="G1613" i="7"/>
  <c r="D1613" i="7"/>
  <c r="B1613" i="7"/>
  <c r="AT1612" i="7"/>
  <c r="AR1612" i="7"/>
  <c r="AO1612" i="7"/>
  <c r="BA1612" i="7"/>
  <c r="AZ1612" i="7"/>
  <c r="AE1612" i="7"/>
  <c r="AD1612" i="7"/>
  <c r="L1611" i="7"/>
  <c r="K1611" i="7"/>
  <c r="H1611" i="7"/>
  <c r="E1611" i="7"/>
  <c r="G1611" i="7"/>
  <c r="D1611" i="7"/>
  <c r="B1611" i="7"/>
  <c r="AT1610" i="7"/>
  <c r="AR1610" i="7"/>
  <c r="AO1610" i="7"/>
  <c r="BA1610" i="7"/>
  <c r="AZ1610" i="7"/>
  <c r="AE1610" i="7"/>
  <c r="AD1610" i="7"/>
  <c r="L1609" i="7"/>
  <c r="K1609" i="7"/>
  <c r="H1609" i="7"/>
  <c r="E1609" i="7"/>
  <c r="G1609" i="7"/>
  <c r="D1609" i="7"/>
  <c r="B1609" i="7"/>
  <c r="AT1608" i="7"/>
  <c r="AR1608" i="7"/>
  <c r="AO1608" i="7"/>
  <c r="BA1608" i="7"/>
  <c r="AZ1608" i="7"/>
  <c r="AE1608" i="7"/>
  <c r="AD1608" i="7"/>
  <c r="L1607" i="7"/>
  <c r="AN1608" i="7" s="1"/>
  <c r="K1607" i="7"/>
  <c r="H1607" i="7"/>
  <c r="E1607" i="7"/>
  <c r="G1607" i="7"/>
  <c r="D1607" i="7"/>
  <c r="B1607" i="7"/>
  <c r="L1605" i="7"/>
  <c r="BA1606" i="7"/>
  <c r="AZ1606" i="7"/>
  <c r="L1604" i="7" s="1"/>
  <c r="AE1606" i="7"/>
  <c r="AD1606" i="7"/>
  <c r="G1605" i="7"/>
  <c r="E1605" i="7"/>
  <c r="G1604" i="7"/>
  <c r="E1604" i="7"/>
  <c r="G1601" i="7"/>
  <c r="E1601" i="7"/>
  <c r="D1601" i="7"/>
  <c r="C1601" i="7"/>
  <c r="B1601" i="7"/>
  <c r="G1600" i="7"/>
  <c r="E1600" i="7"/>
  <c r="D1600" i="7"/>
  <c r="C1600" i="7"/>
  <c r="B1600" i="7"/>
  <c r="G1599" i="7"/>
  <c r="E1599" i="7"/>
  <c r="D1599" i="7"/>
  <c r="C1599" i="7"/>
  <c r="B1599" i="7"/>
  <c r="L1598" i="7"/>
  <c r="AW1606" i="7" s="1"/>
  <c r="G1588" i="7"/>
  <c r="L1597" i="7"/>
  <c r="J1597" i="7"/>
  <c r="G1597" i="7"/>
  <c r="E1597" i="7"/>
  <c r="L1596" i="7"/>
  <c r="J1596" i="7"/>
  <c r="G1596" i="7"/>
  <c r="L1595" i="7"/>
  <c r="J1595" i="7"/>
  <c r="G1595" i="7"/>
  <c r="E1595" i="7"/>
  <c r="L1594" i="7"/>
  <c r="J1594" i="7"/>
  <c r="G1594" i="7"/>
  <c r="L1593" i="7"/>
  <c r="J1593" i="7"/>
  <c r="G1593" i="7"/>
  <c r="E1593" i="7"/>
  <c r="L1592" i="7"/>
  <c r="I1592" i="7"/>
  <c r="J1592" i="7" s="1"/>
  <c r="H1592" i="7"/>
  <c r="G1592" i="7"/>
  <c r="L1591" i="7"/>
  <c r="J1591" i="7"/>
  <c r="G1591" i="7"/>
  <c r="L1590" i="7"/>
  <c r="J1590" i="7"/>
  <c r="G1590" i="7"/>
  <c r="E1590" i="7"/>
  <c r="L1589" i="7"/>
  <c r="J1589" i="7"/>
  <c r="G1589" i="7"/>
  <c r="L1586" i="7"/>
  <c r="J1586" i="7"/>
  <c r="G1586" i="7"/>
  <c r="L1585" i="7"/>
  <c r="J1585" i="7"/>
  <c r="G1585" i="7"/>
  <c r="L1584" i="7"/>
  <c r="J1584" i="7"/>
  <c r="G1584" i="7"/>
  <c r="L1583" i="7"/>
  <c r="J1583" i="7"/>
  <c r="G1583" i="7"/>
  <c r="G1582" i="7"/>
  <c r="E1581" i="7"/>
  <c r="G1581" i="7"/>
  <c r="D1581" i="7"/>
  <c r="C1581" i="7"/>
  <c r="G1577" i="7"/>
  <c r="G1576" i="7"/>
  <c r="L1575" i="7"/>
  <c r="L1574" i="7"/>
  <c r="L1571" i="7"/>
  <c r="L1569" i="7"/>
  <c r="L1568" i="7"/>
  <c r="L1561" i="7"/>
  <c r="L1557" i="7"/>
  <c r="AT1547" i="7"/>
  <c r="AR1547" i="7"/>
  <c r="AO1547" i="7"/>
  <c r="BA1547" i="7"/>
  <c r="AZ1547" i="7"/>
  <c r="AE1547" i="7"/>
  <c r="AD1547" i="7"/>
  <c r="L1546" i="7"/>
  <c r="AN1547" i="7" s="1"/>
  <c r="I1546" i="7"/>
  <c r="H1546" i="7"/>
  <c r="E1546" i="7"/>
  <c r="G1546" i="7"/>
  <c r="D1546" i="7"/>
  <c r="C1546" i="7"/>
  <c r="B1546" i="7"/>
  <c r="AT1545" i="7"/>
  <c r="AR1545" i="7"/>
  <c r="AO1545" i="7"/>
  <c r="BA1545" i="7"/>
  <c r="AZ1545" i="7"/>
  <c r="AE1545" i="7"/>
  <c r="AD1545" i="7"/>
  <c r="L1544" i="7"/>
  <c r="AW1545" i="7" s="1"/>
  <c r="K1544" i="7"/>
  <c r="H1544" i="7"/>
  <c r="E1544" i="7"/>
  <c r="G1544" i="7"/>
  <c r="D1544" i="7"/>
  <c r="B1544" i="7"/>
  <c r="AT1543" i="7"/>
  <c r="AR1543" i="7"/>
  <c r="AO1543" i="7"/>
  <c r="BA1543" i="7"/>
  <c r="AZ1543" i="7"/>
  <c r="AE1543" i="7"/>
  <c r="AD1543" i="7"/>
  <c r="L1542" i="7"/>
  <c r="K1542" i="7"/>
  <c r="H1542" i="7"/>
  <c r="E1542" i="7"/>
  <c r="G1542" i="7"/>
  <c r="D1542" i="7"/>
  <c r="B1542" i="7"/>
  <c r="AT1541" i="7"/>
  <c r="AR1541" i="7"/>
  <c r="AO1541" i="7"/>
  <c r="BA1541" i="7"/>
  <c r="AZ1541" i="7"/>
  <c r="AE1541" i="7"/>
  <c r="AD1541" i="7"/>
  <c r="L1540" i="7"/>
  <c r="K1540" i="7"/>
  <c r="H1540" i="7"/>
  <c r="E1540" i="7"/>
  <c r="G1540" i="7"/>
  <c r="D1540" i="7"/>
  <c r="B1540" i="7"/>
  <c r="AT1539" i="7"/>
  <c r="AR1539" i="7"/>
  <c r="AO1539" i="7"/>
  <c r="BA1539" i="7"/>
  <c r="AZ1539" i="7"/>
  <c r="AE1539" i="7"/>
  <c r="AD1539" i="7"/>
  <c r="L1538" i="7"/>
  <c r="AW1539" i="7" s="1"/>
  <c r="K1538" i="7"/>
  <c r="H1538" i="7"/>
  <c r="E1538" i="7"/>
  <c r="G1538" i="7"/>
  <c r="D1538" i="7"/>
  <c r="B1538" i="7"/>
  <c r="AT1537" i="7"/>
  <c r="AR1537" i="7"/>
  <c r="AO1537" i="7"/>
  <c r="BA1537" i="7"/>
  <c r="AZ1537" i="7"/>
  <c r="AE1537" i="7"/>
  <c r="AD1537" i="7"/>
  <c r="L1536" i="7"/>
  <c r="AN1537" i="7" s="1"/>
  <c r="K1536" i="7"/>
  <c r="H1536" i="7"/>
  <c r="E1536" i="7"/>
  <c r="G1536" i="7"/>
  <c r="D1536" i="7"/>
  <c r="B1536" i="7"/>
  <c r="AT1535" i="7"/>
  <c r="AR1535" i="7"/>
  <c r="AO1535" i="7"/>
  <c r="AN1535" i="7"/>
  <c r="BA1535" i="7"/>
  <c r="AZ1535" i="7"/>
  <c r="AE1535" i="7"/>
  <c r="AD1535" i="7"/>
  <c r="L1534" i="7"/>
  <c r="AW1535" i="7" s="1"/>
  <c r="K1534" i="7"/>
  <c r="H1534" i="7"/>
  <c r="E1534" i="7"/>
  <c r="G1534" i="7"/>
  <c r="D1534" i="7"/>
  <c r="B1534" i="7"/>
  <c r="AT1533" i="7"/>
  <c r="AR1533" i="7"/>
  <c r="AO1533" i="7"/>
  <c r="BA1533" i="7"/>
  <c r="AZ1533" i="7"/>
  <c r="AE1533" i="7"/>
  <c r="AD1533" i="7"/>
  <c r="L1532" i="7"/>
  <c r="AW1533" i="7" s="1"/>
  <c r="K1532" i="7"/>
  <c r="H1532" i="7"/>
  <c r="E1532" i="7"/>
  <c r="G1532" i="7"/>
  <c r="D1532" i="7"/>
  <c r="B1532" i="7"/>
  <c r="AT1531" i="7"/>
  <c r="AR1531" i="7"/>
  <c r="AO1531" i="7"/>
  <c r="BA1531" i="7"/>
  <c r="AZ1531" i="7"/>
  <c r="AE1531" i="7"/>
  <c r="AD1531" i="7"/>
  <c r="L1530" i="7"/>
  <c r="AN1531" i="7" s="1"/>
  <c r="K1530" i="7"/>
  <c r="H1530" i="7"/>
  <c r="E1530" i="7"/>
  <c r="G1530" i="7"/>
  <c r="D1530" i="7"/>
  <c r="B1530" i="7"/>
  <c r="AT1529" i="7"/>
  <c r="AR1529" i="7"/>
  <c r="AO1529" i="7"/>
  <c r="BA1529" i="7"/>
  <c r="AZ1529" i="7"/>
  <c r="AE1529" i="7"/>
  <c r="AD1529" i="7"/>
  <c r="L1528" i="7"/>
  <c r="AW1529" i="7" s="1"/>
  <c r="K1528" i="7"/>
  <c r="H1528" i="7"/>
  <c r="E1528" i="7"/>
  <c r="G1528" i="7"/>
  <c r="D1528" i="7"/>
  <c r="B1528" i="7"/>
  <c r="AT1527" i="7"/>
  <c r="AR1527" i="7"/>
  <c r="AO1527" i="7"/>
  <c r="BA1527" i="7"/>
  <c r="AZ1527" i="7"/>
  <c r="AE1527" i="7"/>
  <c r="AD1527" i="7"/>
  <c r="L1526" i="7"/>
  <c r="AW1527" i="7" s="1"/>
  <c r="I1526" i="7"/>
  <c r="H1526" i="7"/>
  <c r="E1526" i="7"/>
  <c r="G1526" i="7"/>
  <c r="D1526" i="7"/>
  <c r="C1526" i="7"/>
  <c r="B1526" i="7"/>
  <c r="AT1525" i="7"/>
  <c r="AR1525" i="7"/>
  <c r="AO1525" i="7"/>
  <c r="BA1525" i="7"/>
  <c r="AZ1525" i="7"/>
  <c r="AE1525" i="7"/>
  <c r="AD1525" i="7"/>
  <c r="L1524" i="7"/>
  <c r="K1525" i="7" s="1"/>
  <c r="I1524" i="7"/>
  <c r="H1524" i="7"/>
  <c r="E1524" i="7"/>
  <c r="G1524" i="7"/>
  <c r="D1524" i="7"/>
  <c r="C1524" i="7"/>
  <c r="B1524" i="7"/>
  <c r="AT1523" i="7"/>
  <c r="AR1523" i="7"/>
  <c r="AO1523" i="7"/>
  <c r="BA1523" i="7"/>
  <c r="AZ1523" i="7"/>
  <c r="AE1523" i="7"/>
  <c r="AD1523" i="7"/>
  <c r="L1522" i="7"/>
  <c r="H1522" i="7"/>
  <c r="E1522" i="7"/>
  <c r="G1522" i="7"/>
  <c r="D1522" i="7"/>
  <c r="C1522" i="7"/>
  <c r="B1522" i="7"/>
  <c r="AT1521" i="7"/>
  <c r="AR1521" i="7"/>
  <c r="AO1521" i="7"/>
  <c r="BA1521" i="7"/>
  <c r="AZ1521" i="7"/>
  <c r="AE1521" i="7"/>
  <c r="AD1521" i="7"/>
  <c r="L1520" i="7"/>
  <c r="H1520" i="7"/>
  <c r="E1520" i="7"/>
  <c r="G1520" i="7"/>
  <c r="D1520" i="7"/>
  <c r="C1520" i="7"/>
  <c r="B1520" i="7"/>
  <c r="AT1519" i="7"/>
  <c r="AR1519" i="7"/>
  <c r="AO1519" i="7"/>
  <c r="BA1519" i="7"/>
  <c r="AZ1519" i="7"/>
  <c r="AE1519" i="7"/>
  <c r="AD1519" i="7"/>
  <c r="L1518" i="7"/>
  <c r="H1518" i="7"/>
  <c r="E1518" i="7"/>
  <c r="G1518" i="7"/>
  <c r="D1518" i="7"/>
  <c r="C1518" i="7"/>
  <c r="B1518" i="7"/>
  <c r="AT1517" i="7"/>
  <c r="AR1517" i="7"/>
  <c r="AO1517" i="7"/>
  <c r="BA1517" i="7"/>
  <c r="AZ1517" i="7"/>
  <c r="AE1517" i="7"/>
  <c r="AD1517" i="7"/>
  <c r="C1516" i="7"/>
  <c r="B1516" i="7"/>
  <c r="L1515" i="7"/>
  <c r="K1515" i="7"/>
  <c r="H1515" i="7"/>
  <c r="E1515" i="7"/>
  <c r="G1515" i="7"/>
  <c r="D1515" i="7"/>
  <c r="B1515" i="7"/>
  <c r="BA1514" i="7"/>
  <c r="L1513" i="7" s="1"/>
  <c r="AZ1514" i="7"/>
  <c r="L1512" i="7" s="1"/>
  <c r="AE1514" i="7"/>
  <c r="AD1514" i="7"/>
  <c r="G1513" i="7"/>
  <c r="E1513" i="7"/>
  <c r="G1512" i="7"/>
  <c r="E1512" i="7"/>
  <c r="G1509" i="7"/>
  <c r="E1509" i="7"/>
  <c r="D1509" i="7"/>
  <c r="C1509" i="7"/>
  <c r="B1509" i="7"/>
  <c r="G1508" i="7"/>
  <c r="E1508" i="7"/>
  <c r="D1508" i="7"/>
  <c r="C1508" i="7"/>
  <c r="B1508" i="7"/>
  <c r="G1507" i="7"/>
  <c r="E1507" i="7"/>
  <c r="D1507" i="7"/>
  <c r="C1507" i="7"/>
  <c r="B1507" i="7"/>
  <c r="G1506" i="7"/>
  <c r="E1506" i="7"/>
  <c r="D1506" i="7"/>
  <c r="C1506" i="7"/>
  <c r="B1506" i="7"/>
  <c r="G1505" i="7"/>
  <c r="E1505" i="7"/>
  <c r="D1505" i="7"/>
  <c r="C1505" i="7"/>
  <c r="B1505" i="7"/>
  <c r="G1504" i="7"/>
  <c r="E1504" i="7"/>
  <c r="D1504" i="7"/>
  <c r="C1504" i="7"/>
  <c r="B1504" i="7"/>
  <c r="G1503" i="7"/>
  <c r="E1503" i="7"/>
  <c r="D1503" i="7"/>
  <c r="C1503" i="7"/>
  <c r="B1503" i="7"/>
  <c r="G1502" i="7"/>
  <c r="E1502" i="7"/>
  <c r="D1502" i="7"/>
  <c r="C1502" i="7"/>
  <c r="B1502" i="7"/>
  <c r="G1501" i="7"/>
  <c r="E1501" i="7"/>
  <c r="D1501" i="7"/>
  <c r="C1501" i="7"/>
  <c r="B1501" i="7"/>
  <c r="L1500" i="7"/>
  <c r="I1500" i="7"/>
  <c r="H1500" i="7"/>
  <c r="G1500" i="7"/>
  <c r="L1499" i="7"/>
  <c r="I1499" i="7"/>
  <c r="H1499" i="7"/>
  <c r="G1499" i="7"/>
  <c r="L1498" i="7"/>
  <c r="I1498" i="7"/>
  <c r="H1498" i="7"/>
  <c r="G1498" i="7"/>
  <c r="L1497" i="7"/>
  <c r="I1497" i="7"/>
  <c r="H1497" i="7"/>
  <c r="J1497" i="7" s="1"/>
  <c r="G1497" i="7"/>
  <c r="L1496" i="7"/>
  <c r="I1496" i="7"/>
  <c r="H1496" i="7"/>
  <c r="J1496" i="7" s="1"/>
  <c r="G1496" i="7"/>
  <c r="L1495" i="7"/>
  <c r="I1495" i="7"/>
  <c r="H1495" i="7"/>
  <c r="G1495" i="7"/>
  <c r="G1489" i="7"/>
  <c r="L1493" i="7"/>
  <c r="J1493" i="7"/>
  <c r="G1493" i="7"/>
  <c r="F1493" i="7"/>
  <c r="E1493" i="7"/>
  <c r="L1492" i="7"/>
  <c r="J1492" i="7"/>
  <c r="G1492" i="7"/>
  <c r="F1492" i="7"/>
  <c r="L1491" i="7"/>
  <c r="J1491" i="7"/>
  <c r="G1491" i="7"/>
  <c r="F1491" i="7"/>
  <c r="E1491" i="7"/>
  <c r="L1490" i="7"/>
  <c r="J1490" i="7"/>
  <c r="G1490" i="7"/>
  <c r="F1490" i="7"/>
  <c r="L1487" i="7"/>
  <c r="L1486" i="7" s="1"/>
  <c r="J1487" i="7"/>
  <c r="G1487" i="7"/>
  <c r="F1487" i="7"/>
  <c r="G1486" i="7"/>
  <c r="C1485" i="7"/>
  <c r="B1485" i="7"/>
  <c r="E1484" i="7"/>
  <c r="G1484" i="7"/>
  <c r="D1484" i="7"/>
  <c r="AT1483" i="7"/>
  <c r="AR1483" i="7"/>
  <c r="AO1483" i="7"/>
  <c r="BA1483" i="7"/>
  <c r="AZ1483" i="7"/>
  <c r="AE1483" i="7"/>
  <c r="AD1483" i="7"/>
  <c r="L1482" i="7"/>
  <c r="AW1483" i="7" s="1"/>
  <c r="I1482" i="7"/>
  <c r="H1482" i="7"/>
  <c r="E1482" i="7"/>
  <c r="G1482" i="7"/>
  <c r="D1482" i="7"/>
  <c r="C1482" i="7"/>
  <c r="B1482" i="7"/>
  <c r="AT1481" i="7"/>
  <c r="AR1481" i="7"/>
  <c r="AO1481" i="7"/>
  <c r="BA1481" i="7"/>
  <c r="AZ1481" i="7"/>
  <c r="AE1481" i="7"/>
  <c r="AD1481" i="7"/>
  <c r="L1480" i="7"/>
  <c r="K1481" i="7" s="1"/>
  <c r="I1481" i="7" s="1"/>
  <c r="K1480" i="7"/>
  <c r="H1480" i="7"/>
  <c r="E1480" i="7"/>
  <c r="G1480" i="7"/>
  <c r="D1480" i="7"/>
  <c r="B1480" i="7"/>
  <c r="AT1479" i="7"/>
  <c r="AR1479" i="7"/>
  <c r="AO1479" i="7"/>
  <c r="BA1479" i="7"/>
  <c r="AZ1479" i="7"/>
  <c r="AE1479" i="7"/>
  <c r="AD1479" i="7"/>
  <c r="L1478" i="7"/>
  <c r="K1479" i="7" s="1"/>
  <c r="I1479" i="7" s="1"/>
  <c r="K1478" i="7"/>
  <c r="H1478" i="7"/>
  <c r="E1478" i="7"/>
  <c r="G1478" i="7"/>
  <c r="D1478" i="7"/>
  <c r="B1478" i="7"/>
  <c r="AT1477" i="7"/>
  <c r="AR1477" i="7"/>
  <c r="AO1477" i="7"/>
  <c r="BA1477" i="7"/>
  <c r="AZ1477" i="7"/>
  <c r="AE1477" i="7"/>
  <c r="AD1477" i="7"/>
  <c r="L1476" i="7"/>
  <c r="K1477" i="7" s="1"/>
  <c r="I1477" i="7" s="1"/>
  <c r="K1476" i="7"/>
  <c r="H1476" i="7"/>
  <c r="E1476" i="7"/>
  <c r="G1476" i="7"/>
  <c r="D1476" i="7"/>
  <c r="B1476" i="7"/>
  <c r="AT1475" i="7"/>
  <c r="AR1475" i="7"/>
  <c r="AO1475" i="7"/>
  <c r="BA1475" i="7"/>
  <c r="AZ1475" i="7"/>
  <c r="AE1475" i="7"/>
  <c r="AD1475" i="7"/>
  <c r="L1474" i="7"/>
  <c r="K1474" i="7"/>
  <c r="H1474" i="7"/>
  <c r="E1474" i="7"/>
  <c r="G1474" i="7"/>
  <c r="D1474" i="7"/>
  <c r="B1474" i="7"/>
  <c r="AW1473" i="7"/>
  <c r="AT1473" i="7"/>
  <c r="AR1473" i="7"/>
  <c r="AO1473" i="7"/>
  <c r="BA1473" i="7"/>
  <c r="AZ1473" i="7"/>
  <c r="AE1473" i="7"/>
  <c r="AD1473" i="7"/>
  <c r="L1472" i="7"/>
  <c r="K1473" i="7" s="1"/>
  <c r="I1473" i="7" s="1"/>
  <c r="K1472" i="7"/>
  <c r="H1472" i="7"/>
  <c r="E1472" i="7"/>
  <c r="G1472" i="7"/>
  <c r="D1472" i="7"/>
  <c r="B1472" i="7"/>
  <c r="AT1471" i="7"/>
  <c r="AR1471" i="7"/>
  <c r="AO1471" i="7"/>
  <c r="BA1471" i="7"/>
  <c r="AZ1471" i="7"/>
  <c r="AE1471" i="7"/>
  <c r="AD1471" i="7"/>
  <c r="L1470" i="7"/>
  <c r="K1471" i="7" s="1"/>
  <c r="K1470" i="7"/>
  <c r="H1470" i="7"/>
  <c r="E1470" i="7"/>
  <c r="G1470" i="7"/>
  <c r="D1470" i="7"/>
  <c r="B1470" i="7"/>
  <c r="AT1469" i="7"/>
  <c r="AR1469" i="7"/>
  <c r="AO1469" i="7"/>
  <c r="BA1469" i="7"/>
  <c r="AZ1469" i="7"/>
  <c r="AE1469" i="7"/>
  <c r="AD1469" i="7"/>
  <c r="L1468" i="7"/>
  <c r="K1469" i="7" s="1"/>
  <c r="I1469" i="7" s="1"/>
  <c r="I1468" i="7"/>
  <c r="J1468" i="7" s="1"/>
  <c r="H1468" i="7"/>
  <c r="E1468" i="7"/>
  <c r="G1468" i="7"/>
  <c r="D1468" i="7"/>
  <c r="C1468" i="7"/>
  <c r="B1468" i="7"/>
  <c r="AT1467" i="7"/>
  <c r="AR1467" i="7"/>
  <c r="AO1467" i="7"/>
  <c r="BA1467" i="7"/>
  <c r="AZ1467" i="7"/>
  <c r="AE1467" i="7"/>
  <c r="AD1467" i="7"/>
  <c r="L1466" i="7"/>
  <c r="H1466" i="7"/>
  <c r="E1466" i="7"/>
  <c r="G1466" i="7"/>
  <c r="D1466" i="7"/>
  <c r="C1466" i="7"/>
  <c r="B1466" i="7"/>
  <c r="AT1465" i="7"/>
  <c r="AR1465" i="7"/>
  <c r="AO1465" i="7"/>
  <c r="BA1465" i="7"/>
  <c r="AZ1465" i="7"/>
  <c r="AE1465" i="7"/>
  <c r="AD1465" i="7"/>
  <c r="L1464" i="7"/>
  <c r="H1464" i="7"/>
  <c r="E1464" i="7"/>
  <c r="G1464" i="7"/>
  <c r="D1464" i="7"/>
  <c r="C1464" i="7"/>
  <c r="B1464" i="7"/>
  <c r="AT1463" i="7"/>
  <c r="AR1463" i="7"/>
  <c r="AO1463" i="7"/>
  <c r="BA1463" i="7"/>
  <c r="AZ1463" i="7"/>
  <c r="AE1463" i="7"/>
  <c r="AD1463" i="7"/>
  <c r="C1462" i="7"/>
  <c r="B1462" i="7"/>
  <c r="L1461" i="7"/>
  <c r="AN1463" i="7" s="1"/>
  <c r="K1461" i="7"/>
  <c r="H1461" i="7"/>
  <c r="E1461" i="7"/>
  <c r="G1461" i="7"/>
  <c r="D1461" i="7"/>
  <c r="B1461" i="7"/>
  <c r="L1458" i="7"/>
  <c r="BA1460" i="7"/>
  <c r="L1459" i="7" s="1"/>
  <c r="AZ1460" i="7"/>
  <c r="AE1460" i="7"/>
  <c r="AD1460" i="7"/>
  <c r="G1459" i="7"/>
  <c r="E1459" i="7"/>
  <c r="G1458" i="7"/>
  <c r="E1458" i="7"/>
  <c r="G1455" i="7"/>
  <c r="E1455" i="7"/>
  <c r="D1455" i="7"/>
  <c r="C1455" i="7"/>
  <c r="B1455" i="7"/>
  <c r="G1454" i="7"/>
  <c r="E1454" i="7"/>
  <c r="D1454" i="7"/>
  <c r="C1454" i="7"/>
  <c r="B1454" i="7"/>
  <c r="G1453" i="7"/>
  <c r="E1453" i="7"/>
  <c r="D1453" i="7"/>
  <c r="C1453" i="7"/>
  <c r="B1453" i="7"/>
  <c r="G1452" i="7"/>
  <c r="E1452" i="7"/>
  <c r="D1452" i="7"/>
  <c r="C1452" i="7"/>
  <c r="B1452" i="7"/>
  <c r="G1451" i="7"/>
  <c r="E1451" i="7"/>
  <c r="D1451" i="7"/>
  <c r="C1451" i="7"/>
  <c r="B1451" i="7"/>
  <c r="G1450" i="7"/>
  <c r="E1450" i="7"/>
  <c r="D1450" i="7"/>
  <c r="C1450" i="7"/>
  <c r="B1450" i="7"/>
  <c r="G1449" i="7"/>
  <c r="E1449" i="7"/>
  <c r="D1449" i="7"/>
  <c r="C1449" i="7"/>
  <c r="B1449" i="7"/>
  <c r="G1448" i="7"/>
  <c r="E1448" i="7"/>
  <c r="D1448" i="7"/>
  <c r="C1448" i="7"/>
  <c r="B1448" i="7"/>
  <c r="L1447" i="7"/>
  <c r="I1447" i="7"/>
  <c r="H1447" i="7"/>
  <c r="J1447" i="7" s="1"/>
  <c r="G1447" i="7"/>
  <c r="L1446" i="7"/>
  <c r="I1446" i="7"/>
  <c r="H1446" i="7"/>
  <c r="G1446" i="7"/>
  <c r="L1445" i="7"/>
  <c r="I1445" i="7"/>
  <c r="H1445" i="7"/>
  <c r="G1445" i="7"/>
  <c r="L1444" i="7"/>
  <c r="I1444" i="7"/>
  <c r="H1444" i="7"/>
  <c r="G1444" i="7"/>
  <c r="L1443" i="7"/>
  <c r="I1443" i="7"/>
  <c r="H1443" i="7"/>
  <c r="G1443" i="7"/>
  <c r="L1442" i="7"/>
  <c r="I1442" i="7"/>
  <c r="J1442" i="7" s="1"/>
  <c r="H1442" i="7"/>
  <c r="G1442" i="7"/>
  <c r="G1436" i="7"/>
  <c r="L1440" i="7"/>
  <c r="J1440" i="7"/>
  <c r="G1440" i="7"/>
  <c r="F1440" i="7"/>
  <c r="E1440" i="7"/>
  <c r="L1439" i="7"/>
  <c r="J1439" i="7"/>
  <c r="G1439" i="7"/>
  <c r="F1439" i="7"/>
  <c r="L1438" i="7"/>
  <c r="J1438" i="7"/>
  <c r="G1438" i="7"/>
  <c r="F1438" i="7"/>
  <c r="E1438" i="7"/>
  <c r="L1437" i="7"/>
  <c r="J1437" i="7"/>
  <c r="G1437" i="7"/>
  <c r="F1437" i="7"/>
  <c r="L1433" i="7"/>
  <c r="AR1460" i="7" s="1"/>
  <c r="L1434" i="7"/>
  <c r="J1434" i="7"/>
  <c r="G1434" i="7"/>
  <c r="F1434" i="7"/>
  <c r="G1433" i="7"/>
  <c r="C1432" i="7"/>
  <c r="B1432" i="7"/>
  <c r="E1431" i="7"/>
  <c r="G1431" i="7"/>
  <c r="D1431" i="7"/>
  <c r="AT1430" i="7"/>
  <c r="AR1430" i="7"/>
  <c r="AO1430" i="7"/>
  <c r="BA1430" i="7"/>
  <c r="AZ1430" i="7"/>
  <c r="AE1430" i="7"/>
  <c r="AD1430" i="7"/>
  <c r="L1429" i="7"/>
  <c r="I1429" i="7"/>
  <c r="H1429" i="7"/>
  <c r="J1429" i="7" s="1"/>
  <c r="E1429" i="7"/>
  <c r="G1429" i="7"/>
  <c r="D1429" i="7"/>
  <c r="C1429" i="7"/>
  <c r="B1429" i="7"/>
  <c r="AT1428" i="7"/>
  <c r="AR1428" i="7"/>
  <c r="AO1428" i="7"/>
  <c r="BA1428" i="7"/>
  <c r="AZ1428" i="7"/>
  <c r="AE1428" i="7"/>
  <c r="AD1428" i="7"/>
  <c r="L1427" i="7"/>
  <c r="K1427" i="7"/>
  <c r="H1427" i="7"/>
  <c r="E1427" i="7"/>
  <c r="G1427" i="7"/>
  <c r="D1427" i="7"/>
  <c r="B1427" i="7"/>
  <c r="AT1426" i="7"/>
  <c r="AR1426" i="7"/>
  <c r="AO1426" i="7"/>
  <c r="AN1426" i="7"/>
  <c r="BA1426" i="7"/>
  <c r="AZ1426" i="7"/>
  <c r="AE1426" i="7"/>
  <c r="AD1426" i="7"/>
  <c r="L1425" i="7"/>
  <c r="K1426" i="7" s="1"/>
  <c r="K1425" i="7"/>
  <c r="H1425" i="7"/>
  <c r="E1425" i="7"/>
  <c r="G1425" i="7"/>
  <c r="D1425" i="7"/>
  <c r="B1425" i="7"/>
  <c r="AT1424" i="7"/>
  <c r="AR1424" i="7"/>
  <c r="AO1424" i="7"/>
  <c r="BA1424" i="7"/>
  <c r="AZ1424" i="7"/>
  <c r="AE1424" i="7"/>
  <c r="AD1424" i="7"/>
  <c r="L1423" i="7"/>
  <c r="K1423" i="7"/>
  <c r="H1423" i="7"/>
  <c r="E1423" i="7"/>
  <c r="G1423" i="7"/>
  <c r="D1423" i="7"/>
  <c r="B1423" i="7"/>
  <c r="AT1422" i="7"/>
  <c r="AR1422" i="7"/>
  <c r="AO1422" i="7"/>
  <c r="BA1422" i="7"/>
  <c r="AZ1422" i="7"/>
  <c r="AE1422" i="7"/>
  <c r="AD1422" i="7"/>
  <c r="L1421" i="7"/>
  <c r="K1422" i="7" s="1"/>
  <c r="I1422" i="7" s="1"/>
  <c r="K1421" i="7"/>
  <c r="H1421" i="7"/>
  <c r="E1421" i="7"/>
  <c r="G1421" i="7"/>
  <c r="D1421" i="7"/>
  <c r="B1421" i="7"/>
  <c r="AT1420" i="7"/>
  <c r="AR1420" i="7"/>
  <c r="AO1420" i="7"/>
  <c r="BA1420" i="7"/>
  <c r="AZ1420" i="7"/>
  <c r="AE1420" i="7"/>
  <c r="AD1420" i="7"/>
  <c r="L1419" i="7"/>
  <c r="K1420" i="7" s="1"/>
  <c r="K1419" i="7"/>
  <c r="H1419" i="7"/>
  <c r="E1419" i="7"/>
  <c r="G1419" i="7"/>
  <c r="D1419" i="7"/>
  <c r="B1419" i="7"/>
  <c r="AT1418" i="7"/>
  <c r="AR1418" i="7"/>
  <c r="AO1418" i="7"/>
  <c r="AN1418" i="7"/>
  <c r="BA1418" i="7"/>
  <c r="AZ1418" i="7"/>
  <c r="AE1418" i="7"/>
  <c r="AD1418" i="7"/>
  <c r="L1417" i="7"/>
  <c r="K1418" i="7" s="1"/>
  <c r="I1418" i="7" s="1"/>
  <c r="K1417" i="7"/>
  <c r="H1417" i="7"/>
  <c r="E1417" i="7"/>
  <c r="G1417" i="7"/>
  <c r="D1417" i="7"/>
  <c r="B1417" i="7"/>
  <c r="AT1416" i="7"/>
  <c r="AR1416" i="7"/>
  <c r="AO1416" i="7"/>
  <c r="AN1416" i="7"/>
  <c r="BA1416" i="7"/>
  <c r="AZ1416" i="7"/>
  <c r="AE1416" i="7"/>
  <c r="AD1416" i="7"/>
  <c r="I1416" i="7"/>
  <c r="L1415" i="7"/>
  <c r="K1416" i="7" s="1"/>
  <c r="K1415" i="7"/>
  <c r="H1415" i="7"/>
  <c r="E1415" i="7"/>
  <c r="G1415" i="7"/>
  <c r="D1415" i="7"/>
  <c r="B1415" i="7"/>
  <c r="AT1414" i="7"/>
  <c r="AR1414" i="7"/>
  <c r="AO1414" i="7"/>
  <c r="AN1414" i="7"/>
  <c r="BA1414" i="7"/>
  <c r="AZ1414" i="7"/>
  <c r="AE1414" i="7"/>
  <c r="AD1414" i="7"/>
  <c r="I1414" i="7"/>
  <c r="L1413" i="7"/>
  <c r="K1414" i="7" s="1"/>
  <c r="I1413" i="7"/>
  <c r="H1413" i="7"/>
  <c r="E1413" i="7"/>
  <c r="G1413" i="7"/>
  <c r="D1413" i="7"/>
  <c r="C1413" i="7"/>
  <c r="B1413" i="7"/>
  <c r="AW1412" i="7"/>
  <c r="AT1412" i="7"/>
  <c r="AR1412" i="7"/>
  <c r="AO1412" i="7"/>
  <c r="BA1412" i="7"/>
  <c r="AZ1412" i="7"/>
  <c r="AE1412" i="7"/>
  <c r="AD1412" i="7"/>
  <c r="L1411" i="7"/>
  <c r="AN1412" i="7" s="1"/>
  <c r="I1411" i="7"/>
  <c r="H1411" i="7"/>
  <c r="E1411" i="7"/>
  <c r="G1411" i="7"/>
  <c r="D1411" i="7"/>
  <c r="C1411" i="7"/>
  <c r="B1411" i="7"/>
  <c r="AT1410" i="7"/>
  <c r="AR1410" i="7"/>
  <c r="AO1410" i="7"/>
  <c r="BA1410" i="7"/>
  <c r="AZ1410" i="7"/>
  <c r="AE1410" i="7"/>
  <c r="AD1410" i="7"/>
  <c r="L1409" i="7"/>
  <c r="AW1410" i="7" s="1"/>
  <c r="K1409" i="7"/>
  <c r="H1409" i="7"/>
  <c r="E1409" i="7"/>
  <c r="G1409" i="7"/>
  <c r="D1409" i="7"/>
  <c r="B1409" i="7"/>
  <c r="AT1408" i="7"/>
  <c r="AR1408" i="7"/>
  <c r="AO1408" i="7"/>
  <c r="BA1408" i="7"/>
  <c r="AZ1408" i="7"/>
  <c r="AE1408" i="7"/>
  <c r="AD1408" i="7"/>
  <c r="K1408" i="7"/>
  <c r="C1407" i="7"/>
  <c r="B1407" i="7"/>
  <c r="L1406" i="7"/>
  <c r="AW1408" i="7" s="1"/>
  <c r="K1406" i="7"/>
  <c r="H1406" i="7"/>
  <c r="E1406" i="7"/>
  <c r="G1406" i="7"/>
  <c r="D1406" i="7"/>
  <c r="B1406" i="7"/>
  <c r="BA1405" i="7"/>
  <c r="L1404" i="7" s="1"/>
  <c r="AZ1405" i="7"/>
  <c r="L1403" i="7" s="1"/>
  <c r="AE1405" i="7"/>
  <c r="AD1405" i="7"/>
  <c r="G1404" i="7"/>
  <c r="E1404" i="7"/>
  <c r="G1403" i="7"/>
  <c r="E1403" i="7"/>
  <c r="G1400" i="7"/>
  <c r="E1400" i="7"/>
  <c r="D1400" i="7"/>
  <c r="C1400" i="7"/>
  <c r="B1400" i="7"/>
  <c r="G1399" i="7"/>
  <c r="E1399" i="7"/>
  <c r="D1399" i="7"/>
  <c r="C1399" i="7"/>
  <c r="B1399" i="7"/>
  <c r="G1398" i="7"/>
  <c r="E1398" i="7"/>
  <c r="D1398" i="7"/>
  <c r="C1398" i="7"/>
  <c r="B1398" i="7"/>
  <c r="G1397" i="7"/>
  <c r="E1397" i="7"/>
  <c r="D1397" i="7"/>
  <c r="C1397" i="7"/>
  <c r="B1397" i="7"/>
  <c r="G1396" i="7"/>
  <c r="E1396" i="7"/>
  <c r="D1396" i="7"/>
  <c r="C1396" i="7"/>
  <c r="B1396" i="7"/>
  <c r="G1395" i="7"/>
  <c r="E1395" i="7"/>
  <c r="D1395" i="7"/>
  <c r="C1395" i="7"/>
  <c r="B1395" i="7"/>
  <c r="G1394" i="7"/>
  <c r="E1394" i="7"/>
  <c r="D1394" i="7"/>
  <c r="C1394" i="7"/>
  <c r="B1394" i="7"/>
  <c r="G1393" i="7"/>
  <c r="E1393" i="7"/>
  <c r="D1393" i="7"/>
  <c r="C1393" i="7"/>
  <c r="B1393" i="7"/>
  <c r="G1392" i="7"/>
  <c r="E1392" i="7"/>
  <c r="D1392" i="7"/>
  <c r="C1392" i="7"/>
  <c r="B1392" i="7"/>
  <c r="L1391" i="7"/>
  <c r="I1391" i="7"/>
  <c r="H1391" i="7"/>
  <c r="G1391" i="7"/>
  <c r="L1390" i="7"/>
  <c r="I1390" i="7"/>
  <c r="H1390" i="7"/>
  <c r="J1390" i="7" s="1"/>
  <c r="G1390" i="7"/>
  <c r="L1389" i="7"/>
  <c r="I1389" i="7"/>
  <c r="H1389" i="7"/>
  <c r="G1389" i="7"/>
  <c r="L1388" i="7"/>
  <c r="I1388" i="7"/>
  <c r="J1388" i="7" s="1"/>
  <c r="H1388" i="7"/>
  <c r="G1388" i="7"/>
  <c r="L1387" i="7"/>
  <c r="I1387" i="7"/>
  <c r="H1387" i="7"/>
  <c r="G1387" i="7"/>
  <c r="L1386" i="7"/>
  <c r="I1386" i="7"/>
  <c r="H1386" i="7"/>
  <c r="G1386" i="7"/>
  <c r="G1380" i="7"/>
  <c r="L1384" i="7"/>
  <c r="L1380" i="7" s="1"/>
  <c r="AT1405" i="7" s="1"/>
  <c r="J1384" i="7"/>
  <c r="G1384" i="7"/>
  <c r="F1384" i="7"/>
  <c r="E1384" i="7"/>
  <c r="L1383" i="7"/>
  <c r="J1383" i="7"/>
  <c r="G1383" i="7"/>
  <c r="F1383" i="7"/>
  <c r="L1382" i="7"/>
  <c r="J1382" i="7"/>
  <c r="G1382" i="7"/>
  <c r="F1382" i="7"/>
  <c r="E1382" i="7"/>
  <c r="L1381" i="7"/>
  <c r="I1381" i="7"/>
  <c r="H1381" i="7"/>
  <c r="G1381" i="7"/>
  <c r="F1381" i="7"/>
  <c r="L1378" i="7"/>
  <c r="L1377" i="7" s="1"/>
  <c r="AR1405" i="7" s="1"/>
  <c r="I1378" i="7"/>
  <c r="H1378" i="7"/>
  <c r="J1378" i="7" s="1"/>
  <c r="G1378" i="7"/>
  <c r="F1378" i="7"/>
  <c r="G1377" i="7"/>
  <c r="C1376" i="7"/>
  <c r="B1376" i="7"/>
  <c r="E1375" i="7"/>
  <c r="G1375" i="7"/>
  <c r="D1375" i="7"/>
  <c r="AT1374" i="7"/>
  <c r="AR1374" i="7"/>
  <c r="AO1374" i="7"/>
  <c r="BA1374" i="7"/>
  <c r="AZ1374" i="7"/>
  <c r="AE1374" i="7"/>
  <c r="AD1374" i="7"/>
  <c r="L1373" i="7"/>
  <c r="I1373" i="7"/>
  <c r="H1373" i="7"/>
  <c r="J1373" i="7" s="1"/>
  <c r="E1373" i="7"/>
  <c r="G1373" i="7"/>
  <c r="D1373" i="7"/>
  <c r="C1373" i="7"/>
  <c r="B1373" i="7"/>
  <c r="AT1372" i="7"/>
  <c r="AR1372" i="7"/>
  <c r="AO1372" i="7"/>
  <c r="BA1372" i="7"/>
  <c r="AZ1372" i="7"/>
  <c r="AE1372" i="7"/>
  <c r="AD1372" i="7"/>
  <c r="L1371" i="7"/>
  <c r="K1372" i="7" s="1"/>
  <c r="K1371" i="7"/>
  <c r="H1371" i="7"/>
  <c r="E1371" i="7"/>
  <c r="G1371" i="7"/>
  <c r="D1371" i="7"/>
  <c r="B1371" i="7"/>
  <c r="AT1370" i="7"/>
  <c r="AR1370" i="7"/>
  <c r="AO1370" i="7"/>
  <c r="BA1370" i="7"/>
  <c r="AZ1370" i="7"/>
  <c r="AE1370" i="7"/>
  <c r="AD1370" i="7"/>
  <c r="L1369" i="7"/>
  <c r="AW1370" i="7" s="1"/>
  <c r="K1369" i="7"/>
  <c r="H1369" i="7"/>
  <c r="E1369" i="7"/>
  <c r="G1369" i="7"/>
  <c r="D1369" i="7"/>
  <c r="B1369" i="7"/>
  <c r="AT1368" i="7"/>
  <c r="AR1368" i="7"/>
  <c r="AO1368" i="7"/>
  <c r="BA1368" i="7"/>
  <c r="AZ1368" i="7"/>
  <c r="AE1368" i="7"/>
  <c r="AD1368" i="7"/>
  <c r="L1367" i="7"/>
  <c r="AN1368" i="7" s="1"/>
  <c r="K1367" i="7"/>
  <c r="H1367" i="7"/>
  <c r="E1367" i="7"/>
  <c r="G1367" i="7"/>
  <c r="D1367" i="7"/>
  <c r="B1367" i="7"/>
  <c r="AT1366" i="7"/>
  <c r="AR1366" i="7"/>
  <c r="AO1366" i="7"/>
  <c r="BA1366" i="7"/>
  <c r="AZ1366" i="7"/>
  <c r="AE1366" i="7"/>
  <c r="AD1366" i="7"/>
  <c r="L1365" i="7"/>
  <c r="AW1366" i="7" s="1"/>
  <c r="K1365" i="7"/>
  <c r="H1365" i="7"/>
  <c r="E1365" i="7"/>
  <c r="G1365" i="7"/>
  <c r="D1365" i="7"/>
  <c r="B1365" i="7"/>
  <c r="AT1364" i="7"/>
  <c r="AR1364" i="7"/>
  <c r="AO1364" i="7"/>
  <c r="BA1364" i="7"/>
  <c r="AZ1364" i="7"/>
  <c r="AE1364" i="7"/>
  <c r="AD1364" i="7"/>
  <c r="K1364" i="7"/>
  <c r="I1364" i="7" s="1"/>
  <c r="L1363" i="7"/>
  <c r="AN1364" i="7" s="1"/>
  <c r="K1363" i="7"/>
  <c r="H1363" i="7"/>
  <c r="E1363" i="7"/>
  <c r="G1363" i="7"/>
  <c r="D1363" i="7"/>
  <c r="B1363" i="7"/>
  <c r="AT1362" i="7"/>
  <c r="AR1362" i="7"/>
  <c r="AO1362" i="7"/>
  <c r="BA1362" i="7"/>
  <c r="AZ1362" i="7"/>
  <c r="AE1362" i="7"/>
  <c r="AD1362" i="7"/>
  <c r="L1361" i="7"/>
  <c r="AN1362" i="7" s="1"/>
  <c r="K1361" i="7"/>
  <c r="H1361" i="7"/>
  <c r="E1361" i="7"/>
  <c r="G1361" i="7"/>
  <c r="D1361" i="7"/>
  <c r="B1361" i="7"/>
  <c r="AT1360" i="7"/>
  <c r="AR1360" i="7"/>
  <c r="AO1360" i="7"/>
  <c r="BA1360" i="7"/>
  <c r="AZ1360" i="7"/>
  <c r="AE1360" i="7"/>
  <c r="AD1360" i="7"/>
  <c r="L1359" i="7"/>
  <c r="K1359" i="7"/>
  <c r="H1359" i="7"/>
  <c r="E1359" i="7"/>
  <c r="G1359" i="7"/>
  <c r="D1359" i="7"/>
  <c r="B1359" i="7"/>
  <c r="AT1358" i="7"/>
  <c r="AR1358" i="7"/>
  <c r="AO1358" i="7"/>
  <c r="BA1358" i="7"/>
  <c r="AZ1358" i="7"/>
  <c r="AE1358" i="7"/>
  <c r="AD1358" i="7"/>
  <c r="L1357" i="7"/>
  <c r="AW1358" i="7" s="1"/>
  <c r="J1357" i="7"/>
  <c r="I1357" i="7"/>
  <c r="H1357" i="7"/>
  <c r="E1357" i="7"/>
  <c r="G1357" i="7"/>
  <c r="D1357" i="7"/>
  <c r="C1357" i="7"/>
  <c r="B1357" i="7"/>
  <c r="AT1356" i="7"/>
  <c r="AR1356" i="7"/>
  <c r="AO1356" i="7"/>
  <c r="BA1356" i="7"/>
  <c r="AZ1356" i="7"/>
  <c r="AE1356" i="7"/>
  <c r="AD1356" i="7"/>
  <c r="L1355" i="7"/>
  <c r="I1355" i="7"/>
  <c r="H1355" i="7"/>
  <c r="E1355" i="7"/>
  <c r="G1355" i="7"/>
  <c r="D1355" i="7"/>
  <c r="C1355" i="7"/>
  <c r="B1355" i="7"/>
  <c r="AT1354" i="7"/>
  <c r="AR1354" i="7"/>
  <c r="AO1354" i="7"/>
  <c r="BA1354" i="7"/>
  <c r="AZ1354" i="7"/>
  <c r="AE1354" i="7"/>
  <c r="AD1354" i="7"/>
  <c r="L1353" i="7"/>
  <c r="K1354" i="7" s="1"/>
  <c r="K1353" i="7"/>
  <c r="H1353" i="7"/>
  <c r="E1353" i="7"/>
  <c r="G1353" i="7"/>
  <c r="D1353" i="7"/>
  <c r="B1353" i="7"/>
  <c r="AT1352" i="7"/>
  <c r="AR1352" i="7"/>
  <c r="AO1352" i="7"/>
  <c r="BA1352" i="7"/>
  <c r="AZ1352" i="7"/>
  <c r="AE1352" i="7"/>
  <c r="AD1352" i="7"/>
  <c r="C1351" i="7"/>
  <c r="B1351" i="7"/>
  <c r="L1350" i="7"/>
  <c r="K1350" i="7"/>
  <c r="H1350" i="7"/>
  <c r="E1350" i="7"/>
  <c r="G1350" i="7"/>
  <c r="D1350" i="7"/>
  <c r="B1350" i="7"/>
  <c r="BA1349" i="7"/>
  <c r="L1348" i="7" s="1"/>
  <c r="AZ1349" i="7"/>
  <c r="L1347" i="7" s="1"/>
  <c r="AE1349" i="7"/>
  <c r="AD1349" i="7"/>
  <c r="G1348" i="7"/>
  <c r="E1348" i="7"/>
  <c r="G1347" i="7"/>
  <c r="E1347" i="7"/>
  <c r="G1344" i="7"/>
  <c r="E1344" i="7"/>
  <c r="D1344" i="7"/>
  <c r="C1344" i="7"/>
  <c r="B1344" i="7"/>
  <c r="G1343" i="7"/>
  <c r="E1343" i="7"/>
  <c r="D1343" i="7"/>
  <c r="C1343" i="7"/>
  <c r="B1343" i="7"/>
  <c r="G1342" i="7"/>
  <c r="E1342" i="7"/>
  <c r="D1342" i="7"/>
  <c r="C1342" i="7"/>
  <c r="B1342" i="7"/>
  <c r="G1341" i="7"/>
  <c r="E1341" i="7"/>
  <c r="D1341" i="7"/>
  <c r="C1341" i="7"/>
  <c r="B1341" i="7"/>
  <c r="G1340" i="7"/>
  <c r="E1340" i="7"/>
  <c r="D1340" i="7"/>
  <c r="C1340" i="7"/>
  <c r="B1340" i="7"/>
  <c r="G1339" i="7"/>
  <c r="E1339" i="7"/>
  <c r="D1339" i="7"/>
  <c r="C1339" i="7"/>
  <c r="B1339" i="7"/>
  <c r="G1338" i="7"/>
  <c r="E1338" i="7"/>
  <c r="D1338" i="7"/>
  <c r="C1338" i="7"/>
  <c r="B1338" i="7"/>
  <c r="G1337" i="7"/>
  <c r="E1337" i="7"/>
  <c r="D1337" i="7"/>
  <c r="C1337" i="7"/>
  <c r="B1337" i="7"/>
  <c r="G1336" i="7"/>
  <c r="E1336" i="7"/>
  <c r="D1336" i="7"/>
  <c r="C1336" i="7"/>
  <c r="B1336" i="7"/>
  <c r="L1335" i="7"/>
  <c r="I1335" i="7"/>
  <c r="H1335" i="7"/>
  <c r="G1335" i="7"/>
  <c r="L1334" i="7"/>
  <c r="I1334" i="7"/>
  <c r="H1334" i="7"/>
  <c r="G1334" i="7"/>
  <c r="L1333" i="7"/>
  <c r="I1333" i="7"/>
  <c r="H1333" i="7"/>
  <c r="G1333" i="7"/>
  <c r="L1332" i="7"/>
  <c r="I1332" i="7"/>
  <c r="H1332" i="7"/>
  <c r="G1332" i="7"/>
  <c r="L1331" i="7"/>
  <c r="I1331" i="7"/>
  <c r="H1331" i="7"/>
  <c r="J1331" i="7" s="1"/>
  <c r="G1331" i="7"/>
  <c r="L1330" i="7"/>
  <c r="I1330" i="7"/>
  <c r="H1330" i="7"/>
  <c r="J1330" i="7" s="1"/>
  <c r="G1330" i="7"/>
  <c r="G1324" i="7"/>
  <c r="L1328" i="7"/>
  <c r="J1328" i="7"/>
  <c r="G1328" i="7"/>
  <c r="F1328" i="7"/>
  <c r="E1328" i="7"/>
  <c r="L1327" i="7"/>
  <c r="J1327" i="7"/>
  <c r="G1327" i="7"/>
  <c r="F1327" i="7"/>
  <c r="L1326" i="7"/>
  <c r="J1326" i="7"/>
  <c r="G1326" i="7"/>
  <c r="F1326" i="7"/>
  <c r="E1326" i="7"/>
  <c r="L1325" i="7"/>
  <c r="I1325" i="7"/>
  <c r="H1325" i="7"/>
  <c r="G1325" i="7"/>
  <c r="F1325" i="7"/>
  <c r="L1322" i="7"/>
  <c r="L1321" i="7" s="1"/>
  <c r="I1322" i="7"/>
  <c r="H1322" i="7"/>
  <c r="G1322" i="7"/>
  <c r="F1322" i="7"/>
  <c r="G1321" i="7"/>
  <c r="C1320" i="7"/>
  <c r="B1320" i="7"/>
  <c r="E1319" i="7"/>
  <c r="G1319" i="7"/>
  <c r="D1319" i="7"/>
  <c r="AT1318" i="7"/>
  <c r="AR1318" i="7"/>
  <c r="AO1318" i="7"/>
  <c r="BA1318" i="7"/>
  <c r="AZ1318" i="7"/>
  <c r="AE1318" i="7"/>
  <c r="AD1318" i="7"/>
  <c r="K1318" i="7"/>
  <c r="L1317" i="7"/>
  <c r="AW1318" i="7" s="1"/>
  <c r="I1317" i="7"/>
  <c r="J1317" i="7" s="1"/>
  <c r="H1317" i="7"/>
  <c r="E1317" i="7"/>
  <c r="G1317" i="7"/>
  <c r="D1317" i="7"/>
  <c r="C1317" i="7"/>
  <c r="B1317" i="7"/>
  <c r="AT1316" i="7"/>
  <c r="AR1316" i="7"/>
  <c r="AO1316" i="7"/>
  <c r="BA1316" i="7"/>
  <c r="AZ1316" i="7"/>
  <c r="AE1316" i="7"/>
  <c r="AD1316" i="7"/>
  <c r="L1315" i="7"/>
  <c r="K1315" i="7"/>
  <c r="H1315" i="7"/>
  <c r="E1315" i="7"/>
  <c r="G1315" i="7"/>
  <c r="D1315" i="7"/>
  <c r="B1315" i="7"/>
  <c r="AT1314" i="7"/>
  <c r="AR1314" i="7"/>
  <c r="AO1314" i="7"/>
  <c r="BA1314" i="7"/>
  <c r="AZ1314" i="7"/>
  <c r="AE1314" i="7"/>
  <c r="AD1314" i="7"/>
  <c r="L1313" i="7"/>
  <c r="K1313" i="7"/>
  <c r="H1313" i="7"/>
  <c r="E1313" i="7"/>
  <c r="G1313" i="7"/>
  <c r="D1313" i="7"/>
  <c r="B1313" i="7"/>
  <c r="AT1312" i="7"/>
  <c r="AR1312" i="7"/>
  <c r="AO1312" i="7"/>
  <c r="BA1312" i="7"/>
  <c r="AZ1312" i="7"/>
  <c r="AE1312" i="7"/>
  <c r="AD1312" i="7"/>
  <c r="L1311" i="7"/>
  <c r="K1311" i="7"/>
  <c r="H1311" i="7"/>
  <c r="E1311" i="7"/>
  <c r="G1311" i="7"/>
  <c r="D1311" i="7"/>
  <c r="B1311" i="7"/>
  <c r="AT1310" i="7"/>
  <c r="AR1310" i="7"/>
  <c r="AO1310" i="7"/>
  <c r="BA1310" i="7"/>
  <c r="AZ1310" i="7"/>
  <c r="AE1310" i="7"/>
  <c r="AD1310" i="7"/>
  <c r="L1309" i="7"/>
  <c r="K1309" i="7"/>
  <c r="H1309" i="7"/>
  <c r="E1309" i="7"/>
  <c r="G1309" i="7"/>
  <c r="D1309" i="7"/>
  <c r="B1309" i="7"/>
  <c r="AT1308" i="7"/>
  <c r="AR1308" i="7"/>
  <c r="AO1308" i="7"/>
  <c r="BA1308" i="7"/>
  <c r="AZ1308" i="7"/>
  <c r="AE1308" i="7"/>
  <c r="AD1308" i="7"/>
  <c r="L1307" i="7"/>
  <c r="K1307" i="7"/>
  <c r="H1307" i="7"/>
  <c r="E1307" i="7"/>
  <c r="G1307" i="7"/>
  <c r="D1307" i="7"/>
  <c r="B1307" i="7"/>
  <c r="AT1306" i="7"/>
  <c r="AR1306" i="7"/>
  <c r="AO1306" i="7"/>
  <c r="BA1306" i="7"/>
  <c r="AZ1306" i="7"/>
  <c r="AE1306" i="7"/>
  <c r="AD1306" i="7"/>
  <c r="L1305" i="7"/>
  <c r="K1305" i="7"/>
  <c r="H1305" i="7"/>
  <c r="E1305" i="7"/>
  <c r="G1305" i="7"/>
  <c r="D1305" i="7"/>
  <c r="B1305" i="7"/>
  <c r="AT1304" i="7"/>
  <c r="AR1304" i="7"/>
  <c r="AO1304" i="7"/>
  <c r="BA1304" i="7"/>
  <c r="AZ1304" i="7"/>
  <c r="AE1304" i="7"/>
  <c r="AD1304" i="7"/>
  <c r="L1303" i="7"/>
  <c r="K1303" i="7"/>
  <c r="H1303" i="7"/>
  <c r="E1303" i="7"/>
  <c r="G1303" i="7"/>
  <c r="D1303" i="7"/>
  <c r="B1303" i="7"/>
  <c r="AT1302" i="7"/>
  <c r="AR1302" i="7"/>
  <c r="AO1302" i="7"/>
  <c r="BA1302" i="7"/>
  <c r="AZ1302" i="7"/>
  <c r="AE1302" i="7"/>
  <c r="AD1302" i="7"/>
  <c r="L1301" i="7"/>
  <c r="K1301" i="7"/>
  <c r="H1301" i="7"/>
  <c r="E1301" i="7"/>
  <c r="G1301" i="7"/>
  <c r="D1301" i="7"/>
  <c r="B1301" i="7"/>
  <c r="AT1300" i="7"/>
  <c r="AR1300" i="7"/>
  <c r="AO1300" i="7"/>
  <c r="BA1300" i="7"/>
  <c r="AZ1300" i="7"/>
  <c r="AE1300" i="7"/>
  <c r="AD1300" i="7"/>
  <c r="L1299" i="7"/>
  <c r="K1299" i="7"/>
  <c r="H1299" i="7"/>
  <c r="E1299" i="7"/>
  <c r="G1299" i="7"/>
  <c r="D1299" i="7"/>
  <c r="B1299" i="7"/>
  <c r="AT1298" i="7"/>
  <c r="AR1298" i="7"/>
  <c r="AO1298" i="7"/>
  <c r="BA1298" i="7"/>
  <c r="AZ1298" i="7"/>
  <c r="AE1298" i="7"/>
  <c r="AD1298" i="7"/>
  <c r="L1297" i="7"/>
  <c r="I1297" i="7"/>
  <c r="H1297" i="7"/>
  <c r="E1297" i="7"/>
  <c r="G1297" i="7"/>
  <c r="D1297" i="7"/>
  <c r="C1297" i="7"/>
  <c r="B1297" i="7"/>
  <c r="AT1296" i="7"/>
  <c r="AR1296" i="7"/>
  <c r="AO1296" i="7"/>
  <c r="BA1296" i="7"/>
  <c r="AZ1296" i="7"/>
  <c r="AE1296" i="7"/>
  <c r="AD1296" i="7"/>
  <c r="L1295" i="7"/>
  <c r="K1296" i="7" s="1"/>
  <c r="I1295" i="7"/>
  <c r="H1295" i="7"/>
  <c r="E1295" i="7"/>
  <c r="G1295" i="7"/>
  <c r="D1295" i="7"/>
  <c r="C1295" i="7"/>
  <c r="B1295" i="7"/>
  <c r="AT1294" i="7"/>
  <c r="AR1294" i="7"/>
  <c r="AO1294" i="7"/>
  <c r="BA1294" i="7"/>
  <c r="AZ1294" i="7"/>
  <c r="AE1294" i="7"/>
  <c r="AD1294" i="7"/>
  <c r="L1293" i="7"/>
  <c r="AW1294" i="7" s="1"/>
  <c r="K1293" i="7"/>
  <c r="H1293" i="7"/>
  <c r="E1293" i="7"/>
  <c r="G1293" i="7"/>
  <c r="D1293" i="7"/>
  <c r="B1293" i="7"/>
  <c r="AT1292" i="7"/>
  <c r="AR1292" i="7"/>
  <c r="AO1292" i="7"/>
  <c r="BA1292" i="7"/>
  <c r="AZ1292" i="7"/>
  <c r="AE1292" i="7"/>
  <c r="AD1292" i="7"/>
  <c r="C1291" i="7"/>
  <c r="B1291" i="7"/>
  <c r="L1290" i="7"/>
  <c r="K1292" i="7" s="1"/>
  <c r="I1292" i="7" s="1"/>
  <c r="K1290" i="7"/>
  <c r="H1290" i="7"/>
  <c r="E1290" i="7"/>
  <c r="G1290" i="7"/>
  <c r="D1290" i="7"/>
  <c r="B1290" i="7"/>
  <c r="L1288" i="7"/>
  <c r="L1287" i="7"/>
  <c r="BA1289" i="7"/>
  <c r="AZ1289" i="7"/>
  <c r="AE1289" i="7"/>
  <c r="AD1289" i="7"/>
  <c r="G1288" i="7"/>
  <c r="E1288" i="7"/>
  <c r="G1287" i="7"/>
  <c r="E1287" i="7"/>
  <c r="G1284" i="7"/>
  <c r="E1284" i="7"/>
  <c r="D1284" i="7"/>
  <c r="C1284" i="7"/>
  <c r="B1284" i="7"/>
  <c r="G1283" i="7"/>
  <c r="E1283" i="7"/>
  <c r="D1283" i="7"/>
  <c r="C1283" i="7"/>
  <c r="B1283" i="7"/>
  <c r="G1282" i="7"/>
  <c r="E1282" i="7"/>
  <c r="D1282" i="7"/>
  <c r="C1282" i="7"/>
  <c r="B1282" i="7"/>
  <c r="G1281" i="7"/>
  <c r="E1281" i="7"/>
  <c r="D1281" i="7"/>
  <c r="C1281" i="7"/>
  <c r="B1281" i="7"/>
  <c r="G1280" i="7"/>
  <c r="E1280" i="7"/>
  <c r="D1280" i="7"/>
  <c r="C1280" i="7"/>
  <c r="B1280" i="7"/>
  <c r="G1279" i="7"/>
  <c r="E1279" i="7"/>
  <c r="D1279" i="7"/>
  <c r="C1279" i="7"/>
  <c r="B1279" i="7"/>
  <c r="G1278" i="7"/>
  <c r="E1278" i="7"/>
  <c r="D1278" i="7"/>
  <c r="C1278" i="7"/>
  <c r="B1278" i="7"/>
  <c r="G1277" i="7"/>
  <c r="E1277" i="7"/>
  <c r="D1277" i="7"/>
  <c r="C1277" i="7"/>
  <c r="B1277" i="7"/>
  <c r="G1276" i="7"/>
  <c r="E1276" i="7"/>
  <c r="D1276" i="7"/>
  <c r="C1276" i="7"/>
  <c r="B1276" i="7"/>
  <c r="L1275" i="7"/>
  <c r="I1275" i="7"/>
  <c r="J1275" i="7" s="1"/>
  <c r="H1275" i="7"/>
  <c r="G1275" i="7"/>
  <c r="L1274" i="7"/>
  <c r="I1274" i="7"/>
  <c r="H1274" i="7"/>
  <c r="J1274" i="7" s="1"/>
  <c r="G1274" i="7"/>
  <c r="L1273" i="7"/>
  <c r="I1273" i="7"/>
  <c r="H1273" i="7"/>
  <c r="J1273" i="7" s="1"/>
  <c r="G1273" i="7"/>
  <c r="L1272" i="7"/>
  <c r="I1272" i="7"/>
  <c r="H1272" i="7"/>
  <c r="J1272" i="7" s="1"/>
  <c r="G1272" i="7"/>
  <c r="L1271" i="7"/>
  <c r="I1271" i="7"/>
  <c r="H1271" i="7"/>
  <c r="G1271" i="7"/>
  <c r="L1270" i="7"/>
  <c r="I1270" i="7"/>
  <c r="J1270" i="7" s="1"/>
  <c r="H1270" i="7"/>
  <c r="G1270" i="7"/>
  <c r="G1264" i="7"/>
  <c r="L1268" i="7"/>
  <c r="J1268" i="7"/>
  <c r="G1268" i="7"/>
  <c r="F1268" i="7"/>
  <c r="E1268" i="7"/>
  <c r="L1267" i="7"/>
  <c r="J1267" i="7"/>
  <c r="G1267" i="7"/>
  <c r="F1267" i="7"/>
  <c r="L1266" i="7"/>
  <c r="J1266" i="7"/>
  <c r="G1266" i="7"/>
  <c r="F1266" i="7"/>
  <c r="E1266" i="7"/>
  <c r="L1265" i="7"/>
  <c r="I1265" i="7"/>
  <c r="H1265" i="7"/>
  <c r="G1265" i="7"/>
  <c r="F1265" i="7"/>
  <c r="L1262" i="7"/>
  <c r="L1261" i="7" s="1"/>
  <c r="I1262" i="7"/>
  <c r="H1262" i="7"/>
  <c r="G1262" i="7"/>
  <c r="F1262" i="7"/>
  <c r="G1261" i="7"/>
  <c r="C1260" i="7"/>
  <c r="B1260" i="7"/>
  <c r="E1259" i="7"/>
  <c r="G1259" i="7"/>
  <c r="D1259" i="7"/>
  <c r="AT1258" i="7"/>
  <c r="AR1258" i="7"/>
  <c r="AO1258" i="7"/>
  <c r="BA1258" i="7"/>
  <c r="AZ1258" i="7"/>
  <c r="AE1258" i="7"/>
  <c r="AD1258" i="7"/>
  <c r="L1257" i="7"/>
  <c r="I1257" i="7"/>
  <c r="H1257" i="7"/>
  <c r="J1257" i="7" s="1"/>
  <c r="E1257" i="7"/>
  <c r="G1257" i="7"/>
  <c r="D1257" i="7"/>
  <c r="C1257" i="7"/>
  <c r="B1257" i="7"/>
  <c r="AT1256" i="7"/>
  <c r="AR1256" i="7"/>
  <c r="AO1256" i="7"/>
  <c r="BA1256" i="7"/>
  <c r="AZ1256" i="7"/>
  <c r="AE1256" i="7"/>
  <c r="AD1256" i="7"/>
  <c r="L1255" i="7"/>
  <c r="K1255" i="7"/>
  <c r="H1255" i="7"/>
  <c r="E1255" i="7"/>
  <c r="G1255" i="7"/>
  <c r="D1255" i="7"/>
  <c r="B1255" i="7"/>
  <c r="AT1254" i="7"/>
  <c r="AR1254" i="7"/>
  <c r="AO1254" i="7"/>
  <c r="BA1254" i="7"/>
  <c r="AZ1254" i="7"/>
  <c r="AE1254" i="7"/>
  <c r="AD1254" i="7"/>
  <c r="K1254" i="7"/>
  <c r="I1254" i="7" s="1"/>
  <c r="L1253" i="7"/>
  <c r="AW1254" i="7" s="1"/>
  <c r="K1253" i="7"/>
  <c r="H1253" i="7"/>
  <c r="E1253" i="7"/>
  <c r="G1253" i="7"/>
  <c r="D1253" i="7"/>
  <c r="B1253" i="7"/>
  <c r="AT1252" i="7"/>
  <c r="AR1252" i="7"/>
  <c r="AO1252" i="7"/>
  <c r="BA1252" i="7"/>
  <c r="AZ1252" i="7"/>
  <c r="AE1252" i="7"/>
  <c r="AD1252" i="7"/>
  <c r="L1251" i="7"/>
  <c r="AW1252" i="7" s="1"/>
  <c r="K1251" i="7"/>
  <c r="H1251" i="7"/>
  <c r="E1251" i="7"/>
  <c r="G1251" i="7"/>
  <c r="D1251" i="7"/>
  <c r="B1251" i="7"/>
  <c r="AT1250" i="7"/>
  <c r="AR1250" i="7"/>
  <c r="AO1250" i="7"/>
  <c r="AN1250" i="7"/>
  <c r="BA1250" i="7"/>
  <c r="AZ1250" i="7"/>
  <c r="AE1250" i="7"/>
  <c r="AD1250" i="7"/>
  <c r="L1249" i="7"/>
  <c r="K1249" i="7"/>
  <c r="H1249" i="7"/>
  <c r="E1249" i="7"/>
  <c r="G1249" i="7"/>
  <c r="D1249" i="7"/>
  <c r="B1249" i="7"/>
  <c r="AT1248" i="7"/>
  <c r="AR1248" i="7"/>
  <c r="AO1248" i="7"/>
  <c r="BA1248" i="7"/>
  <c r="AZ1248" i="7"/>
  <c r="AE1248" i="7"/>
  <c r="AD1248" i="7"/>
  <c r="K1248" i="7"/>
  <c r="I1248" i="7" s="1"/>
  <c r="L1247" i="7"/>
  <c r="AN1248" i="7" s="1"/>
  <c r="K1247" i="7"/>
  <c r="H1247" i="7"/>
  <c r="E1247" i="7"/>
  <c r="G1247" i="7"/>
  <c r="D1247" i="7"/>
  <c r="B1247" i="7"/>
  <c r="AT1246" i="7"/>
  <c r="AR1246" i="7"/>
  <c r="AO1246" i="7"/>
  <c r="BA1246" i="7"/>
  <c r="AZ1246" i="7"/>
  <c r="AE1246" i="7"/>
  <c r="AD1246" i="7"/>
  <c r="L1245" i="7"/>
  <c r="K1245" i="7"/>
  <c r="H1245" i="7"/>
  <c r="E1245" i="7"/>
  <c r="G1245" i="7"/>
  <c r="D1245" i="7"/>
  <c r="B1245" i="7"/>
  <c r="AT1244" i="7"/>
  <c r="AR1244" i="7"/>
  <c r="AO1244" i="7"/>
  <c r="BA1244" i="7"/>
  <c r="AZ1244" i="7"/>
  <c r="AE1244" i="7"/>
  <c r="AD1244" i="7"/>
  <c r="L1243" i="7"/>
  <c r="K1244" i="7" s="1"/>
  <c r="K1243" i="7"/>
  <c r="H1243" i="7"/>
  <c r="E1243" i="7"/>
  <c r="G1243" i="7"/>
  <c r="D1243" i="7"/>
  <c r="B1243" i="7"/>
  <c r="AW1242" i="7"/>
  <c r="AT1242" i="7"/>
  <c r="AR1242" i="7"/>
  <c r="AO1242" i="7"/>
  <c r="BA1242" i="7"/>
  <c r="AZ1242" i="7"/>
  <c r="AE1242" i="7"/>
  <c r="AD1242" i="7"/>
  <c r="K1242" i="7"/>
  <c r="I1242" i="7" s="1"/>
  <c r="L1241" i="7"/>
  <c r="AN1242" i="7" s="1"/>
  <c r="I1241" i="7"/>
  <c r="H1241" i="7"/>
  <c r="E1241" i="7"/>
  <c r="G1241" i="7"/>
  <c r="D1241" i="7"/>
  <c r="C1241" i="7"/>
  <c r="B1241" i="7"/>
  <c r="AT1240" i="7"/>
  <c r="AR1240" i="7"/>
  <c r="AO1240" i="7"/>
  <c r="BA1240" i="7"/>
  <c r="AZ1240" i="7"/>
  <c r="AE1240" i="7"/>
  <c r="AD1240" i="7"/>
  <c r="L1239" i="7"/>
  <c r="AW1240" i="7" s="1"/>
  <c r="I1239" i="7"/>
  <c r="J1239" i="7" s="1"/>
  <c r="H1239" i="7"/>
  <c r="E1239" i="7"/>
  <c r="G1239" i="7"/>
  <c r="D1239" i="7"/>
  <c r="C1239" i="7"/>
  <c r="B1239" i="7"/>
  <c r="AT1238" i="7"/>
  <c r="AR1238" i="7"/>
  <c r="AO1238" i="7"/>
  <c r="BA1238" i="7"/>
  <c r="AZ1238" i="7"/>
  <c r="AE1238" i="7"/>
  <c r="AD1238" i="7"/>
  <c r="L1237" i="7"/>
  <c r="K1237" i="7"/>
  <c r="H1237" i="7"/>
  <c r="E1237" i="7"/>
  <c r="G1237" i="7"/>
  <c r="D1237" i="7"/>
  <c r="B1237" i="7"/>
  <c r="AT1236" i="7"/>
  <c r="AR1236" i="7"/>
  <c r="AO1236" i="7"/>
  <c r="BA1236" i="7"/>
  <c r="AZ1236" i="7"/>
  <c r="AE1236" i="7"/>
  <c r="AD1236" i="7"/>
  <c r="C1235" i="7"/>
  <c r="B1235" i="7"/>
  <c r="L1234" i="7"/>
  <c r="AN1236" i="7" s="1"/>
  <c r="K1234" i="7"/>
  <c r="H1234" i="7"/>
  <c r="E1234" i="7"/>
  <c r="G1234" i="7"/>
  <c r="D1234" i="7"/>
  <c r="B1234" i="7"/>
  <c r="BA1233" i="7"/>
  <c r="L1232" i="7" s="1"/>
  <c r="AZ1233" i="7"/>
  <c r="L1231" i="7" s="1"/>
  <c r="AE1233" i="7"/>
  <c r="AD1233" i="7"/>
  <c r="G1232" i="7"/>
  <c r="E1232" i="7"/>
  <c r="G1231" i="7"/>
  <c r="E1231" i="7"/>
  <c r="G1228" i="7"/>
  <c r="E1228" i="7"/>
  <c r="D1228" i="7"/>
  <c r="C1228" i="7"/>
  <c r="B1228" i="7"/>
  <c r="G1227" i="7"/>
  <c r="E1227" i="7"/>
  <c r="D1227" i="7"/>
  <c r="C1227" i="7"/>
  <c r="B1227" i="7"/>
  <c r="G1226" i="7"/>
  <c r="E1226" i="7"/>
  <c r="D1226" i="7"/>
  <c r="C1226" i="7"/>
  <c r="B1226" i="7"/>
  <c r="G1225" i="7"/>
  <c r="E1225" i="7"/>
  <c r="D1225" i="7"/>
  <c r="C1225" i="7"/>
  <c r="B1225" i="7"/>
  <c r="G1224" i="7"/>
  <c r="E1224" i="7"/>
  <c r="D1224" i="7"/>
  <c r="C1224" i="7"/>
  <c r="B1224" i="7"/>
  <c r="G1223" i="7"/>
  <c r="E1223" i="7"/>
  <c r="D1223" i="7"/>
  <c r="C1223" i="7"/>
  <c r="B1223" i="7"/>
  <c r="G1222" i="7"/>
  <c r="E1222" i="7"/>
  <c r="D1222" i="7"/>
  <c r="C1222" i="7"/>
  <c r="B1222" i="7"/>
  <c r="G1221" i="7"/>
  <c r="E1221" i="7"/>
  <c r="D1221" i="7"/>
  <c r="C1221" i="7"/>
  <c r="B1221" i="7"/>
  <c r="G1220" i="7"/>
  <c r="E1220" i="7"/>
  <c r="D1220" i="7"/>
  <c r="C1220" i="7"/>
  <c r="B1220" i="7"/>
  <c r="L1219" i="7"/>
  <c r="I1219" i="7"/>
  <c r="J1219" i="7" s="1"/>
  <c r="H1219" i="7"/>
  <c r="G1219" i="7"/>
  <c r="L1218" i="7"/>
  <c r="I1218" i="7"/>
  <c r="H1218" i="7"/>
  <c r="G1218" i="7"/>
  <c r="L1217" i="7"/>
  <c r="J1217" i="7"/>
  <c r="I1217" i="7"/>
  <c r="H1217" i="7"/>
  <c r="G1217" i="7"/>
  <c r="L1216" i="7"/>
  <c r="I1216" i="7"/>
  <c r="H1216" i="7"/>
  <c r="G1216" i="7"/>
  <c r="L1215" i="7"/>
  <c r="I1215" i="7"/>
  <c r="H1215" i="7"/>
  <c r="G1215" i="7"/>
  <c r="L1214" i="7"/>
  <c r="I1214" i="7"/>
  <c r="H1214" i="7"/>
  <c r="G1214" i="7"/>
  <c r="G1208" i="7"/>
  <c r="L1212" i="7"/>
  <c r="J1212" i="7"/>
  <c r="G1212" i="7"/>
  <c r="F1212" i="7"/>
  <c r="E1212" i="7"/>
  <c r="L1211" i="7"/>
  <c r="J1211" i="7"/>
  <c r="G1211" i="7"/>
  <c r="F1211" i="7"/>
  <c r="L1210" i="7"/>
  <c r="J1210" i="7"/>
  <c r="G1210" i="7"/>
  <c r="F1210" i="7"/>
  <c r="E1210" i="7"/>
  <c r="L1209" i="7"/>
  <c r="I1209" i="7"/>
  <c r="H1209" i="7"/>
  <c r="J1209" i="7" s="1"/>
  <c r="G1209" i="7"/>
  <c r="F1209" i="7"/>
  <c r="L1206" i="7"/>
  <c r="L1205" i="7" s="1"/>
  <c r="I1206" i="7"/>
  <c r="H1206" i="7"/>
  <c r="J1206" i="7" s="1"/>
  <c r="G1206" i="7"/>
  <c r="F1206" i="7"/>
  <c r="G1205" i="7"/>
  <c r="C1204" i="7"/>
  <c r="B1204" i="7"/>
  <c r="E1203" i="7"/>
  <c r="G1203" i="7"/>
  <c r="D1203" i="7"/>
  <c r="AT1202" i="7"/>
  <c r="AR1202" i="7"/>
  <c r="AO1202" i="7"/>
  <c r="BA1202" i="7"/>
  <c r="AZ1202" i="7"/>
  <c r="AE1202" i="7"/>
  <c r="AD1202" i="7"/>
  <c r="L1201" i="7"/>
  <c r="K1202" i="7" s="1"/>
  <c r="I1202" i="7" s="1"/>
  <c r="I1201" i="7"/>
  <c r="H1201" i="7"/>
  <c r="E1201" i="7"/>
  <c r="G1201" i="7"/>
  <c r="D1201" i="7"/>
  <c r="C1201" i="7"/>
  <c r="B1201" i="7"/>
  <c r="AT1200" i="7"/>
  <c r="AR1200" i="7"/>
  <c r="AO1200" i="7"/>
  <c r="BA1200" i="7"/>
  <c r="AZ1200" i="7"/>
  <c r="AE1200" i="7"/>
  <c r="AD1200" i="7"/>
  <c r="L1199" i="7"/>
  <c r="K1199" i="7"/>
  <c r="H1199" i="7"/>
  <c r="E1199" i="7"/>
  <c r="G1199" i="7"/>
  <c r="D1199" i="7"/>
  <c r="B1199" i="7"/>
  <c r="AT1198" i="7"/>
  <c r="AR1198" i="7"/>
  <c r="AO1198" i="7"/>
  <c r="BA1198" i="7"/>
  <c r="AZ1198" i="7"/>
  <c r="AE1198" i="7"/>
  <c r="AD1198" i="7"/>
  <c r="L1197" i="7"/>
  <c r="K1197" i="7"/>
  <c r="H1197" i="7"/>
  <c r="E1197" i="7"/>
  <c r="G1197" i="7"/>
  <c r="D1197" i="7"/>
  <c r="B1197" i="7"/>
  <c r="AT1196" i="7"/>
  <c r="AR1196" i="7"/>
  <c r="AO1196" i="7"/>
  <c r="BA1196" i="7"/>
  <c r="AZ1196" i="7"/>
  <c r="AE1196" i="7"/>
  <c r="AD1196" i="7"/>
  <c r="L1195" i="7"/>
  <c r="K1195" i="7"/>
  <c r="H1195" i="7"/>
  <c r="E1195" i="7"/>
  <c r="G1195" i="7"/>
  <c r="D1195" i="7"/>
  <c r="B1195" i="7"/>
  <c r="AT1194" i="7"/>
  <c r="AR1194" i="7"/>
  <c r="AO1194" i="7"/>
  <c r="BA1194" i="7"/>
  <c r="AZ1194" i="7"/>
  <c r="AE1194" i="7"/>
  <c r="AD1194" i="7"/>
  <c r="L1193" i="7"/>
  <c r="K1193" i="7"/>
  <c r="H1193" i="7"/>
  <c r="E1193" i="7"/>
  <c r="G1193" i="7"/>
  <c r="D1193" i="7"/>
  <c r="B1193" i="7"/>
  <c r="AT1192" i="7"/>
  <c r="AR1192" i="7"/>
  <c r="AO1192" i="7"/>
  <c r="BA1192" i="7"/>
  <c r="AZ1192" i="7"/>
  <c r="AE1192" i="7"/>
  <c r="AD1192" i="7"/>
  <c r="L1191" i="7"/>
  <c r="K1191" i="7"/>
  <c r="H1191" i="7"/>
  <c r="E1191" i="7"/>
  <c r="G1191" i="7"/>
  <c r="D1191" i="7"/>
  <c r="B1191" i="7"/>
  <c r="AT1190" i="7"/>
  <c r="AR1190" i="7"/>
  <c r="AO1190" i="7"/>
  <c r="BA1190" i="7"/>
  <c r="AZ1190" i="7"/>
  <c r="AE1190" i="7"/>
  <c r="AD1190" i="7"/>
  <c r="L1189" i="7"/>
  <c r="K1189" i="7"/>
  <c r="H1189" i="7"/>
  <c r="E1189" i="7"/>
  <c r="G1189" i="7"/>
  <c r="D1189" i="7"/>
  <c r="B1189" i="7"/>
  <c r="AT1188" i="7"/>
  <c r="AR1188" i="7"/>
  <c r="AO1188" i="7"/>
  <c r="BA1188" i="7"/>
  <c r="AZ1188" i="7"/>
  <c r="AE1188" i="7"/>
  <c r="AD1188" i="7"/>
  <c r="L1187" i="7"/>
  <c r="K1187" i="7"/>
  <c r="H1187" i="7"/>
  <c r="E1187" i="7"/>
  <c r="G1187" i="7"/>
  <c r="D1187" i="7"/>
  <c r="B1187" i="7"/>
  <c r="AT1186" i="7"/>
  <c r="AR1186" i="7"/>
  <c r="AO1186" i="7"/>
  <c r="BA1186" i="7"/>
  <c r="AZ1186" i="7"/>
  <c r="AE1186" i="7"/>
  <c r="AD1186" i="7"/>
  <c r="L1185" i="7"/>
  <c r="I1185" i="7"/>
  <c r="H1185" i="7"/>
  <c r="E1185" i="7"/>
  <c r="G1185" i="7"/>
  <c r="D1185" i="7"/>
  <c r="C1185" i="7"/>
  <c r="B1185" i="7"/>
  <c r="AT1184" i="7"/>
  <c r="AR1184" i="7"/>
  <c r="AO1184" i="7"/>
  <c r="BA1184" i="7"/>
  <c r="AZ1184" i="7"/>
  <c r="AE1184" i="7"/>
  <c r="AD1184" i="7"/>
  <c r="L1183" i="7"/>
  <c r="I1183" i="7"/>
  <c r="H1183" i="7"/>
  <c r="E1183" i="7"/>
  <c r="G1183" i="7"/>
  <c r="D1183" i="7"/>
  <c r="C1183" i="7"/>
  <c r="B1183" i="7"/>
  <c r="AT1182" i="7"/>
  <c r="AR1182" i="7"/>
  <c r="AO1182" i="7"/>
  <c r="BA1182" i="7"/>
  <c r="AZ1182" i="7"/>
  <c r="AE1182" i="7"/>
  <c r="AD1182" i="7"/>
  <c r="L1181" i="7"/>
  <c r="K1181" i="7"/>
  <c r="H1181" i="7"/>
  <c r="E1181" i="7"/>
  <c r="G1181" i="7"/>
  <c r="D1181" i="7"/>
  <c r="B1181" i="7"/>
  <c r="AT1180" i="7"/>
  <c r="AR1180" i="7"/>
  <c r="AO1180" i="7"/>
  <c r="BA1180" i="7"/>
  <c r="AZ1180" i="7"/>
  <c r="AE1180" i="7"/>
  <c r="AD1180" i="7"/>
  <c r="C1179" i="7"/>
  <c r="B1179" i="7"/>
  <c r="L1178" i="7"/>
  <c r="K1178" i="7"/>
  <c r="H1178" i="7"/>
  <c r="E1178" i="7"/>
  <c r="G1178" i="7"/>
  <c r="D1178" i="7"/>
  <c r="B1178" i="7"/>
  <c r="BA1177" i="7"/>
  <c r="L1176" i="7" s="1"/>
  <c r="AZ1177" i="7"/>
  <c r="L1175" i="7" s="1"/>
  <c r="AE1177" i="7"/>
  <c r="AD1177" i="7"/>
  <c r="G1176" i="7"/>
  <c r="E1176" i="7"/>
  <c r="G1175" i="7"/>
  <c r="E1175" i="7"/>
  <c r="G1172" i="7"/>
  <c r="E1172" i="7"/>
  <c r="D1172" i="7"/>
  <c r="C1172" i="7"/>
  <c r="B1172" i="7"/>
  <c r="G1171" i="7"/>
  <c r="E1171" i="7"/>
  <c r="D1171" i="7"/>
  <c r="C1171" i="7"/>
  <c r="B1171" i="7"/>
  <c r="G1170" i="7"/>
  <c r="E1170" i="7"/>
  <c r="D1170" i="7"/>
  <c r="C1170" i="7"/>
  <c r="B1170" i="7"/>
  <c r="G1169" i="7"/>
  <c r="E1169" i="7"/>
  <c r="D1169" i="7"/>
  <c r="C1169" i="7"/>
  <c r="B1169" i="7"/>
  <c r="G1168" i="7"/>
  <c r="E1168" i="7"/>
  <c r="D1168" i="7"/>
  <c r="C1168" i="7"/>
  <c r="B1168" i="7"/>
  <c r="G1167" i="7"/>
  <c r="E1167" i="7"/>
  <c r="D1167" i="7"/>
  <c r="C1167" i="7"/>
  <c r="B1167" i="7"/>
  <c r="G1166" i="7"/>
  <c r="E1166" i="7"/>
  <c r="D1166" i="7"/>
  <c r="C1166" i="7"/>
  <c r="B1166" i="7"/>
  <c r="G1165" i="7"/>
  <c r="E1165" i="7"/>
  <c r="D1165" i="7"/>
  <c r="C1165" i="7"/>
  <c r="B1165" i="7"/>
  <c r="G1164" i="7"/>
  <c r="E1164" i="7"/>
  <c r="D1164" i="7"/>
  <c r="C1164" i="7"/>
  <c r="B1164" i="7"/>
  <c r="L1163" i="7"/>
  <c r="I1163" i="7"/>
  <c r="H1163" i="7"/>
  <c r="G1163" i="7"/>
  <c r="L1162" i="7"/>
  <c r="I1162" i="7"/>
  <c r="H1162" i="7"/>
  <c r="G1162" i="7"/>
  <c r="L1161" i="7"/>
  <c r="I1161" i="7"/>
  <c r="H1161" i="7"/>
  <c r="G1161" i="7"/>
  <c r="L1160" i="7"/>
  <c r="I1160" i="7"/>
  <c r="H1160" i="7"/>
  <c r="J1160" i="7" s="1"/>
  <c r="G1160" i="7"/>
  <c r="L1159" i="7"/>
  <c r="I1159" i="7"/>
  <c r="H1159" i="7"/>
  <c r="G1159" i="7"/>
  <c r="L1158" i="7"/>
  <c r="I1158" i="7"/>
  <c r="H1158" i="7"/>
  <c r="G1158" i="7"/>
  <c r="G1152" i="7"/>
  <c r="L1156" i="7"/>
  <c r="J1156" i="7"/>
  <c r="G1156" i="7"/>
  <c r="F1156" i="7"/>
  <c r="E1156" i="7"/>
  <c r="L1155" i="7"/>
  <c r="J1155" i="7"/>
  <c r="G1155" i="7"/>
  <c r="F1155" i="7"/>
  <c r="L1154" i="7"/>
  <c r="J1154" i="7"/>
  <c r="G1154" i="7"/>
  <c r="F1154" i="7"/>
  <c r="E1154" i="7"/>
  <c r="L1153" i="7"/>
  <c r="I1153" i="7"/>
  <c r="H1153" i="7"/>
  <c r="G1153" i="7"/>
  <c r="F1153" i="7"/>
  <c r="L1150" i="7"/>
  <c r="L1149" i="7" s="1"/>
  <c r="AR1177" i="7" s="1"/>
  <c r="I1150" i="7"/>
  <c r="H1150" i="7"/>
  <c r="G1150" i="7"/>
  <c r="F1150" i="7"/>
  <c r="G1149" i="7"/>
  <c r="C1148" i="7"/>
  <c r="B1148" i="7"/>
  <c r="E1147" i="7"/>
  <c r="G1147" i="7"/>
  <c r="D1147" i="7"/>
  <c r="AT1146" i="7"/>
  <c r="AR1146" i="7"/>
  <c r="AO1146" i="7"/>
  <c r="BA1146" i="7"/>
  <c r="AZ1146" i="7"/>
  <c r="AE1146" i="7"/>
  <c r="AD1146" i="7"/>
  <c r="L1145" i="7"/>
  <c r="I1145" i="7"/>
  <c r="H1145" i="7"/>
  <c r="E1145" i="7"/>
  <c r="G1145" i="7"/>
  <c r="D1145" i="7"/>
  <c r="C1145" i="7"/>
  <c r="B1145" i="7"/>
  <c r="AW1144" i="7"/>
  <c r="AT1144" i="7"/>
  <c r="AR1144" i="7"/>
  <c r="AO1144" i="7"/>
  <c r="BA1144" i="7"/>
  <c r="AZ1144" i="7"/>
  <c r="AE1144" i="7"/>
  <c r="AD1144" i="7"/>
  <c r="L1143" i="7"/>
  <c r="AN1144" i="7" s="1"/>
  <c r="K1143" i="7"/>
  <c r="H1143" i="7"/>
  <c r="E1143" i="7"/>
  <c r="G1143" i="7"/>
  <c r="D1143" i="7"/>
  <c r="B1143" i="7"/>
  <c r="AT1142" i="7"/>
  <c r="AR1142" i="7"/>
  <c r="AO1142" i="7"/>
  <c r="BA1142" i="7"/>
  <c r="AZ1142" i="7"/>
  <c r="AE1142" i="7"/>
  <c r="AD1142" i="7"/>
  <c r="L1141" i="7"/>
  <c r="AN1142" i="7" s="1"/>
  <c r="K1141" i="7"/>
  <c r="H1141" i="7"/>
  <c r="E1141" i="7"/>
  <c r="G1141" i="7"/>
  <c r="D1141" i="7"/>
  <c r="B1141" i="7"/>
  <c r="AT1140" i="7"/>
  <c r="AR1140" i="7"/>
  <c r="AO1140" i="7"/>
  <c r="BA1140" i="7"/>
  <c r="AZ1140" i="7"/>
  <c r="AE1140" i="7"/>
  <c r="AD1140" i="7"/>
  <c r="L1139" i="7"/>
  <c r="AN1140" i="7" s="1"/>
  <c r="K1139" i="7"/>
  <c r="H1139" i="7"/>
  <c r="E1139" i="7"/>
  <c r="G1139" i="7"/>
  <c r="D1139" i="7"/>
  <c r="B1139" i="7"/>
  <c r="AT1138" i="7"/>
  <c r="AR1138" i="7"/>
  <c r="AO1138" i="7"/>
  <c r="BA1138" i="7"/>
  <c r="AZ1138" i="7"/>
  <c r="AE1138" i="7"/>
  <c r="AD1138" i="7"/>
  <c r="L1137" i="7"/>
  <c r="AN1138" i="7" s="1"/>
  <c r="K1137" i="7"/>
  <c r="H1137" i="7"/>
  <c r="E1137" i="7"/>
  <c r="G1137" i="7"/>
  <c r="D1137" i="7"/>
  <c r="B1137" i="7"/>
  <c r="AT1136" i="7"/>
  <c r="AR1136" i="7"/>
  <c r="AO1136" i="7"/>
  <c r="BA1136" i="7"/>
  <c r="AZ1136" i="7"/>
  <c r="AE1136" i="7"/>
  <c r="AD1136" i="7"/>
  <c r="L1135" i="7"/>
  <c r="AN1136" i="7" s="1"/>
  <c r="K1135" i="7"/>
  <c r="H1135" i="7"/>
  <c r="E1135" i="7"/>
  <c r="G1135" i="7"/>
  <c r="D1135" i="7"/>
  <c r="B1135" i="7"/>
  <c r="AT1134" i="7"/>
  <c r="AR1134" i="7"/>
  <c r="AO1134" i="7"/>
  <c r="BA1134" i="7"/>
  <c r="AZ1134" i="7"/>
  <c r="AE1134" i="7"/>
  <c r="AD1134" i="7"/>
  <c r="L1133" i="7"/>
  <c r="AN1134" i="7" s="1"/>
  <c r="K1133" i="7"/>
  <c r="H1133" i="7"/>
  <c r="E1133" i="7"/>
  <c r="G1133" i="7"/>
  <c r="D1133" i="7"/>
  <c r="B1133" i="7"/>
  <c r="AW1132" i="7"/>
  <c r="AT1132" i="7"/>
  <c r="AR1132" i="7"/>
  <c r="AO1132" i="7"/>
  <c r="BA1132" i="7"/>
  <c r="AZ1132" i="7"/>
  <c r="AE1132" i="7"/>
  <c r="AD1132" i="7"/>
  <c r="K1132" i="7"/>
  <c r="L1131" i="7"/>
  <c r="AN1132" i="7" s="1"/>
  <c r="K1131" i="7"/>
  <c r="H1131" i="7"/>
  <c r="E1131" i="7"/>
  <c r="G1131" i="7"/>
  <c r="D1131" i="7"/>
  <c r="B1131" i="7"/>
  <c r="AW1130" i="7"/>
  <c r="AT1130" i="7"/>
  <c r="AR1130" i="7"/>
  <c r="AO1130" i="7"/>
  <c r="BA1130" i="7"/>
  <c r="AZ1130" i="7"/>
  <c r="AE1130" i="7"/>
  <c r="AD1130" i="7"/>
  <c r="K1130" i="7"/>
  <c r="L1129" i="7"/>
  <c r="AN1130" i="7" s="1"/>
  <c r="I1129" i="7"/>
  <c r="H1129" i="7"/>
  <c r="E1129" i="7"/>
  <c r="G1129" i="7"/>
  <c r="D1129" i="7"/>
  <c r="C1129" i="7"/>
  <c r="B1129" i="7"/>
  <c r="AT1128" i="7"/>
  <c r="AR1128" i="7"/>
  <c r="AO1128" i="7"/>
  <c r="BA1128" i="7"/>
  <c r="AZ1128" i="7"/>
  <c r="AE1128" i="7"/>
  <c r="AD1128" i="7"/>
  <c r="L1127" i="7"/>
  <c r="AW1128" i="7" s="1"/>
  <c r="I1127" i="7"/>
  <c r="H1127" i="7"/>
  <c r="J1127" i="7" s="1"/>
  <c r="E1127" i="7"/>
  <c r="G1127" i="7"/>
  <c r="D1127" i="7"/>
  <c r="C1127" i="7"/>
  <c r="B1127" i="7"/>
  <c r="AT1126" i="7"/>
  <c r="AR1126" i="7"/>
  <c r="AO1126" i="7"/>
  <c r="BA1126" i="7"/>
  <c r="AZ1126" i="7"/>
  <c r="AE1126" i="7"/>
  <c r="AD1126" i="7"/>
  <c r="L1125" i="7"/>
  <c r="AW1126" i="7" s="1"/>
  <c r="K1125" i="7"/>
  <c r="H1125" i="7"/>
  <c r="E1125" i="7"/>
  <c r="G1125" i="7"/>
  <c r="D1125" i="7"/>
  <c r="B1125" i="7"/>
  <c r="AT1124" i="7"/>
  <c r="AR1124" i="7"/>
  <c r="AO1124" i="7"/>
  <c r="BA1124" i="7"/>
  <c r="AZ1124" i="7"/>
  <c r="AE1124" i="7"/>
  <c r="AD1124" i="7"/>
  <c r="C1123" i="7"/>
  <c r="B1123" i="7"/>
  <c r="L1122" i="7"/>
  <c r="AN1124" i="7" s="1"/>
  <c r="K1122" i="7"/>
  <c r="H1122" i="7"/>
  <c r="E1122" i="7"/>
  <c r="G1122" i="7"/>
  <c r="D1122" i="7"/>
  <c r="B1122" i="7"/>
  <c r="L1119" i="7"/>
  <c r="BA1121" i="7"/>
  <c r="L1120" i="7" s="1"/>
  <c r="AZ1121" i="7"/>
  <c r="AE1121" i="7"/>
  <c r="AD1121" i="7"/>
  <c r="G1120" i="7"/>
  <c r="E1120" i="7"/>
  <c r="G1119" i="7"/>
  <c r="E1119" i="7"/>
  <c r="G1116" i="7"/>
  <c r="E1116" i="7"/>
  <c r="D1116" i="7"/>
  <c r="C1116" i="7"/>
  <c r="B1116" i="7"/>
  <c r="G1115" i="7"/>
  <c r="E1115" i="7"/>
  <c r="D1115" i="7"/>
  <c r="C1115" i="7"/>
  <c r="B1115" i="7"/>
  <c r="G1114" i="7"/>
  <c r="E1114" i="7"/>
  <c r="D1114" i="7"/>
  <c r="C1114" i="7"/>
  <c r="B1114" i="7"/>
  <c r="G1113" i="7"/>
  <c r="E1113" i="7"/>
  <c r="D1113" i="7"/>
  <c r="C1113" i="7"/>
  <c r="B1113" i="7"/>
  <c r="G1112" i="7"/>
  <c r="E1112" i="7"/>
  <c r="D1112" i="7"/>
  <c r="C1112" i="7"/>
  <c r="B1112" i="7"/>
  <c r="G1111" i="7"/>
  <c r="E1111" i="7"/>
  <c r="D1111" i="7"/>
  <c r="C1111" i="7"/>
  <c r="B1111" i="7"/>
  <c r="G1110" i="7"/>
  <c r="E1110" i="7"/>
  <c r="D1110" i="7"/>
  <c r="C1110" i="7"/>
  <c r="B1110" i="7"/>
  <c r="G1109" i="7"/>
  <c r="E1109" i="7"/>
  <c r="D1109" i="7"/>
  <c r="C1109" i="7"/>
  <c r="B1109" i="7"/>
  <c r="G1108" i="7"/>
  <c r="E1108" i="7"/>
  <c r="D1108" i="7"/>
  <c r="C1108" i="7"/>
  <c r="B1108" i="7"/>
  <c r="L1107" i="7"/>
  <c r="I1107" i="7"/>
  <c r="H1107" i="7"/>
  <c r="G1107" i="7"/>
  <c r="L1106" i="7"/>
  <c r="I1106" i="7"/>
  <c r="H1106" i="7"/>
  <c r="G1106" i="7"/>
  <c r="L1105" i="7"/>
  <c r="I1105" i="7"/>
  <c r="H1105" i="7"/>
  <c r="G1105" i="7"/>
  <c r="L1104" i="7"/>
  <c r="I1104" i="7"/>
  <c r="H1104" i="7"/>
  <c r="G1104" i="7"/>
  <c r="L1103" i="7"/>
  <c r="I1103" i="7"/>
  <c r="H1103" i="7"/>
  <c r="J1103" i="7" s="1"/>
  <c r="G1103" i="7"/>
  <c r="L1102" i="7"/>
  <c r="I1102" i="7"/>
  <c r="J1102" i="7" s="1"/>
  <c r="H1102" i="7"/>
  <c r="G1102" i="7"/>
  <c r="G1096" i="7"/>
  <c r="L1100" i="7"/>
  <c r="J1100" i="7"/>
  <c r="G1100" i="7"/>
  <c r="F1100" i="7"/>
  <c r="E1100" i="7"/>
  <c r="L1099" i="7"/>
  <c r="J1099" i="7"/>
  <c r="G1099" i="7"/>
  <c r="F1099" i="7"/>
  <c r="L1098" i="7"/>
  <c r="J1098" i="7"/>
  <c r="G1098" i="7"/>
  <c r="F1098" i="7"/>
  <c r="E1098" i="7"/>
  <c r="L1097" i="7"/>
  <c r="I1097" i="7"/>
  <c r="H1097" i="7"/>
  <c r="G1097" i="7"/>
  <c r="F1097" i="7"/>
  <c r="L1094" i="7"/>
  <c r="L1093" i="7" s="1"/>
  <c r="I1094" i="7"/>
  <c r="H1094" i="7"/>
  <c r="J1094" i="7" s="1"/>
  <c r="G1094" i="7"/>
  <c r="F1094" i="7"/>
  <c r="G1093" i="7"/>
  <c r="C1092" i="7"/>
  <c r="B1092" i="7"/>
  <c r="E1091" i="7"/>
  <c r="G1091" i="7"/>
  <c r="D1091" i="7"/>
  <c r="AT1090" i="7"/>
  <c r="AR1090" i="7"/>
  <c r="AO1090" i="7"/>
  <c r="BA1090" i="7"/>
  <c r="AZ1090" i="7"/>
  <c r="AE1090" i="7"/>
  <c r="AD1090" i="7"/>
  <c r="L1089" i="7"/>
  <c r="K1090" i="7" s="1"/>
  <c r="I1090" i="7" s="1"/>
  <c r="I1089" i="7"/>
  <c r="H1089" i="7"/>
  <c r="E1089" i="7"/>
  <c r="G1089" i="7"/>
  <c r="D1089" i="7"/>
  <c r="C1089" i="7"/>
  <c r="B1089" i="7"/>
  <c r="AT1088" i="7"/>
  <c r="AR1088" i="7"/>
  <c r="AO1088" i="7"/>
  <c r="BA1088" i="7"/>
  <c r="AZ1088" i="7"/>
  <c r="AE1088" i="7"/>
  <c r="AD1088" i="7"/>
  <c r="L1087" i="7"/>
  <c r="AN1088" i="7" s="1"/>
  <c r="K1087" i="7"/>
  <c r="H1087" i="7"/>
  <c r="E1087" i="7"/>
  <c r="G1087" i="7"/>
  <c r="D1087" i="7"/>
  <c r="B1087" i="7"/>
  <c r="AT1086" i="7"/>
  <c r="AR1086" i="7"/>
  <c r="AO1086" i="7"/>
  <c r="BA1086" i="7"/>
  <c r="AZ1086" i="7"/>
  <c r="AE1086" i="7"/>
  <c r="AD1086" i="7"/>
  <c r="L1085" i="7"/>
  <c r="AN1086" i="7" s="1"/>
  <c r="K1085" i="7"/>
  <c r="H1085" i="7"/>
  <c r="E1085" i="7"/>
  <c r="G1085" i="7"/>
  <c r="D1085" i="7"/>
  <c r="B1085" i="7"/>
  <c r="AT1084" i="7"/>
  <c r="AR1084" i="7"/>
  <c r="AO1084" i="7"/>
  <c r="BA1084" i="7"/>
  <c r="AZ1084" i="7"/>
  <c r="AE1084" i="7"/>
  <c r="AD1084" i="7"/>
  <c r="L1083" i="7"/>
  <c r="AN1084" i="7" s="1"/>
  <c r="K1083" i="7"/>
  <c r="H1083" i="7"/>
  <c r="E1083" i="7"/>
  <c r="G1083" i="7"/>
  <c r="D1083" i="7"/>
  <c r="B1083" i="7"/>
  <c r="AT1082" i="7"/>
  <c r="AR1082" i="7"/>
  <c r="AO1082" i="7"/>
  <c r="BA1082" i="7"/>
  <c r="AZ1082" i="7"/>
  <c r="AE1082" i="7"/>
  <c r="AD1082" i="7"/>
  <c r="L1081" i="7"/>
  <c r="AN1082" i="7" s="1"/>
  <c r="K1081" i="7"/>
  <c r="H1081" i="7"/>
  <c r="E1081" i="7"/>
  <c r="G1081" i="7"/>
  <c r="D1081" i="7"/>
  <c r="B1081" i="7"/>
  <c r="AT1080" i="7"/>
  <c r="AR1080" i="7"/>
  <c r="AO1080" i="7"/>
  <c r="BA1080" i="7"/>
  <c r="AZ1080" i="7"/>
  <c r="AE1080" i="7"/>
  <c r="AD1080" i="7"/>
  <c r="L1079" i="7"/>
  <c r="AN1080" i="7" s="1"/>
  <c r="K1079" i="7"/>
  <c r="H1079" i="7"/>
  <c r="E1079" i="7"/>
  <c r="G1079" i="7"/>
  <c r="D1079" i="7"/>
  <c r="B1079" i="7"/>
  <c r="AT1078" i="7"/>
  <c r="AR1078" i="7"/>
  <c r="AO1078" i="7"/>
  <c r="BA1078" i="7"/>
  <c r="AZ1078" i="7"/>
  <c r="AE1078" i="7"/>
  <c r="AD1078" i="7"/>
  <c r="L1077" i="7"/>
  <c r="AN1078" i="7" s="1"/>
  <c r="K1077" i="7"/>
  <c r="H1077" i="7"/>
  <c r="E1077" i="7"/>
  <c r="G1077" i="7"/>
  <c r="D1077" i="7"/>
  <c r="B1077" i="7"/>
  <c r="AT1076" i="7"/>
  <c r="AR1076" i="7"/>
  <c r="AO1076" i="7"/>
  <c r="BA1076" i="7"/>
  <c r="AZ1076" i="7"/>
  <c r="AE1076" i="7"/>
  <c r="AD1076" i="7"/>
  <c r="L1075" i="7"/>
  <c r="AN1076" i="7" s="1"/>
  <c r="I1075" i="7"/>
  <c r="H1075" i="7"/>
  <c r="E1075" i="7"/>
  <c r="G1075" i="7"/>
  <c r="D1075" i="7"/>
  <c r="C1075" i="7"/>
  <c r="B1075" i="7"/>
  <c r="AT1074" i="7"/>
  <c r="AR1074" i="7"/>
  <c r="AO1074" i="7"/>
  <c r="BA1074" i="7"/>
  <c r="AZ1074" i="7"/>
  <c r="AE1074" i="7"/>
  <c r="AD1074" i="7"/>
  <c r="C1073" i="7"/>
  <c r="B1073" i="7"/>
  <c r="L1072" i="7"/>
  <c r="K1072" i="7"/>
  <c r="H1072" i="7"/>
  <c r="E1072" i="7"/>
  <c r="G1072" i="7"/>
  <c r="D1072" i="7"/>
  <c r="B1072" i="7"/>
  <c r="L1069" i="7"/>
  <c r="BA1071" i="7"/>
  <c r="L1070" i="7" s="1"/>
  <c r="AZ1071" i="7"/>
  <c r="AE1071" i="7"/>
  <c r="AD1071" i="7"/>
  <c r="G1070" i="7"/>
  <c r="E1070" i="7"/>
  <c r="G1069" i="7"/>
  <c r="E1069" i="7"/>
  <c r="G1066" i="7"/>
  <c r="E1066" i="7"/>
  <c r="D1066" i="7"/>
  <c r="C1066" i="7"/>
  <c r="B1066" i="7"/>
  <c r="G1065" i="7"/>
  <c r="E1065" i="7"/>
  <c r="D1065" i="7"/>
  <c r="C1065" i="7"/>
  <c r="B1065" i="7"/>
  <c r="G1064" i="7"/>
  <c r="E1064" i="7"/>
  <c r="D1064" i="7"/>
  <c r="C1064" i="7"/>
  <c r="B1064" i="7"/>
  <c r="G1063" i="7"/>
  <c r="E1063" i="7"/>
  <c r="D1063" i="7"/>
  <c r="C1063" i="7"/>
  <c r="B1063" i="7"/>
  <c r="G1062" i="7"/>
  <c r="E1062" i="7"/>
  <c r="D1062" i="7"/>
  <c r="C1062" i="7"/>
  <c r="B1062" i="7"/>
  <c r="G1061" i="7"/>
  <c r="E1061" i="7"/>
  <c r="D1061" i="7"/>
  <c r="C1061" i="7"/>
  <c r="B1061" i="7"/>
  <c r="G1060" i="7"/>
  <c r="E1060" i="7"/>
  <c r="D1060" i="7"/>
  <c r="C1060" i="7"/>
  <c r="B1060" i="7"/>
  <c r="L1059" i="7"/>
  <c r="I1059" i="7"/>
  <c r="H1059" i="7"/>
  <c r="G1059" i="7"/>
  <c r="L1058" i="7"/>
  <c r="I1058" i="7"/>
  <c r="H1058" i="7"/>
  <c r="J1058" i="7" s="1"/>
  <c r="G1058" i="7"/>
  <c r="L1057" i="7"/>
  <c r="I1057" i="7"/>
  <c r="H1057" i="7"/>
  <c r="J1057" i="7" s="1"/>
  <c r="G1057" i="7"/>
  <c r="L1056" i="7"/>
  <c r="I1056" i="7"/>
  <c r="H1056" i="7"/>
  <c r="G1056" i="7"/>
  <c r="L1055" i="7"/>
  <c r="I1055" i="7"/>
  <c r="H1055" i="7"/>
  <c r="J1055" i="7" s="1"/>
  <c r="G1055" i="7"/>
  <c r="L1054" i="7"/>
  <c r="I1054" i="7"/>
  <c r="H1054" i="7"/>
  <c r="G1054" i="7"/>
  <c r="G1048" i="7"/>
  <c r="L1052" i="7"/>
  <c r="J1052" i="7"/>
  <c r="G1052" i="7"/>
  <c r="F1052" i="7"/>
  <c r="E1052" i="7"/>
  <c r="L1051" i="7"/>
  <c r="I1051" i="7"/>
  <c r="H1051" i="7"/>
  <c r="G1051" i="7"/>
  <c r="F1051" i="7"/>
  <c r="L1050" i="7"/>
  <c r="J1050" i="7"/>
  <c r="G1050" i="7"/>
  <c r="F1050" i="7"/>
  <c r="E1050" i="7"/>
  <c r="L1049" i="7"/>
  <c r="I1049" i="7"/>
  <c r="H1049" i="7"/>
  <c r="G1049" i="7"/>
  <c r="F1049" i="7"/>
  <c r="L1046" i="7"/>
  <c r="L1045" i="7" s="1"/>
  <c r="I1046" i="7"/>
  <c r="H1046" i="7"/>
  <c r="G1046" i="7"/>
  <c r="F1046" i="7"/>
  <c r="G1045" i="7"/>
  <c r="C1044" i="7"/>
  <c r="B1044" i="7"/>
  <c r="E1043" i="7"/>
  <c r="G1043" i="7"/>
  <c r="D1043" i="7"/>
  <c r="AT1042" i="7"/>
  <c r="AR1042" i="7"/>
  <c r="AO1042" i="7"/>
  <c r="BA1042" i="7"/>
  <c r="AZ1042" i="7"/>
  <c r="AE1042" i="7"/>
  <c r="AD1042" i="7"/>
  <c r="L1041" i="7"/>
  <c r="I1041" i="7"/>
  <c r="H1041" i="7"/>
  <c r="E1041" i="7"/>
  <c r="G1041" i="7"/>
  <c r="D1041" i="7"/>
  <c r="C1041" i="7"/>
  <c r="B1041" i="7"/>
  <c r="AT1040" i="7"/>
  <c r="AR1040" i="7"/>
  <c r="AO1040" i="7"/>
  <c r="BA1040" i="7"/>
  <c r="AZ1040" i="7"/>
  <c r="AE1040" i="7"/>
  <c r="AD1040" i="7"/>
  <c r="L1039" i="7"/>
  <c r="AN1040" i="7" s="1"/>
  <c r="K1039" i="7"/>
  <c r="H1039" i="7"/>
  <c r="E1039" i="7"/>
  <c r="G1039" i="7"/>
  <c r="D1039" i="7"/>
  <c r="B1039" i="7"/>
  <c r="AT1038" i="7"/>
  <c r="AR1038" i="7"/>
  <c r="AO1038" i="7"/>
  <c r="BA1038" i="7"/>
  <c r="AZ1038" i="7"/>
  <c r="AE1038" i="7"/>
  <c r="AD1038" i="7"/>
  <c r="L1037" i="7"/>
  <c r="AN1038" i="7" s="1"/>
  <c r="K1037" i="7"/>
  <c r="H1037" i="7"/>
  <c r="E1037" i="7"/>
  <c r="G1037" i="7"/>
  <c r="D1037" i="7"/>
  <c r="B1037" i="7"/>
  <c r="AW1036" i="7"/>
  <c r="AT1036" i="7"/>
  <c r="AR1036" i="7"/>
  <c r="AO1036" i="7"/>
  <c r="AN1036" i="7"/>
  <c r="BA1036" i="7"/>
  <c r="AZ1036" i="7"/>
  <c r="AE1036" i="7"/>
  <c r="AD1036" i="7"/>
  <c r="K1036" i="7"/>
  <c r="L1035" i="7"/>
  <c r="K1035" i="7"/>
  <c r="H1035" i="7"/>
  <c r="E1035" i="7"/>
  <c r="G1035" i="7"/>
  <c r="D1035" i="7"/>
  <c r="B1035" i="7"/>
  <c r="AT1034" i="7"/>
  <c r="AR1034" i="7"/>
  <c r="AO1034" i="7"/>
  <c r="BA1034" i="7"/>
  <c r="AZ1034" i="7"/>
  <c r="AE1034" i="7"/>
  <c r="AD1034" i="7"/>
  <c r="K1034" i="7"/>
  <c r="I1034" i="7" s="1"/>
  <c r="L1033" i="7"/>
  <c r="AW1034" i="7" s="1"/>
  <c r="K1033" i="7"/>
  <c r="H1033" i="7"/>
  <c r="E1033" i="7"/>
  <c r="G1033" i="7"/>
  <c r="D1033" i="7"/>
  <c r="B1033" i="7"/>
  <c r="AT1032" i="7"/>
  <c r="AR1032" i="7"/>
  <c r="AO1032" i="7"/>
  <c r="BA1032" i="7"/>
  <c r="AZ1032" i="7"/>
  <c r="AE1032" i="7"/>
  <c r="AD1032" i="7"/>
  <c r="L1031" i="7"/>
  <c r="K1031" i="7"/>
  <c r="H1031" i="7"/>
  <c r="E1031" i="7"/>
  <c r="G1031" i="7"/>
  <c r="D1031" i="7"/>
  <c r="B1031" i="7"/>
  <c r="AT1030" i="7"/>
  <c r="AR1030" i="7"/>
  <c r="AO1030" i="7"/>
  <c r="BA1030" i="7"/>
  <c r="AZ1030" i="7"/>
  <c r="AE1030" i="7"/>
  <c r="AD1030" i="7"/>
  <c r="L1029" i="7"/>
  <c r="AW1030" i="7" s="1"/>
  <c r="K1029" i="7"/>
  <c r="H1029" i="7"/>
  <c r="E1029" i="7"/>
  <c r="G1029" i="7"/>
  <c r="D1029" i="7"/>
  <c r="B1029" i="7"/>
  <c r="AT1028" i="7"/>
  <c r="AR1028" i="7"/>
  <c r="AO1028" i="7"/>
  <c r="BA1028" i="7"/>
  <c r="AZ1028" i="7"/>
  <c r="AE1028" i="7"/>
  <c r="AD1028" i="7"/>
  <c r="L1027" i="7"/>
  <c r="AW1028" i="7" s="1"/>
  <c r="I1027" i="7"/>
  <c r="H1027" i="7"/>
  <c r="J1027" i="7" s="1"/>
  <c r="E1027" i="7"/>
  <c r="G1027" i="7"/>
  <c r="D1027" i="7"/>
  <c r="C1027" i="7"/>
  <c r="B1027" i="7"/>
  <c r="AT1026" i="7"/>
  <c r="AR1026" i="7"/>
  <c r="AO1026" i="7"/>
  <c r="BA1026" i="7"/>
  <c r="AZ1026" i="7"/>
  <c r="AE1026" i="7"/>
  <c r="AD1026" i="7"/>
  <c r="C1025" i="7"/>
  <c r="B1025" i="7"/>
  <c r="L1024" i="7"/>
  <c r="K1024" i="7"/>
  <c r="H1024" i="7"/>
  <c r="E1024" i="7"/>
  <c r="G1024" i="7"/>
  <c r="D1024" i="7"/>
  <c r="B1024" i="7"/>
  <c r="L1021" i="7"/>
  <c r="BA1023" i="7"/>
  <c r="L1022" i="7" s="1"/>
  <c r="AZ1023" i="7"/>
  <c r="AE1023" i="7"/>
  <c r="AD1023" i="7"/>
  <c r="G1022" i="7"/>
  <c r="E1022" i="7"/>
  <c r="G1021" i="7"/>
  <c r="E1021" i="7"/>
  <c r="G1018" i="7"/>
  <c r="E1018" i="7"/>
  <c r="D1018" i="7"/>
  <c r="C1018" i="7"/>
  <c r="B1018" i="7"/>
  <c r="G1017" i="7"/>
  <c r="E1017" i="7"/>
  <c r="D1017" i="7"/>
  <c r="C1017" i="7"/>
  <c r="B1017" i="7"/>
  <c r="G1016" i="7"/>
  <c r="E1016" i="7"/>
  <c r="D1016" i="7"/>
  <c r="C1016" i="7"/>
  <c r="B1016" i="7"/>
  <c r="G1015" i="7"/>
  <c r="E1015" i="7"/>
  <c r="D1015" i="7"/>
  <c r="C1015" i="7"/>
  <c r="B1015" i="7"/>
  <c r="G1014" i="7"/>
  <c r="E1014" i="7"/>
  <c r="D1014" i="7"/>
  <c r="C1014" i="7"/>
  <c r="B1014" i="7"/>
  <c r="G1013" i="7"/>
  <c r="E1013" i="7"/>
  <c r="D1013" i="7"/>
  <c r="C1013" i="7"/>
  <c r="B1013" i="7"/>
  <c r="G1012" i="7"/>
  <c r="E1012" i="7"/>
  <c r="D1012" i="7"/>
  <c r="C1012" i="7"/>
  <c r="B1012" i="7"/>
  <c r="L1011" i="7"/>
  <c r="I1011" i="7"/>
  <c r="H1011" i="7"/>
  <c r="G1011" i="7"/>
  <c r="L1010" i="7"/>
  <c r="I1010" i="7"/>
  <c r="H1010" i="7"/>
  <c r="G1010" i="7"/>
  <c r="L1009" i="7"/>
  <c r="I1009" i="7"/>
  <c r="H1009" i="7"/>
  <c r="G1009" i="7"/>
  <c r="L1008" i="7"/>
  <c r="I1008" i="7"/>
  <c r="J1008" i="7" s="1"/>
  <c r="H1008" i="7"/>
  <c r="G1008" i="7"/>
  <c r="L1007" i="7"/>
  <c r="I1007" i="7"/>
  <c r="H1007" i="7"/>
  <c r="G1007" i="7"/>
  <c r="L1006" i="7"/>
  <c r="L1005" i="7" s="1"/>
  <c r="AW1023" i="7" s="1"/>
  <c r="I1006" i="7"/>
  <c r="H1006" i="7"/>
  <c r="G1006" i="7"/>
  <c r="G1000" i="7"/>
  <c r="L1004" i="7"/>
  <c r="J1004" i="7"/>
  <c r="G1004" i="7"/>
  <c r="F1004" i="7"/>
  <c r="E1004" i="7"/>
  <c r="L1003" i="7"/>
  <c r="I1003" i="7"/>
  <c r="J1003" i="7" s="1"/>
  <c r="H1003" i="7"/>
  <c r="G1003" i="7"/>
  <c r="F1003" i="7"/>
  <c r="L1002" i="7"/>
  <c r="L1000" i="7" s="1"/>
  <c r="AT1023" i="7" s="1"/>
  <c r="J1002" i="7"/>
  <c r="G1002" i="7"/>
  <c r="F1002" i="7"/>
  <c r="E1002" i="7"/>
  <c r="L1001" i="7"/>
  <c r="I1001" i="7"/>
  <c r="H1001" i="7"/>
  <c r="J1001" i="7" s="1"/>
  <c r="G1001" i="7"/>
  <c r="F1001" i="7"/>
  <c r="L998" i="7"/>
  <c r="L997" i="7" s="1"/>
  <c r="I998" i="7"/>
  <c r="H998" i="7"/>
  <c r="G998" i="7"/>
  <c r="F998" i="7"/>
  <c r="G997" i="7"/>
  <c r="C996" i="7"/>
  <c r="B996" i="7"/>
  <c r="E995" i="7"/>
  <c r="G995" i="7"/>
  <c r="D995" i="7"/>
  <c r="AT994" i="7"/>
  <c r="AR994" i="7"/>
  <c r="AO994" i="7"/>
  <c r="BA994" i="7"/>
  <c r="AZ994" i="7"/>
  <c r="AE994" i="7"/>
  <c r="AD994" i="7"/>
  <c r="L993" i="7"/>
  <c r="I993" i="7"/>
  <c r="H993" i="7"/>
  <c r="E993" i="7"/>
  <c r="G993" i="7"/>
  <c r="D993" i="7"/>
  <c r="C993" i="7"/>
  <c r="B993" i="7"/>
  <c r="AT992" i="7"/>
  <c r="AR992" i="7"/>
  <c r="AO992" i="7"/>
  <c r="AN992" i="7"/>
  <c r="BA992" i="7"/>
  <c r="AZ992" i="7"/>
  <c r="AE992" i="7"/>
  <c r="AD992" i="7"/>
  <c r="L991" i="7"/>
  <c r="K992" i="7" s="1"/>
  <c r="K991" i="7"/>
  <c r="H991" i="7"/>
  <c r="E991" i="7"/>
  <c r="G991" i="7"/>
  <c r="D991" i="7"/>
  <c r="B991" i="7"/>
  <c r="AW990" i="7"/>
  <c r="AT990" i="7"/>
  <c r="AR990" i="7"/>
  <c r="AO990" i="7"/>
  <c r="AN990" i="7"/>
  <c r="BA990" i="7"/>
  <c r="AZ990" i="7"/>
  <c r="AE990" i="7"/>
  <c r="AD990" i="7"/>
  <c r="K990" i="7"/>
  <c r="I990" i="7" s="1"/>
  <c r="L989" i="7"/>
  <c r="K989" i="7"/>
  <c r="H989" i="7"/>
  <c r="E989" i="7"/>
  <c r="G989" i="7"/>
  <c r="D989" i="7"/>
  <c r="B989" i="7"/>
  <c r="AT988" i="7"/>
  <c r="AR988" i="7"/>
  <c r="AO988" i="7"/>
  <c r="AN988" i="7"/>
  <c r="BA988" i="7"/>
  <c r="AZ988" i="7"/>
  <c r="AE988" i="7"/>
  <c r="AD988" i="7"/>
  <c r="L987" i="7"/>
  <c r="K987" i="7"/>
  <c r="H987" i="7"/>
  <c r="E987" i="7"/>
  <c r="G987" i="7"/>
  <c r="D987" i="7"/>
  <c r="B987" i="7"/>
  <c r="AT986" i="7"/>
  <c r="AR986" i="7"/>
  <c r="AO986" i="7"/>
  <c r="BA986" i="7"/>
  <c r="AZ986" i="7"/>
  <c r="AE986" i="7"/>
  <c r="AD986" i="7"/>
  <c r="L985" i="7"/>
  <c r="AW986" i="7" s="1"/>
  <c r="K985" i="7"/>
  <c r="H985" i="7"/>
  <c r="E985" i="7"/>
  <c r="G985" i="7"/>
  <c r="D985" i="7"/>
  <c r="B985" i="7"/>
  <c r="AT984" i="7"/>
  <c r="AR984" i="7"/>
  <c r="AO984" i="7"/>
  <c r="BA984" i="7"/>
  <c r="AZ984" i="7"/>
  <c r="AE984" i="7"/>
  <c r="AD984" i="7"/>
  <c r="L983" i="7"/>
  <c r="AW984" i="7" s="1"/>
  <c r="K983" i="7"/>
  <c r="H983" i="7"/>
  <c r="E983" i="7"/>
  <c r="G983" i="7"/>
  <c r="D983" i="7"/>
  <c r="B983" i="7"/>
  <c r="AW982" i="7"/>
  <c r="AT982" i="7"/>
  <c r="AR982" i="7"/>
  <c r="AO982" i="7"/>
  <c r="BA982" i="7"/>
  <c r="AZ982" i="7"/>
  <c r="AE982" i="7"/>
  <c r="AD982" i="7"/>
  <c r="L981" i="7"/>
  <c r="K982" i="7" s="1"/>
  <c r="I982" i="7" s="1"/>
  <c r="K981" i="7"/>
  <c r="H981" i="7"/>
  <c r="E981" i="7"/>
  <c r="G981" i="7"/>
  <c r="D981" i="7"/>
  <c r="B981" i="7"/>
  <c r="AT980" i="7"/>
  <c r="AR980" i="7"/>
  <c r="AO980" i="7"/>
  <c r="BA980" i="7"/>
  <c r="AZ980" i="7"/>
  <c r="AE980" i="7"/>
  <c r="AD980" i="7"/>
  <c r="L979" i="7"/>
  <c r="K979" i="7"/>
  <c r="H979" i="7"/>
  <c r="E979" i="7"/>
  <c r="G979" i="7"/>
  <c r="D979" i="7"/>
  <c r="B979" i="7"/>
  <c r="AT978" i="7"/>
  <c r="AR978" i="7"/>
  <c r="AO978" i="7"/>
  <c r="BA978" i="7"/>
  <c r="AZ978" i="7"/>
  <c r="AE978" i="7"/>
  <c r="AD978" i="7"/>
  <c r="L977" i="7"/>
  <c r="AW978" i="7" s="1"/>
  <c r="K977" i="7"/>
  <c r="H977" i="7"/>
  <c r="E977" i="7"/>
  <c r="G977" i="7"/>
  <c r="D977" i="7"/>
  <c r="B977" i="7"/>
  <c r="AT976" i="7"/>
  <c r="AR976" i="7"/>
  <c r="AO976" i="7"/>
  <c r="BA976" i="7"/>
  <c r="AZ976" i="7"/>
  <c r="AE976" i="7"/>
  <c r="AD976" i="7"/>
  <c r="L975" i="7"/>
  <c r="AW976" i="7" s="1"/>
  <c r="I975" i="7"/>
  <c r="H975" i="7"/>
  <c r="E975" i="7"/>
  <c r="G975" i="7"/>
  <c r="D975" i="7"/>
  <c r="C975" i="7"/>
  <c r="B975" i="7"/>
  <c r="AT974" i="7"/>
  <c r="AR974" i="7"/>
  <c r="AO974" i="7"/>
  <c r="AN974" i="7"/>
  <c r="BA974" i="7"/>
  <c r="AZ974" i="7"/>
  <c r="AE974" i="7"/>
  <c r="AD974" i="7"/>
  <c r="C973" i="7"/>
  <c r="B973" i="7"/>
  <c r="L972" i="7"/>
  <c r="K972" i="7"/>
  <c r="H972" i="7"/>
  <c r="E972" i="7"/>
  <c r="G972" i="7"/>
  <c r="D972" i="7"/>
  <c r="B972" i="7"/>
  <c r="BA971" i="7"/>
  <c r="L970" i="7" s="1"/>
  <c r="AZ971" i="7"/>
  <c r="L969" i="7" s="1"/>
  <c r="AE971" i="7"/>
  <c r="AD971" i="7"/>
  <c r="G970" i="7"/>
  <c r="E970" i="7"/>
  <c r="G969" i="7"/>
  <c r="E969" i="7"/>
  <c r="G966" i="7"/>
  <c r="E966" i="7"/>
  <c r="D966" i="7"/>
  <c r="C966" i="7"/>
  <c r="B966" i="7"/>
  <c r="G965" i="7"/>
  <c r="E965" i="7"/>
  <c r="D965" i="7"/>
  <c r="C965" i="7"/>
  <c r="B965" i="7"/>
  <c r="G964" i="7"/>
  <c r="E964" i="7"/>
  <c r="D964" i="7"/>
  <c r="C964" i="7"/>
  <c r="B964" i="7"/>
  <c r="G963" i="7"/>
  <c r="E963" i="7"/>
  <c r="D963" i="7"/>
  <c r="C963" i="7"/>
  <c r="B963" i="7"/>
  <c r="G962" i="7"/>
  <c r="E962" i="7"/>
  <c r="D962" i="7"/>
  <c r="C962" i="7"/>
  <c r="B962" i="7"/>
  <c r="G961" i="7"/>
  <c r="E961" i="7"/>
  <c r="D961" i="7"/>
  <c r="C961" i="7"/>
  <c r="B961" i="7"/>
  <c r="G960" i="7"/>
  <c r="E960" i="7"/>
  <c r="D960" i="7"/>
  <c r="C960" i="7"/>
  <c r="B960" i="7"/>
  <c r="L959" i="7"/>
  <c r="I959" i="7"/>
  <c r="H959" i="7"/>
  <c r="J959" i="7" s="1"/>
  <c r="G959" i="7"/>
  <c r="L958" i="7"/>
  <c r="I958" i="7"/>
  <c r="H958" i="7"/>
  <c r="G958" i="7"/>
  <c r="L957" i="7"/>
  <c r="I957" i="7"/>
  <c r="H957" i="7"/>
  <c r="G957" i="7"/>
  <c r="L956" i="7"/>
  <c r="I956" i="7"/>
  <c r="H956" i="7"/>
  <c r="G956" i="7"/>
  <c r="L955" i="7"/>
  <c r="I955" i="7"/>
  <c r="H955" i="7"/>
  <c r="G955" i="7"/>
  <c r="L954" i="7"/>
  <c r="I954" i="7"/>
  <c r="H954" i="7"/>
  <c r="G954" i="7"/>
  <c r="G948" i="7"/>
  <c r="L952" i="7"/>
  <c r="J952" i="7"/>
  <c r="G952" i="7"/>
  <c r="F952" i="7"/>
  <c r="E952" i="7"/>
  <c r="L951" i="7"/>
  <c r="I951" i="7"/>
  <c r="H951" i="7"/>
  <c r="G951" i="7"/>
  <c r="F951" i="7"/>
  <c r="L950" i="7"/>
  <c r="L948" i="7" s="1"/>
  <c r="AT971" i="7" s="1"/>
  <c r="J950" i="7"/>
  <c r="G950" i="7"/>
  <c r="F950" i="7"/>
  <c r="E950" i="7"/>
  <c r="L949" i="7"/>
  <c r="J949" i="7"/>
  <c r="I949" i="7"/>
  <c r="H949" i="7"/>
  <c r="G949" i="7"/>
  <c r="F949" i="7"/>
  <c r="L945" i="7"/>
  <c r="L946" i="7"/>
  <c r="I946" i="7"/>
  <c r="H946" i="7"/>
  <c r="G946" i="7"/>
  <c r="F946" i="7"/>
  <c r="G945" i="7"/>
  <c r="C944" i="7"/>
  <c r="B944" i="7"/>
  <c r="E943" i="7"/>
  <c r="G943" i="7"/>
  <c r="D943" i="7"/>
  <c r="AT942" i="7"/>
  <c r="AR942" i="7"/>
  <c r="AO942" i="7"/>
  <c r="BA942" i="7"/>
  <c r="AZ942" i="7"/>
  <c r="AE942" i="7"/>
  <c r="AD942" i="7"/>
  <c r="L941" i="7"/>
  <c r="I941" i="7"/>
  <c r="H941" i="7"/>
  <c r="E941" i="7"/>
  <c r="G941" i="7"/>
  <c r="D941" i="7"/>
  <c r="C941" i="7"/>
  <c r="B941" i="7"/>
  <c r="AT940" i="7"/>
  <c r="AR940" i="7"/>
  <c r="AO940" i="7"/>
  <c r="BA940" i="7"/>
  <c r="AZ940" i="7"/>
  <c r="AE940" i="7"/>
  <c r="AD940" i="7"/>
  <c r="L939" i="7"/>
  <c r="K939" i="7"/>
  <c r="H939" i="7"/>
  <c r="E939" i="7"/>
  <c r="G939" i="7"/>
  <c r="D939" i="7"/>
  <c r="B939" i="7"/>
  <c r="AT938" i="7"/>
  <c r="AR938" i="7"/>
  <c r="AO938" i="7"/>
  <c r="BA938" i="7"/>
  <c r="AZ938" i="7"/>
  <c r="AE938" i="7"/>
  <c r="AD938" i="7"/>
  <c r="L937" i="7"/>
  <c r="K938" i="7" s="1"/>
  <c r="I938" i="7" s="1"/>
  <c r="K937" i="7"/>
  <c r="H937" i="7"/>
  <c r="E937" i="7"/>
  <c r="G937" i="7"/>
  <c r="D937" i="7"/>
  <c r="B937" i="7"/>
  <c r="AT936" i="7"/>
  <c r="AR936" i="7"/>
  <c r="AO936" i="7"/>
  <c r="BA936" i="7"/>
  <c r="AZ936" i="7"/>
  <c r="AE936" i="7"/>
  <c r="AD936" i="7"/>
  <c r="L935" i="7"/>
  <c r="K935" i="7"/>
  <c r="H935" i="7"/>
  <c r="E935" i="7"/>
  <c r="G935" i="7"/>
  <c r="D935" i="7"/>
  <c r="B935" i="7"/>
  <c r="AT934" i="7"/>
  <c r="AR934" i="7"/>
  <c r="AO934" i="7"/>
  <c r="BA934" i="7"/>
  <c r="AZ934" i="7"/>
  <c r="AE934" i="7"/>
  <c r="AD934" i="7"/>
  <c r="L933" i="7"/>
  <c r="K933" i="7"/>
  <c r="H933" i="7"/>
  <c r="E933" i="7"/>
  <c r="G933" i="7"/>
  <c r="D933" i="7"/>
  <c r="B933" i="7"/>
  <c r="AT932" i="7"/>
  <c r="AR932" i="7"/>
  <c r="AO932" i="7"/>
  <c r="BA932" i="7"/>
  <c r="AZ932" i="7"/>
  <c r="AE932" i="7"/>
  <c r="AD932" i="7"/>
  <c r="K932" i="7"/>
  <c r="L931" i="7"/>
  <c r="K931" i="7"/>
  <c r="H931" i="7"/>
  <c r="E931" i="7"/>
  <c r="G931" i="7"/>
  <c r="D931" i="7"/>
  <c r="B931" i="7"/>
  <c r="AT930" i="7"/>
  <c r="AR930" i="7"/>
  <c r="AO930" i="7"/>
  <c r="BA930" i="7"/>
  <c r="AZ930" i="7"/>
  <c r="AE930" i="7"/>
  <c r="AD930" i="7"/>
  <c r="L929" i="7"/>
  <c r="K929" i="7"/>
  <c r="H929" i="7"/>
  <c r="E929" i="7"/>
  <c r="G929" i="7"/>
  <c r="D929" i="7"/>
  <c r="B929" i="7"/>
  <c r="AT928" i="7"/>
  <c r="AR928" i="7"/>
  <c r="AO928" i="7"/>
  <c r="BA928" i="7"/>
  <c r="AZ928" i="7"/>
  <c r="AE928" i="7"/>
  <c r="AD928" i="7"/>
  <c r="L927" i="7"/>
  <c r="K928" i="7" s="1"/>
  <c r="I928" i="7" s="1"/>
  <c r="I927" i="7"/>
  <c r="H927" i="7"/>
  <c r="E927" i="7"/>
  <c r="G927" i="7"/>
  <c r="D927" i="7"/>
  <c r="C927" i="7"/>
  <c r="B927" i="7"/>
  <c r="AT926" i="7"/>
  <c r="AR926" i="7"/>
  <c r="AO926" i="7"/>
  <c r="BA926" i="7"/>
  <c r="AZ926" i="7"/>
  <c r="AE926" i="7"/>
  <c r="AD926" i="7"/>
  <c r="C925" i="7"/>
  <c r="B925" i="7"/>
  <c r="L924" i="7"/>
  <c r="AW926" i="7" s="1"/>
  <c r="K924" i="7"/>
  <c r="H924" i="7"/>
  <c r="E924" i="7"/>
  <c r="G924" i="7"/>
  <c r="D924" i="7"/>
  <c r="B924" i="7"/>
  <c r="BA923" i="7"/>
  <c r="L922" i="7" s="1"/>
  <c r="AZ923" i="7"/>
  <c r="L921" i="7" s="1"/>
  <c r="AE923" i="7"/>
  <c r="AD923" i="7"/>
  <c r="G922" i="7"/>
  <c r="E922" i="7"/>
  <c r="G921" i="7"/>
  <c r="E921" i="7"/>
  <c r="G918" i="7"/>
  <c r="E918" i="7"/>
  <c r="D918" i="7"/>
  <c r="C918" i="7"/>
  <c r="B918" i="7"/>
  <c r="G917" i="7"/>
  <c r="E917" i="7"/>
  <c r="D917" i="7"/>
  <c r="C917" i="7"/>
  <c r="B917" i="7"/>
  <c r="G916" i="7"/>
  <c r="E916" i="7"/>
  <c r="D916" i="7"/>
  <c r="C916" i="7"/>
  <c r="B916" i="7"/>
  <c r="G915" i="7"/>
  <c r="E915" i="7"/>
  <c r="D915" i="7"/>
  <c r="C915" i="7"/>
  <c r="B915" i="7"/>
  <c r="G914" i="7"/>
  <c r="E914" i="7"/>
  <c r="D914" i="7"/>
  <c r="C914" i="7"/>
  <c r="B914" i="7"/>
  <c r="G913" i="7"/>
  <c r="E913" i="7"/>
  <c r="D913" i="7"/>
  <c r="C913" i="7"/>
  <c r="B913" i="7"/>
  <c r="G912" i="7"/>
  <c r="E912" i="7"/>
  <c r="D912" i="7"/>
  <c r="C912" i="7"/>
  <c r="B912" i="7"/>
  <c r="L911" i="7"/>
  <c r="I911" i="7"/>
  <c r="H911" i="7"/>
  <c r="J911" i="7" s="1"/>
  <c r="G911" i="7"/>
  <c r="L910" i="7"/>
  <c r="I910" i="7"/>
  <c r="H910" i="7"/>
  <c r="G910" i="7"/>
  <c r="L909" i="7"/>
  <c r="I909" i="7"/>
  <c r="H909" i="7"/>
  <c r="J909" i="7" s="1"/>
  <c r="G909" i="7"/>
  <c r="L908" i="7"/>
  <c r="I908" i="7"/>
  <c r="H908" i="7"/>
  <c r="G908" i="7"/>
  <c r="L907" i="7"/>
  <c r="I907" i="7"/>
  <c r="H907" i="7"/>
  <c r="J907" i="7" s="1"/>
  <c r="G907" i="7"/>
  <c r="L906" i="7"/>
  <c r="I906" i="7"/>
  <c r="H906" i="7"/>
  <c r="J906" i="7" s="1"/>
  <c r="G906" i="7"/>
  <c r="G900" i="7"/>
  <c r="L904" i="7"/>
  <c r="J904" i="7"/>
  <c r="G904" i="7"/>
  <c r="F904" i="7"/>
  <c r="E904" i="7"/>
  <c r="L903" i="7"/>
  <c r="I903" i="7"/>
  <c r="H903" i="7"/>
  <c r="G903" i="7"/>
  <c r="F903" i="7"/>
  <c r="L902" i="7"/>
  <c r="J902" i="7"/>
  <c r="G902" i="7"/>
  <c r="F902" i="7"/>
  <c r="E902" i="7"/>
  <c r="L901" i="7"/>
  <c r="I901" i="7"/>
  <c r="H901" i="7"/>
  <c r="G901" i="7"/>
  <c r="F901" i="7"/>
  <c r="L898" i="7"/>
  <c r="L897" i="7" s="1"/>
  <c r="I898" i="7"/>
  <c r="H898" i="7"/>
  <c r="J898" i="7" s="1"/>
  <c r="G898" i="7"/>
  <c r="F898" i="7"/>
  <c r="G897" i="7"/>
  <c r="C896" i="7"/>
  <c r="B896" i="7"/>
  <c r="E895" i="7"/>
  <c r="G895" i="7"/>
  <c r="D895" i="7"/>
  <c r="AW894" i="7"/>
  <c r="BA894" i="7"/>
  <c r="L893" i="7" s="1"/>
  <c r="AZ894" i="7"/>
  <c r="L892" i="7" s="1"/>
  <c r="AE894" i="7"/>
  <c r="AD894" i="7"/>
  <c r="G893" i="7"/>
  <c r="E893" i="7"/>
  <c r="G892" i="7"/>
  <c r="E892" i="7"/>
  <c r="G886" i="7"/>
  <c r="L889" i="7"/>
  <c r="L886" i="7" s="1"/>
  <c r="J889" i="7"/>
  <c r="G889" i="7"/>
  <c r="F889" i="7"/>
  <c r="E889" i="7"/>
  <c r="L888" i="7"/>
  <c r="J888" i="7"/>
  <c r="G888" i="7"/>
  <c r="F888" i="7"/>
  <c r="L887" i="7"/>
  <c r="J887" i="7"/>
  <c r="G887" i="7"/>
  <c r="F887" i="7"/>
  <c r="L884" i="7"/>
  <c r="L883" i="7" s="1"/>
  <c r="AR894" i="7" s="1"/>
  <c r="J884" i="7"/>
  <c r="G884" i="7"/>
  <c r="F884" i="7"/>
  <c r="G883" i="7"/>
  <c r="C882" i="7"/>
  <c r="B882" i="7"/>
  <c r="E881" i="7"/>
  <c r="G881" i="7"/>
  <c r="D881" i="7"/>
  <c r="AW880" i="7"/>
  <c r="BA880" i="7"/>
  <c r="L879" i="7" s="1"/>
  <c r="AZ880" i="7"/>
  <c r="L878" i="7" s="1"/>
  <c r="AE880" i="7"/>
  <c r="AD880" i="7"/>
  <c r="G879" i="7"/>
  <c r="E879" i="7"/>
  <c r="G878" i="7"/>
  <c r="E878" i="7"/>
  <c r="G872" i="7"/>
  <c r="L875" i="7"/>
  <c r="L872" i="7" s="1"/>
  <c r="J875" i="7"/>
  <c r="G875" i="7"/>
  <c r="F875" i="7"/>
  <c r="E875" i="7"/>
  <c r="L874" i="7"/>
  <c r="J874" i="7"/>
  <c r="G874" i="7"/>
  <c r="F874" i="7"/>
  <c r="L873" i="7"/>
  <c r="J873" i="7"/>
  <c r="G873" i="7"/>
  <c r="F873" i="7"/>
  <c r="L870" i="7"/>
  <c r="L869" i="7" s="1"/>
  <c r="AR880" i="7" s="1"/>
  <c r="J870" i="7"/>
  <c r="G870" i="7"/>
  <c r="F870" i="7"/>
  <c r="G869" i="7"/>
  <c r="C868" i="7"/>
  <c r="B868" i="7"/>
  <c r="E867" i="7"/>
  <c r="G867" i="7"/>
  <c r="D867" i="7"/>
  <c r="AW866" i="7"/>
  <c r="BA866" i="7"/>
  <c r="L865" i="7" s="1"/>
  <c r="AZ866" i="7"/>
  <c r="L864" i="7" s="1"/>
  <c r="AE866" i="7"/>
  <c r="AD866" i="7"/>
  <c r="G865" i="7"/>
  <c r="E865" i="7"/>
  <c r="G864" i="7"/>
  <c r="E864" i="7"/>
  <c r="G858" i="7"/>
  <c r="L861" i="7"/>
  <c r="L858" i="7" s="1"/>
  <c r="AT866" i="7" s="1"/>
  <c r="J861" i="7"/>
  <c r="G861" i="7"/>
  <c r="F861" i="7"/>
  <c r="E861" i="7"/>
  <c r="L860" i="7"/>
  <c r="J860" i="7"/>
  <c r="G860" i="7"/>
  <c r="F860" i="7"/>
  <c r="L859" i="7"/>
  <c r="J859" i="7"/>
  <c r="G859" i="7"/>
  <c r="F859" i="7"/>
  <c r="L856" i="7"/>
  <c r="L855" i="7" s="1"/>
  <c r="J856" i="7"/>
  <c r="G856" i="7"/>
  <c r="F856" i="7"/>
  <c r="G855" i="7"/>
  <c r="C854" i="7"/>
  <c r="B854" i="7"/>
  <c r="E853" i="7"/>
  <c r="G853" i="7"/>
  <c r="D853" i="7"/>
  <c r="AW852" i="7"/>
  <c r="BA852" i="7"/>
  <c r="L851" i="7" s="1"/>
  <c r="AZ852" i="7"/>
  <c r="L850" i="7" s="1"/>
  <c r="AE852" i="7"/>
  <c r="AD852" i="7"/>
  <c r="G851" i="7"/>
  <c r="E851" i="7"/>
  <c r="G850" i="7"/>
  <c r="E850" i="7"/>
  <c r="G844" i="7"/>
  <c r="L847" i="7"/>
  <c r="L844" i="7" s="1"/>
  <c r="J847" i="7"/>
  <c r="G847" i="7"/>
  <c r="F847" i="7"/>
  <c r="E847" i="7"/>
  <c r="L846" i="7"/>
  <c r="J846" i="7"/>
  <c r="G846" i="7"/>
  <c r="F846" i="7"/>
  <c r="L845" i="7"/>
  <c r="J845" i="7"/>
  <c r="G845" i="7"/>
  <c r="F845" i="7"/>
  <c r="L842" i="7"/>
  <c r="L841" i="7" s="1"/>
  <c r="J842" i="7"/>
  <c r="G842" i="7"/>
  <c r="F842" i="7"/>
  <c r="G841" i="7"/>
  <c r="C840" i="7"/>
  <c r="B840" i="7"/>
  <c r="E839" i="7"/>
  <c r="G839" i="7"/>
  <c r="D839" i="7"/>
  <c r="AW838" i="7"/>
  <c r="BA838" i="7"/>
  <c r="L837" i="7" s="1"/>
  <c r="AZ838" i="7"/>
  <c r="L836" i="7" s="1"/>
  <c r="AE838" i="7"/>
  <c r="AD838" i="7"/>
  <c r="G837" i="7"/>
  <c r="E837" i="7"/>
  <c r="G836" i="7"/>
  <c r="E836" i="7"/>
  <c r="G830" i="7"/>
  <c r="L833" i="7"/>
  <c r="L830" i="7" s="1"/>
  <c r="J833" i="7"/>
  <c r="G833" i="7"/>
  <c r="F833" i="7"/>
  <c r="E833" i="7"/>
  <c r="L832" i="7"/>
  <c r="J832" i="7"/>
  <c r="G832" i="7"/>
  <c r="F832" i="7"/>
  <c r="L831" i="7"/>
  <c r="J831" i="7"/>
  <c r="G831" i="7"/>
  <c r="F831" i="7"/>
  <c r="L828" i="7"/>
  <c r="L827" i="7" s="1"/>
  <c r="J828" i="7"/>
  <c r="G828" i="7"/>
  <c r="F828" i="7"/>
  <c r="G827" i="7"/>
  <c r="C826" i="7"/>
  <c r="B826" i="7"/>
  <c r="E825" i="7"/>
  <c r="G825" i="7"/>
  <c r="D825" i="7"/>
  <c r="AW824" i="7"/>
  <c r="BA824" i="7"/>
  <c r="L823" i="7" s="1"/>
  <c r="AZ824" i="7"/>
  <c r="L822" i="7" s="1"/>
  <c r="AE824" i="7"/>
  <c r="AD824" i="7"/>
  <c r="G823" i="7"/>
  <c r="E823" i="7"/>
  <c r="G822" i="7"/>
  <c r="E822" i="7"/>
  <c r="L816" i="7"/>
  <c r="G816" i="7"/>
  <c r="L819" i="7"/>
  <c r="J819" i="7"/>
  <c r="G819" i="7"/>
  <c r="F819" i="7"/>
  <c r="E819" i="7"/>
  <c r="L818" i="7"/>
  <c r="J818" i="7"/>
  <c r="G818" i="7"/>
  <c r="F818" i="7"/>
  <c r="L817" i="7"/>
  <c r="J817" i="7"/>
  <c r="G817" i="7"/>
  <c r="F817" i="7"/>
  <c r="L814" i="7"/>
  <c r="L813" i="7" s="1"/>
  <c r="J814" i="7"/>
  <c r="G814" i="7"/>
  <c r="F814" i="7"/>
  <c r="G813" i="7"/>
  <c r="C812" i="7"/>
  <c r="B812" i="7"/>
  <c r="E811" i="7"/>
  <c r="G811" i="7"/>
  <c r="D811" i="7"/>
  <c r="AW810" i="7"/>
  <c r="BA810" i="7"/>
  <c r="L809" i="7" s="1"/>
  <c r="AZ810" i="7"/>
  <c r="L808" i="7" s="1"/>
  <c r="AE810" i="7"/>
  <c r="AD810" i="7"/>
  <c r="G809" i="7"/>
  <c r="E809" i="7"/>
  <c r="G808" i="7"/>
  <c r="E808" i="7"/>
  <c r="G802" i="7"/>
  <c r="L805" i="7"/>
  <c r="L802" i="7" s="1"/>
  <c r="J805" i="7"/>
  <c r="G805" i="7"/>
  <c r="F805" i="7"/>
  <c r="E805" i="7"/>
  <c r="L804" i="7"/>
  <c r="J804" i="7"/>
  <c r="G804" i="7"/>
  <c r="F804" i="7"/>
  <c r="L803" i="7"/>
  <c r="J803" i="7"/>
  <c r="G803" i="7"/>
  <c r="F803" i="7"/>
  <c r="L800" i="7"/>
  <c r="L799" i="7" s="1"/>
  <c r="J800" i="7"/>
  <c r="G800" i="7"/>
  <c r="F800" i="7"/>
  <c r="G799" i="7"/>
  <c r="C798" i="7"/>
  <c r="B798" i="7"/>
  <c r="E797" i="7"/>
  <c r="G797" i="7"/>
  <c r="D797" i="7"/>
  <c r="L794" i="7"/>
  <c r="AW796" i="7"/>
  <c r="BA796" i="7"/>
  <c r="L795" i="7" s="1"/>
  <c r="AZ796" i="7"/>
  <c r="AE796" i="7"/>
  <c r="AD796" i="7"/>
  <c r="G795" i="7"/>
  <c r="E795" i="7"/>
  <c r="G794" i="7"/>
  <c r="E794" i="7"/>
  <c r="G786" i="7"/>
  <c r="L791" i="7"/>
  <c r="J791" i="7"/>
  <c r="G791" i="7"/>
  <c r="F791" i="7"/>
  <c r="E791" i="7"/>
  <c r="L790" i="7"/>
  <c r="J790" i="7"/>
  <c r="G790" i="7"/>
  <c r="F790" i="7"/>
  <c r="L789" i="7"/>
  <c r="J789" i="7"/>
  <c r="G789" i="7"/>
  <c r="F789" i="7"/>
  <c r="L788" i="7"/>
  <c r="J788" i="7"/>
  <c r="G788" i="7"/>
  <c r="F788" i="7"/>
  <c r="E788" i="7"/>
  <c r="L787" i="7"/>
  <c r="J787" i="7"/>
  <c r="G787" i="7"/>
  <c r="F787" i="7"/>
  <c r="L783" i="7"/>
  <c r="AR796" i="7" s="1"/>
  <c r="L784" i="7"/>
  <c r="J784" i="7"/>
  <c r="G784" i="7"/>
  <c r="F784" i="7"/>
  <c r="G783" i="7"/>
  <c r="C782" i="7"/>
  <c r="B782" i="7"/>
  <c r="E781" i="7"/>
  <c r="G781" i="7"/>
  <c r="D781" i="7"/>
  <c r="AW780" i="7"/>
  <c r="BA780" i="7"/>
  <c r="L779" i="7" s="1"/>
  <c r="AZ780" i="7"/>
  <c r="L778" i="7" s="1"/>
  <c r="AE780" i="7"/>
  <c r="AD780" i="7"/>
  <c r="G779" i="7"/>
  <c r="E779" i="7"/>
  <c r="G778" i="7"/>
  <c r="E778" i="7"/>
  <c r="L770" i="7"/>
  <c r="AT780" i="7" s="1"/>
  <c r="G770" i="7"/>
  <c r="L769" i="7"/>
  <c r="AO780" i="7" s="1"/>
  <c r="L775" i="7"/>
  <c r="J775" i="7"/>
  <c r="G775" i="7"/>
  <c r="F775" i="7"/>
  <c r="E775" i="7"/>
  <c r="L774" i="7"/>
  <c r="J774" i="7"/>
  <c r="G774" i="7"/>
  <c r="F774" i="7"/>
  <c r="L773" i="7"/>
  <c r="J773" i="7"/>
  <c r="G773" i="7"/>
  <c r="F773" i="7"/>
  <c r="L772" i="7"/>
  <c r="J772" i="7"/>
  <c r="G772" i="7"/>
  <c r="F772" i="7"/>
  <c r="E772" i="7"/>
  <c r="L771" i="7"/>
  <c r="J771" i="7"/>
  <c r="G771" i="7"/>
  <c r="F771" i="7"/>
  <c r="L768" i="7"/>
  <c r="L767" i="7" s="1"/>
  <c r="J768" i="7"/>
  <c r="G768" i="7"/>
  <c r="F768" i="7"/>
  <c r="G767" i="7"/>
  <c r="C766" i="7"/>
  <c r="B766" i="7"/>
  <c r="E765" i="7"/>
  <c r="G765" i="7"/>
  <c r="D765" i="7"/>
  <c r="AW764" i="7"/>
  <c r="BA764" i="7"/>
  <c r="L763" i="7" s="1"/>
  <c r="AZ764" i="7"/>
  <c r="L762" i="7" s="1"/>
  <c r="AE764" i="7"/>
  <c r="AD764" i="7"/>
  <c r="G763" i="7"/>
  <c r="E763" i="7"/>
  <c r="G762" i="7"/>
  <c r="E762" i="7"/>
  <c r="G754" i="7"/>
  <c r="L759" i="7"/>
  <c r="J759" i="7"/>
  <c r="G759" i="7"/>
  <c r="F759" i="7"/>
  <c r="E759" i="7"/>
  <c r="L758" i="7"/>
  <c r="J758" i="7"/>
  <c r="G758" i="7"/>
  <c r="F758" i="7"/>
  <c r="L757" i="7"/>
  <c r="J757" i="7"/>
  <c r="G757" i="7"/>
  <c r="F757" i="7"/>
  <c r="L756" i="7"/>
  <c r="J756" i="7"/>
  <c r="G756" i="7"/>
  <c r="F756" i="7"/>
  <c r="E756" i="7"/>
  <c r="L755" i="7"/>
  <c r="J755" i="7"/>
  <c r="G755" i="7"/>
  <c r="F755" i="7"/>
  <c r="L752" i="7"/>
  <c r="L751" i="7" s="1"/>
  <c r="AR764" i="7" s="1"/>
  <c r="J752" i="7"/>
  <c r="G752" i="7"/>
  <c r="F752" i="7"/>
  <c r="G751" i="7"/>
  <c r="C750" i="7"/>
  <c r="B750" i="7"/>
  <c r="E749" i="7"/>
  <c r="G749" i="7"/>
  <c r="D749" i="7"/>
  <c r="AW748" i="7"/>
  <c r="BA748" i="7"/>
  <c r="L747" i="7" s="1"/>
  <c r="AZ748" i="7"/>
  <c r="L746" i="7" s="1"/>
  <c r="AE748" i="7"/>
  <c r="AD748" i="7"/>
  <c r="G747" i="7"/>
  <c r="E747" i="7"/>
  <c r="G746" i="7"/>
  <c r="E746" i="7"/>
  <c r="G738" i="7"/>
  <c r="L743" i="7"/>
  <c r="J743" i="7"/>
  <c r="G743" i="7"/>
  <c r="F743" i="7"/>
  <c r="E743" i="7"/>
  <c r="L742" i="7"/>
  <c r="J742" i="7"/>
  <c r="G742" i="7"/>
  <c r="F742" i="7"/>
  <c r="L741" i="7"/>
  <c r="J741" i="7"/>
  <c r="G741" i="7"/>
  <c r="F741" i="7"/>
  <c r="L740" i="7"/>
  <c r="J740" i="7"/>
  <c r="G740" i="7"/>
  <c r="F740" i="7"/>
  <c r="E740" i="7"/>
  <c r="L739" i="7"/>
  <c r="J739" i="7"/>
  <c r="G739" i="7"/>
  <c r="F739" i="7"/>
  <c r="L736" i="7"/>
  <c r="L735" i="7" s="1"/>
  <c r="J736" i="7"/>
  <c r="G736" i="7"/>
  <c r="F736" i="7"/>
  <c r="G735" i="7"/>
  <c r="C734" i="7"/>
  <c r="B734" i="7"/>
  <c r="E733" i="7"/>
  <c r="G733" i="7"/>
  <c r="D733" i="7"/>
  <c r="AW732" i="7"/>
  <c r="BA732" i="7"/>
  <c r="L731" i="7" s="1"/>
  <c r="AZ732" i="7"/>
  <c r="L730" i="7" s="1"/>
  <c r="AE732" i="7"/>
  <c r="AD732" i="7"/>
  <c r="G731" i="7"/>
  <c r="E731" i="7"/>
  <c r="G730" i="7"/>
  <c r="E730" i="7"/>
  <c r="G722" i="7"/>
  <c r="L727" i="7"/>
  <c r="J727" i="7"/>
  <c r="G727" i="7"/>
  <c r="F727" i="7"/>
  <c r="E727" i="7"/>
  <c r="L726" i="7"/>
  <c r="J726" i="7"/>
  <c r="G726" i="7"/>
  <c r="F726" i="7"/>
  <c r="L725" i="7"/>
  <c r="J725" i="7"/>
  <c r="G725" i="7"/>
  <c r="F725" i="7"/>
  <c r="L724" i="7"/>
  <c r="J724" i="7"/>
  <c r="G724" i="7"/>
  <c r="F724" i="7"/>
  <c r="E724" i="7"/>
  <c r="L723" i="7"/>
  <c r="J723" i="7"/>
  <c r="G723" i="7"/>
  <c r="F723" i="7"/>
  <c r="L720" i="7"/>
  <c r="L719" i="7" s="1"/>
  <c r="J720" i="7"/>
  <c r="G720" i="7"/>
  <c r="F720" i="7"/>
  <c r="G719" i="7"/>
  <c r="C718" i="7"/>
  <c r="B718" i="7"/>
  <c r="E717" i="7"/>
  <c r="G717" i="7"/>
  <c r="D717" i="7"/>
  <c r="AU716" i="7"/>
  <c r="AS716" i="7"/>
  <c r="AP716" i="7"/>
  <c r="BA716" i="7"/>
  <c r="AZ716" i="7"/>
  <c r="AE716" i="7"/>
  <c r="AD716" i="7"/>
  <c r="L715" i="7"/>
  <c r="J715" i="7"/>
  <c r="E715" i="7"/>
  <c r="G715" i="7"/>
  <c r="D715" i="7"/>
  <c r="C715" i="7"/>
  <c r="G711" i="7"/>
  <c r="G710" i="7"/>
  <c r="L709" i="7"/>
  <c r="L708" i="7"/>
  <c r="L705" i="7"/>
  <c r="L703" i="7"/>
  <c r="L702" i="7"/>
  <c r="L700" i="7" s="1"/>
  <c r="L695" i="7"/>
  <c r="L691" i="7"/>
  <c r="AU681" i="7"/>
  <c r="AS681" i="7"/>
  <c r="AP681" i="7"/>
  <c r="BA681" i="7"/>
  <c r="AZ681" i="7"/>
  <c r="AE681" i="7"/>
  <c r="AD681" i="7"/>
  <c r="L680" i="7"/>
  <c r="J680" i="7"/>
  <c r="E680" i="7"/>
  <c r="G680" i="7"/>
  <c r="D680" i="7"/>
  <c r="C680" i="7"/>
  <c r="BB679" i="7"/>
  <c r="AU679" i="7"/>
  <c r="AS679" i="7"/>
  <c r="AP679" i="7"/>
  <c r="BA679" i="7"/>
  <c r="AZ679" i="7"/>
  <c r="AE679" i="7"/>
  <c r="AD679" i="7"/>
  <c r="L678" i="7"/>
  <c r="AN679" i="7" s="1"/>
  <c r="J678" i="7"/>
  <c r="E678" i="7"/>
  <c r="G678" i="7"/>
  <c r="D678" i="7"/>
  <c r="C678" i="7"/>
  <c r="AU677" i="7"/>
  <c r="AS677" i="7"/>
  <c r="AP677" i="7"/>
  <c r="BA677" i="7"/>
  <c r="AZ677" i="7"/>
  <c r="AE677" i="7"/>
  <c r="AD677" i="7"/>
  <c r="L676" i="7"/>
  <c r="AN677" i="7" s="1"/>
  <c r="J676" i="7"/>
  <c r="E676" i="7"/>
  <c r="G676" i="7"/>
  <c r="D676" i="7"/>
  <c r="C676" i="7"/>
  <c r="AU675" i="7"/>
  <c r="AS675" i="7"/>
  <c r="AP675" i="7"/>
  <c r="BA675" i="7"/>
  <c r="AZ675" i="7"/>
  <c r="AE675" i="7"/>
  <c r="AD675" i="7"/>
  <c r="L674" i="7"/>
  <c r="J674" i="7"/>
  <c r="E674" i="7"/>
  <c r="G674" i="7"/>
  <c r="D674" i="7"/>
  <c r="C674" i="7"/>
  <c r="AU673" i="7"/>
  <c r="AS673" i="7"/>
  <c r="AP673" i="7"/>
  <c r="BA673" i="7"/>
  <c r="AZ673" i="7"/>
  <c r="AE673" i="7"/>
  <c r="AD673" i="7"/>
  <c r="L672" i="7"/>
  <c r="BB673" i="7" s="1"/>
  <c r="J672" i="7"/>
  <c r="E672" i="7"/>
  <c r="G672" i="7"/>
  <c r="D672" i="7"/>
  <c r="C672" i="7"/>
  <c r="AU671" i="7"/>
  <c r="AS671" i="7"/>
  <c r="AP671" i="7"/>
  <c r="AN671" i="7"/>
  <c r="BA671" i="7"/>
  <c r="AZ671" i="7"/>
  <c r="AE671" i="7"/>
  <c r="AD671" i="7"/>
  <c r="K671" i="7"/>
  <c r="L670" i="7"/>
  <c r="BB671" i="7" s="1"/>
  <c r="J670" i="7"/>
  <c r="E670" i="7"/>
  <c r="G670" i="7"/>
  <c r="D670" i="7"/>
  <c r="C670" i="7"/>
  <c r="AU669" i="7"/>
  <c r="AS669" i="7"/>
  <c r="AP669" i="7"/>
  <c r="BA669" i="7"/>
  <c r="AZ669" i="7"/>
  <c r="AE669" i="7"/>
  <c r="AD669" i="7"/>
  <c r="L668" i="7"/>
  <c r="K669" i="7" s="1"/>
  <c r="I669" i="7" s="1"/>
  <c r="J668" i="7"/>
  <c r="E668" i="7"/>
  <c r="G668" i="7"/>
  <c r="D668" i="7"/>
  <c r="C668" i="7"/>
  <c r="AW667" i="7"/>
  <c r="BA667" i="7"/>
  <c r="L666" i="7" s="1"/>
  <c r="AZ667" i="7"/>
  <c r="L665" i="7" s="1"/>
  <c r="AE667" i="7"/>
  <c r="AD667" i="7"/>
  <c r="G666" i="7"/>
  <c r="E666" i="7"/>
  <c r="G665" i="7"/>
  <c r="E665" i="7"/>
  <c r="G657" i="7"/>
  <c r="L662" i="7"/>
  <c r="J662" i="7"/>
  <c r="G662" i="7"/>
  <c r="F662" i="7"/>
  <c r="E662" i="7"/>
  <c r="L661" i="7"/>
  <c r="J661" i="7"/>
  <c r="G661" i="7"/>
  <c r="F661" i="7"/>
  <c r="L660" i="7"/>
  <c r="J660" i="7"/>
  <c r="G660" i="7"/>
  <c r="F660" i="7"/>
  <c r="L659" i="7"/>
  <c r="J659" i="7"/>
  <c r="G659" i="7"/>
  <c r="F659" i="7"/>
  <c r="E659" i="7"/>
  <c r="L658" i="7"/>
  <c r="J658" i="7"/>
  <c r="G658" i="7"/>
  <c r="F658" i="7"/>
  <c r="L655" i="7"/>
  <c r="L654" i="7" s="1"/>
  <c r="J655" i="7"/>
  <c r="G655" i="7"/>
  <c r="F655" i="7"/>
  <c r="G654" i="7"/>
  <c r="C653" i="7"/>
  <c r="B653" i="7"/>
  <c r="E652" i="7"/>
  <c r="G652" i="7"/>
  <c r="D652" i="7"/>
  <c r="AW651" i="7"/>
  <c r="BA651" i="7"/>
  <c r="L650" i="7" s="1"/>
  <c r="AZ651" i="7"/>
  <c r="L649" i="7" s="1"/>
  <c r="AE651" i="7"/>
  <c r="AD651" i="7"/>
  <c r="G650" i="7"/>
  <c r="E650" i="7"/>
  <c r="G649" i="7"/>
  <c r="E649" i="7"/>
  <c r="G641" i="7"/>
  <c r="L646" i="7"/>
  <c r="J646" i="7"/>
  <c r="G646" i="7"/>
  <c r="F646" i="7"/>
  <c r="E646" i="7"/>
  <c r="L645" i="7"/>
  <c r="J645" i="7"/>
  <c r="G645" i="7"/>
  <c r="F645" i="7"/>
  <c r="L644" i="7"/>
  <c r="J644" i="7"/>
  <c r="G644" i="7"/>
  <c r="F644" i="7"/>
  <c r="L643" i="7"/>
  <c r="J643" i="7"/>
  <c r="G643" i="7"/>
  <c r="F643" i="7"/>
  <c r="E643" i="7"/>
  <c r="L642" i="7"/>
  <c r="J642" i="7"/>
  <c r="G642" i="7"/>
  <c r="F642" i="7"/>
  <c r="L639" i="7"/>
  <c r="L638" i="7" s="1"/>
  <c r="AR651" i="7" s="1"/>
  <c r="J639" i="7"/>
  <c r="G639" i="7"/>
  <c r="F639" i="7"/>
  <c r="G638" i="7"/>
  <c r="C637" i="7"/>
  <c r="B637" i="7"/>
  <c r="E636" i="7"/>
  <c r="G636" i="7"/>
  <c r="D636" i="7"/>
  <c r="AW635" i="7"/>
  <c r="BA635" i="7"/>
  <c r="L634" i="7" s="1"/>
  <c r="AZ635" i="7"/>
  <c r="L633" i="7" s="1"/>
  <c r="AE635" i="7"/>
  <c r="AD635" i="7"/>
  <c r="G634" i="7"/>
  <c r="E634" i="7"/>
  <c r="G633" i="7"/>
  <c r="E633" i="7"/>
  <c r="G625" i="7"/>
  <c r="L630" i="7"/>
  <c r="J630" i="7"/>
  <c r="G630" i="7"/>
  <c r="F630" i="7"/>
  <c r="E630" i="7"/>
  <c r="L629" i="7"/>
  <c r="J629" i="7"/>
  <c r="G629" i="7"/>
  <c r="F629" i="7"/>
  <c r="L628" i="7"/>
  <c r="J628" i="7"/>
  <c r="G628" i="7"/>
  <c r="F628" i="7"/>
  <c r="L627" i="7"/>
  <c r="J627" i="7"/>
  <c r="G627" i="7"/>
  <c r="F627" i="7"/>
  <c r="E627" i="7"/>
  <c r="L626" i="7"/>
  <c r="J626" i="7"/>
  <c r="G626" i="7"/>
  <c r="F626" i="7"/>
  <c r="L623" i="7"/>
  <c r="L622" i="7" s="1"/>
  <c r="J623" i="7"/>
  <c r="G623" i="7"/>
  <c r="F623" i="7"/>
  <c r="G622" i="7"/>
  <c r="C621" i="7"/>
  <c r="B621" i="7"/>
  <c r="E620" i="7"/>
  <c r="G620" i="7"/>
  <c r="D620" i="7"/>
  <c r="AW619" i="7"/>
  <c r="BA619" i="7"/>
  <c r="L618" i="7" s="1"/>
  <c r="AZ619" i="7"/>
  <c r="L617" i="7" s="1"/>
  <c r="AE619" i="7"/>
  <c r="AD619" i="7"/>
  <c r="G618" i="7"/>
  <c r="E618" i="7"/>
  <c r="G617" i="7"/>
  <c r="E617" i="7"/>
  <c r="G609" i="7"/>
  <c r="L614" i="7"/>
  <c r="J614" i="7"/>
  <c r="G614" i="7"/>
  <c r="F614" i="7"/>
  <c r="E614" i="7"/>
  <c r="L613" i="7"/>
  <c r="J613" i="7"/>
  <c r="G613" i="7"/>
  <c r="F613" i="7"/>
  <c r="L612" i="7"/>
  <c r="J612" i="7"/>
  <c r="G612" i="7"/>
  <c r="F612" i="7"/>
  <c r="L611" i="7"/>
  <c r="L609" i="7" s="1"/>
  <c r="AT619" i="7" s="1"/>
  <c r="J611" i="7"/>
  <c r="G611" i="7"/>
  <c r="F611" i="7"/>
  <c r="E611" i="7"/>
  <c r="L610" i="7"/>
  <c r="J610" i="7"/>
  <c r="G610" i="7"/>
  <c r="F610" i="7"/>
  <c r="L607" i="7"/>
  <c r="L606" i="7" s="1"/>
  <c r="J607" i="7"/>
  <c r="G607" i="7"/>
  <c r="F607" i="7"/>
  <c r="G606" i="7"/>
  <c r="C605" i="7"/>
  <c r="B605" i="7"/>
  <c r="E604" i="7"/>
  <c r="G604" i="7"/>
  <c r="D604" i="7"/>
  <c r="L601" i="7"/>
  <c r="AW603" i="7"/>
  <c r="BA603" i="7"/>
  <c r="L602" i="7" s="1"/>
  <c r="AZ603" i="7"/>
  <c r="AE603" i="7"/>
  <c r="AD603" i="7"/>
  <c r="G602" i="7"/>
  <c r="E602" i="7"/>
  <c r="G601" i="7"/>
  <c r="E601" i="7"/>
  <c r="G595" i="7"/>
  <c r="L598" i="7"/>
  <c r="L595" i="7" s="1"/>
  <c r="J598" i="7"/>
  <c r="G598" i="7"/>
  <c r="F598" i="7"/>
  <c r="E598" i="7"/>
  <c r="L597" i="7"/>
  <c r="J597" i="7"/>
  <c r="G597" i="7"/>
  <c r="F597" i="7"/>
  <c r="L596" i="7"/>
  <c r="J596" i="7"/>
  <c r="G596" i="7"/>
  <c r="F596" i="7"/>
  <c r="L593" i="7"/>
  <c r="L592" i="7" s="1"/>
  <c r="J593" i="7"/>
  <c r="G593" i="7"/>
  <c r="F593" i="7"/>
  <c r="G592" i="7"/>
  <c r="C591" i="7"/>
  <c r="B591" i="7"/>
  <c r="E590" i="7"/>
  <c r="G590" i="7"/>
  <c r="D590" i="7"/>
  <c r="L588" i="7"/>
  <c r="L587" i="7"/>
  <c r="AW589" i="7"/>
  <c r="BA589" i="7"/>
  <c r="AZ589" i="7"/>
  <c r="AE589" i="7"/>
  <c r="AD589" i="7"/>
  <c r="G588" i="7"/>
  <c r="E588" i="7"/>
  <c r="G587" i="7"/>
  <c r="E587" i="7"/>
  <c r="G581" i="7"/>
  <c r="L584" i="7"/>
  <c r="L581" i="7" s="1"/>
  <c r="AT589" i="7" s="1"/>
  <c r="J584" i="7"/>
  <c r="G584" i="7"/>
  <c r="F584" i="7"/>
  <c r="E584" i="7"/>
  <c r="L583" i="7"/>
  <c r="J583" i="7"/>
  <c r="G583" i="7"/>
  <c r="F583" i="7"/>
  <c r="L582" i="7"/>
  <c r="J582" i="7"/>
  <c r="G582" i="7"/>
  <c r="F582" i="7"/>
  <c r="L579" i="7"/>
  <c r="L578" i="7" s="1"/>
  <c r="J579" i="7"/>
  <c r="G579" i="7"/>
  <c r="F579" i="7"/>
  <c r="G578" i="7"/>
  <c r="C577" i="7"/>
  <c r="B577" i="7"/>
  <c r="E576" i="7"/>
  <c r="G576" i="7"/>
  <c r="D576" i="7"/>
  <c r="AW575" i="7"/>
  <c r="BA575" i="7"/>
  <c r="L574" i="7" s="1"/>
  <c r="AZ575" i="7"/>
  <c r="L573" i="7" s="1"/>
  <c r="AE575" i="7"/>
  <c r="AD575" i="7"/>
  <c r="G574" i="7"/>
  <c r="E574" i="7"/>
  <c r="G573" i="7"/>
  <c r="E573" i="7"/>
  <c r="G564" i="7"/>
  <c r="L570" i="7"/>
  <c r="J570" i="7"/>
  <c r="G570" i="7"/>
  <c r="F570" i="7"/>
  <c r="E570" i="7"/>
  <c r="L569" i="7"/>
  <c r="J569" i="7"/>
  <c r="G569" i="7"/>
  <c r="F569" i="7"/>
  <c r="L568" i="7"/>
  <c r="J568" i="7"/>
  <c r="G568" i="7"/>
  <c r="F568" i="7"/>
  <c r="E568" i="7"/>
  <c r="L567" i="7"/>
  <c r="I567" i="7"/>
  <c r="H567" i="7"/>
  <c r="G567" i="7"/>
  <c r="F567" i="7"/>
  <c r="L566" i="7"/>
  <c r="J566" i="7"/>
  <c r="G566" i="7"/>
  <c r="F566" i="7"/>
  <c r="E566" i="7"/>
  <c r="L565" i="7"/>
  <c r="J565" i="7"/>
  <c r="G565" i="7"/>
  <c r="F565" i="7"/>
  <c r="L562" i="7"/>
  <c r="L561" i="7" s="1"/>
  <c r="AR575" i="7" s="1"/>
  <c r="J562" i="7"/>
  <c r="G562" i="7"/>
  <c r="F562" i="7"/>
  <c r="G561" i="7"/>
  <c r="C560" i="7"/>
  <c r="B560" i="7"/>
  <c r="E559" i="7"/>
  <c r="G559" i="7"/>
  <c r="D559" i="7"/>
  <c r="L556" i="7"/>
  <c r="AW558" i="7"/>
  <c r="BA558" i="7"/>
  <c r="L557" i="7" s="1"/>
  <c r="AZ558" i="7"/>
  <c r="AE558" i="7"/>
  <c r="AD558" i="7"/>
  <c r="G557" i="7"/>
  <c r="E557" i="7"/>
  <c r="G556" i="7"/>
  <c r="E556" i="7"/>
  <c r="G549" i="7"/>
  <c r="L553" i="7"/>
  <c r="J553" i="7"/>
  <c r="G553" i="7"/>
  <c r="F553" i="7"/>
  <c r="E553" i="7"/>
  <c r="L552" i="7"/>
  <c r="J552" i="7"/>
  <c r="G552" i="7"/>
  <c r="F552" i="7"/>
  <c r="L551" i="7"/>
  <c r="L549" i="7" s="1"/>
  <c r="AT558" i="7" s="1"/>
  <c r="J551" i="7"/>
  <c r="G551" i="7"/>
  <c r="F551" i="7"/>
  <c r="E551" i="7"/>
  <c r="L550" i="7"/>
  <c r="J550" i="7"/>
  <c r="G550" i="7"/>
  <c r="F550" i="7"/>
  <c r="L547" i="7"/>
  <c r="L546" i="7" s="1"/>
  <c r="J547" i="7"/>
  <c r="G547" i="7"/>
  <c r="F547" i="7"/>
  <c r="G546" i="7"/>
  <c r="C545" i="7"/>
  <c r="B545" i="7"/>
  <c r="E544" i="7"/>
  <c r="G544" i="7"/>
  <c r="D544" i="7"/>
  <c r="AW543" i="7"/>
  <c r="BA543" i="7"/>
  <c r="L542" i="7" s="1"/>
  <c r="AZ543" i="7"/>
  <c r="L541" i="7" s="1"/>
  <c r="AE543" i="7"/>
  <c r="AD543" i="7"/>
  <c r="G542" i="7"/>
  <c r="E542" i="7"/>
  <c r="G541" i="7"/>
  <c r="E541" i="7"/>
  <c r="G532" i="7"/>
  <c r="L538" i="7"/>
  <c r="J538" i="7"/>
  <c r="G538" i="7"/>
  <c r="F538" i="7"/>
  <c r="E538" i="7"/>
  <c r="L537" i="7"/>
  <c r="J537" i="7"/>
  <c r="G537" i="7"/>
  <c r="F537" i="7"/>
  <c r="L536" i="7"/>
  <c r="J536" i="7"/>
  <c r="G536" i="7"/>
  <c r="F536" i="7"/>
  <c r="E536" i="7"/>
  <c r="L535" i="7"/>
  <c r="J535" i="7"/>
  <c r="I535" i="7"/>
  <c r="H535" i="7"/>
  <c r="G535" i="7"/>
  <c r="F535" i="7"/>
  <c r="L534" i="7"/>
  <c r="J534" i="7"/>
  <c r="G534" i="7"/>
  <c r="F534" i="7"/>
  <c r="E534" i="7"/>
  <c r="L533" i="7"/>
  <c r="J533" i="7"/>
  <c r="G533" i="7"/>
  <c r="F533" i="7"/>
  <c r="L530" i="7"/>
  <c r="L529" i="7" s="1"/>
  <c r="AR543" i="7" s="1"/>
  <c r="J530" i="7"/>
  <c r="G530" i="7"/>
  <c r="F530" i="7"/>
  <c r="G529" i="7"/>
  <c r="C528" i="7"/>
  <c r="B528" i="7"/>
  <c r="E527" i="7"/>
  <c r="G527" i="7"/>
  <c r="D527" i="7"/>
  <c r="AW526" i="7"/>
  <c r="BA526" i="7"/>
  <c r="L525" i="7" s="1"/>
  <c r="AZ526" i="7"/>
  <c r="L524" i="7" s="1"/>
  <c r="AE526" i="7"/>
  <c r="AD526" i="7"/>
  <c r="G525" i="7"/>
  <c r="E525" i="7"/>
  <c r="G524" i="7"/>
  <c r="E524" i="7"/>
  <c r="G515" i="7"/>
  <c r="L521" i="7"/>
  <c r="J521" i="7"/>
  <c r="G521" i="7"/>
  <c r="F521" i="7"/>
  <c r="E521" i="7"/>
  <c r="L520" i="7"/>
  <c r="J520" i="7"/>
  <c r="G520" i="7"/>
  <c r="F520" i="7"/>
  <c r="L519" i="7"/>
  <c r="J519" i="7"/>
  <c r="G519" i="7"/>
  <c r="F519" i="7"/>
  <c r="E519" i="7"/>
  <c r="L518" i="7"/>
  <c r="I518" i="7"/>
  <c r="H518" i="7"/>
  <c r="J518" i="7" s="1"/>
  <c r="G518" i="7"/>
  <c r="F518" i="7"/>
  <c r="L517" i="7"/>
  <c r="J517" i="7"/>
  <c r="G517" i="7"/>
  <c r="F517" i="7"/>
  <c r="E517" i="7"/>
  <c r="L516" i="7"/>
  <c r="J516" i="7"/>
  <c r="G516" i="7"/>
  <c r="F516" i="7"/>
  <c r="L513" i="7"/>
  <c r="L512" i="7" s="1"/>
  <c r="J513" i="7"/>
  <c r="G513" i="7"/>
  <c r="F513" i="7"/>
  <c r="G512" i="7"/>
  <c r="C511" i="7"/>
  <c r="B511" i="7"/>
  <c r="E510" i="7"/>
  <c r="G510" i="7"/>
  <c r="D510" i="7"/>
  <c r="AW509" i="7"/>
  <c r="BA509" i="7"/>
  <c r="L508" i="7" s="1"/>
  <c r="AZ509" i="7"/>
  <c r="L507" i="7" s="1"/>
  <c r="AE509" i="7"/>
  <c r="AD509" i="7"/>
  <c r="G508" i="7"/>
  <c r="E508" i="7"/>
  <c r="G507" i="7"/>
  <c r="E507" i="7"/>
  <c r="G498" i="7"/>
  <c r="L504" i="7"/>
  <c r="J504" i="7"/>
  <c r="G504" i="7"/>
  <c r="F504" i="7"/>
  <c r="E504" i="7"/>
  <c r="L503" i="7"/>
  <c r="J503" i="7"/>
  <c r="G503" i="7"/>
  <c r="F503" i="7"/>
  <c r="L502" i="7"/>
  <c r="J502" i="7"/>
  <c r="G502" i="7"/>
  <c r="F502" i="7"/>
  <c r="E502" i="7"/>
  <c r="L501" i="7"/>
  <c r="I501" i="7"/>
  <c r="H501" i="7"/>
  <c r="G501" i="7"/>
  <c r="F501" i="7"/>
  <c r="L500" i="7"/>
  <c r="J500" i="7"/>
  <c r="G500" i="7"/>
  <c r="F500" i="7"/>
  <c r="E500" i="7"/>
  <c r="L499" i="7"/>
  <c r="J499" i="7"/>
  <c r="G499" i="7"/>
  <c r="F499" i="7"/>
  <c r="L496" i="7"/>
  <c r="L495" i="7" s="1"/>
  <c r="J496" i="7"/>
  <c r="G496" i="7"/>
  <c r="F496" i="7"/>
  <c r="G495" i="7"/>
  <c r="C494" i="7"/>
  <c r="B494" i="7"/>
  <c r="E493" i="7"/>
  <c r="G493" i="7"/>
  <c r="D493" i="7"/>
  <c r="AW492" i="7"/>
  <c r="BA492" i="7"/>
  <c r="L491" i="7" s="1"/>
  <c r="AZ492" i="7"/>
  <c r="L490" i="7" s="1"/>
  <c r="AE492" i="7"/>
  <c r="AD492" i="7"/>
  <c r="G491" i="7"/>
  <c r="E491" i="7"/>
  <c r="G490" i="7"/>
  <c r="E490" i="7"/>
  <c r="G481" i="7"/>
  <c r="L487" i="7"/>
  <c r="J487" i="7"/>
  <c r="G487" i="7"/>
  <c r="F487" i="7"/>
  <c r="E487" i="7"/>
  <c r="L486" i="7"/>
  <c r="J486" i="7"/>
  <c r="G486" i="7"/>
  <c r="F486" i="7"/>
  <c r="L485" i="7"/>
  <c r="J485" i="7"/>
  <c r="G485" i="7"/>
  <c r="F485" i="7"/>
  <c r="E485" i="7"/>
  <c r="L484" i="7"/>
  <c r="I484" i="7"/>
  <c r="H484" i="7"/>
  <c r="G484" i="7"/>
  <c r="F484" i="7"/>
  <c r="L483" i="7"/>
  <c r="J483" i="7"/>
  <c r="G483" i="7"/>
  <c r="F483" i="7"/>
  <c r="E483" i="7"/>
  <c r="L482" i="7"/>
  <c r="J482" i="7"/>
  <c r="G482" i="7"/>
  <c r="F482" i="7"/>
  <c r="L479" i="7"/>
  <c r="L478" i="7" s="1"/>
  <c r="J479" i="7"/>
  <c r="G479" i="7"/>
  <c r="F479" i="7"/>
  <c r="G478" i="7"/>
  <c r="C477" i="7"/>
  <c r="B477" i="7"/>
  <c r="E476" i="7"/>
  <c r="G476" i="7"/>
  <c r="D476" i="7"/>
  <c r="AW475" i="7"/>
  <c r="BA475" i="7"/>
  <c r="L474" i="7" s="1"/>
  <c r="AZ475" i="7"/>
  <c r="L473" i="7" s="1"/>
  <c r="AE475" i="7"/>
  <c r="AD475" i="7"/>
  <c r="G474" i="7"/>
  <c r="E474" i="7"/>
  <c r="G473" i="7"/>
  <c r="E473" i="7"/>
  <c r="G464" i="7"/>
  <c r="L470" i="7"/>
  <c r="J470" i="7"/>
  <c r="G470" i="7"/>
  <c r="F470" i="7"/>
  <c r="E470" i="7"/>
  <c r="L469" i="7"/>
  <c r="J469" i="7"/>
  <c r="G469" i="7"/>
  <c r="F469" i="7"/>
  <c r="L468" i="7"/>
  <c r="J468" i="7"/>
  <c r="G468" i="7"/>
  <c r="F468" i="7"/>
  <c r="E468" i="7"/>
  <c r="L467" i="7"/>
  <c r="I467" i="7"/>
  <c r="H467" i="7"/>
  <c r="G467" i="7"/>
  <c r="F467" i="7"/>
  <c r="L466" i="7"/>
  <c r="J466" i="7"/>
  <c r="G466" i="7"/>
  <c r="F466" i="7"/>
  <c r="E466" i="7"/>
  <c r="L465" i="7"/>
  <c r="J465" i="7"/>
  <c r="G465" i="7"/>
  <c r="F465" i="7"/>
  <c r="L462" i="7"/>
  <c r="L461" i="7" s="1"/>
  <c r="AR475" i="7" s="1"/>
  <c r="J462" i="7"/>
  <c r="G462" i="7"/>
  <c r="F462" i="7"/>
  <c r="G461" i="7"/>
  <c r="C460" i="7"/>
  <c r="B460" i="7"/>
  <c r="E459" i="7"/>
  <c r="G459" i="7"/>
  <c r="D459" i="7"/>
  <c r="AW458" i="7"/>
  <c r="BA458" i="7"/>
  <c r="L457" i="7" s="1"/>
  <c r="AZ458" i="7"/>
  <c r="L456" i="7" s="1"/>
  <c r="AE458" i="7"/>
  <c r="AD458" i="7"/>
  <c r="G457" i="7"/>
  <c r="E457" i="7"/>
  <c r="G456" i="7"/>
  <c r="E456" i="7"/>
  <c r="G447" i="7"/>
  <c r="L453" i="7"/>
  <c r="J453" i="7"/>
  <c r="G453" i="7"/>
  <c r="F453" i="7"/>
  <c r="E453" i="7"/>
  <c r="L452" i="7"/>
  <c r="J452" i="7"/>
  <c r="G452" i="7"/>
  <c r="F452" i="7"/>
  <c r="L451" i="7"/>
  <c r="J451" i="7"/>
  <c r="G451" i="7"/>
  <c r="F451" i="7"/>
  <c r="E451" i="7"/>
  <c r="L450" i="7"/>
  <c r="I450" i="7"/>
  <c r="H450" i="7"/>
  <c r="G450" i="7"/>
  <c r="F450" i="7"/>
  <c r="L449" i="7"/>
  <c r="J449" i="7"/>
  <c r="G449" i="7"/>
  <c r="F449" i="7"/>
  <c r="E449" i="7"/>
  <c r="L448" i="7"/>
  <c r="J448" i="7"/>
  <c r="G448" i="7"/>
  <c r="F448" i="7"/>
  <c r="L445" i="7"/>
  <c r="L444" i="7" s="1"/>
  <c r="J445" i="7"/>
  <c r="G445" i="7"/>
  <c r="F445" i="7"/>
  <c r="G444" i="7"/>
  <c r="C443" i="7"/>
  <c r="B443" i="7"/>
  <c r="E442" i="7"/>
  <c r="G442" i="7"/>
  <c r="D442" i="7"/>
  <c r="AW441" i="7"/>
  <c r="BA441" i="7"/>
  <c r="L440" i="7" s="1"/>
  <c r="AZ441" i="7"/>
  <c r="L439" i="7" s="1"/>
  <c r="AE441" i="7"/>
  <c r="AD441" i="7"/>
  <c r="G440" i="7"/>
  <c r="E440" i="7"/>
  <c r="G439" i="7"/>
  <c r="E439" i="7"/>
  <c r="G432" i="7"/>
  <c r="L436" i="7"/>
  <c r="L432" i="7" s="1"/>
  <c r="J436" i="7"/>
  <c r="G436" i="7"/>
  <c r="F436" i="7"/>
  <c r="E436" i="7"/>
  <c r="L435" i="7"/>
  <c r="J435" i="7"/>
  <c r="G435" i="7"/>
  <c r="F435" i="7"/>
  <c r="L434" i="7"/>
  <c r="J434" i="7"/>
  <c r="G434" i="7"/>
  <c r="F434" i="7"/>
  <c r="E434" i="7"/>
  <c r="L433" i="7"/>
  <c r="J433" i="7"/>
  <c r="G433" i="7"/>
  <c r="F433" i="7"/>
  <c r="L430" i="7"/>
  <c r="L429" i="7" s="1"/>
  <c r="J430" i="7"/>
  <c r="G430" i="7"/>
  <c r="F430" i="7"/>
  <c r="G429" i="7"/>
  <c r="C428" i="7"/>
  <c r="B428" i="7"/>
  <c r="E427" i="7"/>
  <c r="G427" i="7"/>
  <c r="D427" i="7"/>
  <c r="AW426" i="7"/>
  <c r="BA426" i="7"/>
  <c r="L425" i="7" s="1"/>
  <c r="AZ426" i="7"/>
  <c r="L424" i="7" s="1"/>
  <c r="AE426" i="7"/>
  <c r="AD426" i="7"/>
  <c r="G425" i="7"/>
  <c r="E425" i="7"/>
  <c r="G424" i="7"/>
  <c r="E424" i="7"/>
  <c r="G417" i="7"/>
  <c r="L421" i="7"/>
  <c r="J421" i="7"/>
  <c r="G421" i="7"/>
  <c r="F421" i="7"/>
  <c r="E421" i="7"/>
  <c r="L420" i="7"/>
  <c r="J420" i="7"/>
  <c r="G420" i="7"/>
  <c r="F420" i="7"/>
  <c r="L419" i="7"/>
  <c r="J419" i="7"/>
  <c r="G419" i="7"/>
  <c r="F419" i="7"/>
  <c r="E419" i="7"/>
  <c r="L418" i="7"/>
  <c r="J418" i="7"/>
  <c r="G418" i="7"/>
  <c r="F418" i="7"/>
  <c r="L415" i="7"/>
  <c r="L414" i="7" s="1"/>
  <c r="AR426" i="7" s="1"/>
  <c r="J415" i="7"/>
  <c r="G415" i="7"/>
  <c r="F415" i="7"/>
  <c r="G414" i="7"/>
  <c r="C413" i="7"/>
  <c r="B413" i="7"/>
  <c r="E412" i="7"/>
  <c r="G412" i="7"/>
  <c r="D412" i="7"/>
  <c r="AW411" i="7"/>
  <c r="BA411" i="7"/>
  <c r="L410" i="7" s="1"/>
  <c r="AZ411" i="7"/>
  <c r="L409" i="7" s="1"/>
  <c r="AE411" i="7"/>
  <c r="AD411" i="7"/>
  <c r="G410" i="7"/>
  <c r="E410" i="7"/>
  <c r="G409" i="7"/>
  <c r="E409" i="7"/>
  <c r="G402" i="7"/>
  <c r="L406" i="7"/>
  <c r="J406" i="7"/>
  <c r="G406" i="7"/>
  <c r="F406" i="7"/>
  <c r="E406" i="7"/>
  <c r="L405" i="7"/>
  <c r="J405" i="7"/>
  <c r="G405" i="7"/>
  <c r="F405" i="7"/>
  <c r="L404" i="7"/>
  <c r="J404" i="7"/>
  <c r="G404" i="7"/>
  <c r="F404" i="7"/>
  <c r="E404" i="7"/>
  <c r="L403" i="7"/>
  <c r="J403" i="7"/>
  <c r="G403" i="7"/>
  <c r="F403" i="7"/>
  <c r="L400" i="7"/>
  <c r="L399" i="7" s="1"/>
  <c r="J400" i="7"/>
  <c r="G400" i="7"/>
  <c r="F400" i="7"/>
  <c r="G399" i="7"/>
  <c r="C398" i="7"/>
  <c r="B398" i="7"/>
  <c r="E397" i="7"/>
  <c r="G397" i="7"/>
  <c r="D397" i="7"/>
  <c r="AW396" i="7"/>
  <c r="BA396" i="7"/>
  <c r="L395" i="7" s="1"/>
  <c r="AZ396" i="7"/>
  <c r="L394" i="7" s="1"/>
  <c r="AE396" i="7"/>
  <c r="AD396" i="7"/>
  <c r="G395" i="7"/>
  <c r="E395" i="7"/>
  <c r="G394" i="7"/>
  <c r="E394" i="7"/>
  <c r="G387" i="7"/>
  <c r="L391" i="7"/>
  <c r="L387" i="7" s="1"/>
  <c r="L386" i="7" s="1"/>
  <c r="J391" i="7"/>
  <c r="G391" i="7"/>
  <c r="F391" i="7"/>
  <c r="E391" i="7"/>
  <c r="L390" i="7"/>
  <c r="J390" i="7"/>
  <c r="G390" i="7"/>
  <c r="F390" i="7"/>
  <c r="L389" i="7"/>
  <c r="J389" i="7"/>
  <c r="G389" i="7"/>
  <c r="F389" i="7"/>
  <c r="E389" i="7"/>
  <c r="L388" i="7"/>
  <c r="J388" i="7"/>
  <c r="G388" i="7"/>
  <c r="F388" i="7"/>
  <c r="L385" i="7"/>
  <c r="L384" i="7" s="1"/>
  <c r="AR396" i="7" s="1"/>
  <c r="J385" i="7"/>
  <c r="G385" i="7"/>
  <c r="F385" i="7"/>
  <c r="G384" i="7"/>
  <c r="C383" i="7"/>
  <c r="B383" i="7"/>
  <c r="E382" i="7"/>
  <c r="G382" i="7"/>
  <c r="D382" i="7"/>
  <c r="L379" i="7"/>
  <c r="AW381" i="7"/>
  <c r="BA381" i="7"/>
  <c r="L380" i="7" s="1"/>
  <c r="AZ381" i="7"/>
  <c r="AE381" i="7"/>
  <c r="AD381" i="7"/>
  <c r="G380" i="7"/>
  <c r="E380" i="7"/>
  <c r="G379" i="7"/>
  <c r="E379" i="7"/>
  <c r="G373" i="7"/>
  <c r="L376" i="7"/>
  <c r="L373" i="7" s="1"/>
  <c r="J376" i="7"/>
  <c r="G376" i="7"/>
  <c r="F376" i="7"/>
  <c r="E376" i="7"/>
  <c r="L375" i="7"/>
  <c r="J375" i="7"/>
  <c r="G375" i="7"/>
  <c r="F375" i="7"/>
  <c r="L374" i="7"/>
  <c r="J374" i="7"/>
  <c r="G374" i="7"/>
  <c r="F374" i="7"/>
  <c r="L371" i="7"/>
  <c r="L370" i="7" s="1"/>
  <c r="AR381" i="7" s="1"/>
  <c r="J371" i="7"/>
  <c r="G371" i="7"/>
  <c r="F371" i="7"/>
  <c r="G370" i="7"/>
  <c r="C369" i="7"/>
  <c r="B369" i="7"/>
  <c r="E368" i="7"/>
  <c r="G368" i="7"/>
  <c r="D368" i="7"/>
  <c r="AW367" i="7"/>
  <c r="BA367" i="7"/>
  <c r="L366" i="7" s="1"/>
  <c r="AZ367" i="7"/>
  <c r="L365" i="7" s="1"/>
  <c r="AE367" i="7"/>
  <c r="AD367" i="7"/>
  <c r="G366" i="7"/>
  <c r="E366" i="7"/>
  <c r="G365" i="7"/>
  <c r="E365" i="7"/>
  <c r="G359" i="7"/>
  <c r="L362" i="7"/>
  <c r="L359" i="7" s="1"/>
  <c r="J362" i="7"/>
  <c r="G362" i="7"/>
  <c r="F362" i="7"/>
  <c r="E362" i="7"/>
  <c r="L361" i="7"/>
  <c r="J361" i="7"/>
  <c r="G361" i="7"/>
  <c r="F361" i="7"/>
  <c r="L360" i="7"/>
  <c r="J360" i="7"/>
  <c r="G360" i="7"/>
  <c r="F360" i="7"/>
  <c r="L357" i="7"/>
  <c r="L356" i="7" s="1"/>
  <c r="J357" i="7"/>
  <c r="G357" i="7"/>
  <c r="F357" i="7"/>
  <c r="G356" i="7"/>
  <c r="C355" i="7"/>
  <c r="B355" i="7"/>
  <c r="E354" i="7"/>
  <c r="G354" i="7"/>
  <c r="D354" i="7"/>
  <c r="AW353" i="7"/>
  <c r="BA353" i="7"/>
  <c r="L352" i="7" s="1"/>
  <c r="AZ353" i="7"/>
  <c r="L351" i="7" s="1"/>
  <c r="AE353" i="7"/>
  <c r="AD353" i="7"/>
  <c r="G352" i="7"/>
  <c r="E352" i="7"/>
  <c r="G351" i="7"/>
  <c r="E351" i="7"/>
  <c r="L345" i="7"/>
  <c r="G345" i="7"/>
  <c r="L348" i="7"/>
  <c r="J348" i="7"/>
  <c r="G348" i="7"/>
  <c r="F348" i="7"/>
  <c r="E348" i="7"/>
  <c r="L347" i="7"/>
  <c r="J347" i="7"/>
  <c r="G347" i="7"/>
  <c r="F347" i="7"/>
  <c r="L346" i="7"/>
  <c r="J346" i="7"/>
  <c r="G346" i="7"/>
  <c r="F346" i="7"/>
  <c r="L343" i="7"/>
  <c r="L342" i="7" s="1"/>
  <c r="J343" i="7"/>
  <c r="G343" i="7"/>
  <c r="F343" i="7"/>
  <c r="G342" i="7"/>
  <c r="C341" i="7"/>
  <c r="B341" i="7"/>
  <c r="E340" i="7"/>
  <c r="G340" i="7"/>
  <c r="D340" i="7"/>
  <c r="AW339" i="7"/>
  <c r="BA339" i="7"/>
  <c r="L338" i="7" s="1"/>
  <c r="AZ339" i="7"/>
  <c r="L337" i="7" s="1"/>
  <c r="AE339" i="7"/>
  <c r="AD339" i="7"/>
  <c r="G338" i="7"/>
  <c r="E338" i="7"/>
  <c r="G337" i="7"/>
  <c r="E337" i="7"/>
  <c r="G331" i="7"/>
  <c r="L334" i="7"/>
  <c r="L331" i="7" s="1"/>
  <c r="J334" i="7"/>
  <c r="G334" i="7"/>
  <c r="F334" i="7"/>
  <c r="E334" i="7"/>
  <c r="L333" i="7"/>
  <c r="J333" i="7"/>
  <c r="G333" i="7"/>
  <c r="F333" i="7"/>
  <c r="L332" i="7"/>
  <c r="J332" i="7"/>
  <c r="G332" i="7"/>
  <c r="F332" i="7"/>
  <c r="L329" i="7"/>
  <c r="L328" i="7" s="1"/>
  <c r="AR339" i="7" s="1"/>
  <c r="J329" i="7"/>
  <c r="G329" i="7"/>
  <c r="F329" i="7"/>
  <c r="G328" i="7"/>
  <c r="C327" i="7"/>
  <c r="B327" i="7"/>
  <c r="E326" i="7"/>
  <c r="G326" i="7"/>
  <c r="D326" i="7"/>
  <c r="L323" i="7"/>
  <c r="AW325" i="7"/>
  <c r="BA325" i="7"/>
  <c r="L324" i="7" s="1"/>
  <c r="AZ325" i="7"/>
  <c r="AE325" i="7"/>
  <c r="AD325" i="7"/>
  <c r="G324" i="7"/>
  <c r="E324" i="7"/>
  <c r="G323" i="7"/>
  <c r="E323" i="7"/>
  <c r="L317" i="7"/>
  <c r="L316" i="7" s="1"/>
  <c r="AO325" i="7" s="1"/>
  <c r="G317" i="7"/>
  <c r="L320" i="7"/>
  <c r="J320" i="7"/>
  <c r="G320" i="7"/>
  <c r="F320" i="7"/>
  <c r="E320" i="7"/>
  <c r="L319" i="7"/>
  <c r="J319" i="7"/>
  <c r="G319" i="7"/>
  <c r="F319" i="7"/>
  <c r="L318" i="7"/>
  <c r="J318" i="7"/>
  <c r="G318" i="7"/>
  <c r="F318" i="7"/>
  <c r="L315" i="7"/>
  <c r="L314" i="7" s="1"/>
  <c r="J315" i="7"/>
  <c r="G315" i="7"/>
  <c r="F315" i="7"/>
  <c r="G314" i="7"/>
  <c r="C313" i="7"/>
  <c r="B313" i="7"/>
  <c r="E312" i="7"/>
  <c r="G312" i="7"/>
  <c r="D312" i="7"/>
  <c r="AW311" i="7"/>
  <c r="BA311" i="7"/>
  <c r="L310" i="7" s="1"/>
  <c r="AZ311" i="7"/>
  <c r="L309" i="7" s="1"/>
  <c r="AE311" i="7"/>
  <c r="AD311" i="7"/>
  <c r="G310" i="7"/>
  <c r="E310" i="7"/>
  <c r="G309" i="7"/>
  <c r="E309" i="7"/>
  <c r="G303" i="7"/>
  <c r="L306" i="7"/>
  <c r="L303" i="7" s="1"/>
  <c r="J306" i="7"/>
  <c r="G306" i="7"/>
  <c r="F306" i="7"/>
  <c r="E306" i="7"/>
  <c r="L305" i="7"/>
  <c r="J305" i="7"/>
  <c r="G305" i="7"/>
  <c r="F305" i="7"/>
  <c r="L304" i="7"/>
  <c r="J304" i="7"/>
  <c r="G304" i="7"/>
  <c r="F304" i="7"/>
  <c r="L301" i="7"/>
  <c r="L300" i="7" s="1"/>
  <c r="J301" i="7"/>
  <c r="G301" i="7"/>
  <c r="F301" i="7"/>
  <c r="G300" i="7"/>
  <c r="C299" i="7"/>
  <c r="B299" i="7"/>
  <c r="E298" i="7"/>
  <c r="G298" i="7"/>
  <c r="D298" i="7"/>
  <c r="AW297" i="7"/>
  <c r="BA297" i="7"/>
  <c r="L296" i="7" s="1"/>
  <c r="AZ297" i="7"/>
  <c r="L295" i="7" s="1"/>
  <c r="AE297" i="7"/>
  <c r="AD297" i="7"/>
  <c r="G296" i="7"/>
  <c r="E296" i="7"/>
  <c r="G295" i="7"/>
  <c r="E295" i="7"/>
  <c r="G289" i="7"/>
  <c r="L292" i="7"/>
  <c r="L289" i="7" s="1"/>
  <c r="J292" i="7"/>
  <c r="G292" i="7"/>
  <c r="F292" i="7"/>
  <c r="E292" i="7"/>
  <c r="L291" i="7"/>
  <c r="J291" i="7"/>
  <c r="G291" i="7"/>
  <c r="F291" i="7"/>
  <c r="L290" i="7"/>
  <c r="J290" i="7"/>
  <c r="G290" i="7"/>
  <c r="F290" i="7"/>
  <c r="L287" i="7"/>
  <c r="L286" i="7" s="1"/>
  <c r="J287" i="7"/>
  <c r="G287" i="7"/>
  <c r="F287" i="7"/>
  <c r="G286" i="7"/>
  <c r="C285" i="7"/>
  <c r="B285" i="7"/>
  <c r="E284" i="7"/>
  <c r="G284" i="7"/>
  <c r="D284" i="7"/>
  <c r="BA283" i="7"/>
  <c r="L282" i="7" s="1"/>
  <c r="AZ283" i="7"/>
  <c r="AE283" i="7"/>
  <c r="AD283" i="7"/>
  <c r="G282" i="7"/>
  <c r="E282" i="7"/>
  <c r="G281" i="7"/>
  <c r="E281" i="7"/>
  <c r="L278" i="7"/>
  <c r="I278" i="7"/>
  <c r="H278" i="7"/>
  <c r="G278" i="7"/>
  <c r="F278" i="7"/>
  <c r="L277" i="7"/>
  <c r="I277" i="7"/>
  <c r="H277" i="7"/>
  <c r="J277" i="7" s="1"/>
  <c r="G277" i="7"/>
  <c r="F277" i="7"/>
  <c r="L276" i="7"/>
  <c r="I276" i="7"/>
  <c r="H276" i="7"/>
  <c r="J276" i="7" s="1"/>
  <c r="G276" i="7"/>
  <c r="F276" i="7"/>
  <c r="G266" i="7"/>
  <c r="L274" i="7"/>
  <c r="J274" i="7"/>
  <c r="G274" i="7"/>
  <c r="F274" i="7"/>
  <c r="E274" i="7"/>
  <c r="L273" i="7"/>
  <c r="J273" i="7"/>
  <c r="G273" i="7"/>
  <c r="F273" i="7"/>
  <c r="L272" i="7"/>
  <c r="J272" i="7"/>
  <c r="G272" i="7"/>
  <c r="F272" i="7"/>
  <c r="E272" i="7"/>
  <c r="L271" i="7"/>
  <c r="I271" i="7"/>
  <c r="H271" i="7"/>
  <c r="G271" i="7"/>
  <c r="F271" i="7"/>
  <c r="L270" i="7"/>
  <c r="I270" i="7"/>
  <c r="H270" i="7"/>
  <c r="G270" i="7"/>
  <c r="F270" i="7"/>
  <c r="L269" i="7"/>
  <c r="I269" i="7"/>
  <c r="H269" i="7"/>
  <c r="G269" i="7"/>
  <c r="F269" i="7"/>
  <c r="L268" i="7"/>
  <c r="J268" i="7"/>
  <c r="G268" i="7"/>
  <c r="F268" i="7"/>
  <c r="E268" i="7"/>
  <c r="L267" i="7"/>
  <c r="J267" i="7"/>
  <c r="G267" i="7"/>
  <c r="F267" i="7"/>
  <c r="L264" i="7"/>
  <c r="L263" i="7" s="1"/>
  <c r="J264" i="7"/>
  <c r="G264" i="7"/>
  <c r="F264" i="7"/>
  <c r="G263" i="7"/>
  <c r="C262" i="7"/>
  <c r="C261" i="7"/>
  <c r="B261" i="7"/>
  <c r="E260" i="7"/>
  <c r="G260" i="7"/>
  <c r="D260" i="7"/>
  <c r="L258" i="7"/>
  <c r="L257" i="7"/>
  <c r="BA259" i="7"/>
  <c r="AZ259" i="7"/>
  <c r="AE259" i="7"/>
  <c r="AD259" i="7"/>
  <c r="G258" i="7"/>
  <c r="E258" i="7"/>
  <c r="G257" i="7"/>
  <c r="E257" i="7"/>
  <c r="G254" i="7"/>
  <c r="F254" i="7"/>
  <c r="E254" i="7"/>
  <c r="D254" i="7"/>
  <c r="C254" i="7"/>
  <c r="B254" i="7"/>
  <c r="G253" i="7"/>
  <c r="F253" i="7"/>
  <c r="E253" i="7"/>
  <c r="D253" i="7"/>
  <c r="C253" i="7"/>
  <c r="B253" i="7"/>
  <c r="G252" i="7"/>
  <c r="F252" i="7"/>
  <c r="E252" i="7"/>
  <c r="D252" i="7"/>
  <c r="C252" i="7"/>
  <c r="B252" i="7"/>
  <c r="G251" i="7"/>
  <c r="F251" i="7"/>
  <c r="E251" i="7"/>
  <c r="D251" i="7"/>
  <c r="C251" i="7"/>
  <c r="B251" i="7"/>
  <c r="L250" i="7"/>
  <c r="I250" i="7"/>
  <c r="H250" i="7"/>
  <c r="G250" i="7"/>
  <c r="F250" i="7"/>
  <c r="L249" i="7"/>
  <c r="I249" i="7"/>
  <c r="H249" i="7"/>
  <c r="G249" i="7"/>
  <c r="F249" i="7"/>
  <c r="L248" i="7"/>
  <c r="I248" i="7"/>
  <c r="H248" i="7"/>
  <c r="J248" i="7" s="1"/>
  <c r="G248" i="7"/>
  <c r="F248" i="7"/>
  <c r="L247" i="7"/>
  <c r="I247" i="7"/>
  <c r="H247" i="7"/>
  <c r="J247" i="7" s="1"/>
  <c r="G247" i="7"/>
  <c r="F247" i="7"/>
  <c r="L246" i="7"/>
  <c r="I246" i="7"/>
  <c r="H246" i="7"/>
  <c r="G246" i="7"/>
  <c r="F246" i="7"/>
  <c r="G240" i="7"/>
  <c r="L244" i="7"/>
  <c r="J244" i="7"/>
  <c r="G244" i="7"/>
  <c r="F244" i="7"/>
  <c r="E244" i="7"/>
  <c r="L243" i="7"/>
  <c r="J243" i="7"/>
  <c r="G243" i="7"/>
  <c r="F243" i="7"/>
  <c r="L242" i="7"/>
  <c r="J242" i="7"/>
  <c r="G242" i="7"/>
  <c r="F242" i="7"/>
  <c r="E242" i="7"/>
  <c r="L241" i="7"/>
  <c r="I241" i="7"/>
  <c r="H241" i="7"/>
  <c r="G241" i="7"/>
  <c r="F241" i="7"/>
  <c r="L238" i="7"/>
  <c r="L237" i="7" s="1"/>
  <c r="AR259" i="7" s="1"/>
  <c r="J238" i="7"/>
  <c r="G238" i="7"/>
  <c r="F238" i="7"/>
  <c r="G237" i="7"/>
  <c r="C236" i="7"/>
  <c r="B236" i="7"/>
  <c r="E235" i="7"/>
  <c r="G235" i="7"/>
  <c r="D235" i="7"/>
  <c r="L233" i="7"/>
  <c r="BA234" i="7"/>
  <c r="AZ234" i="7"/>
  <c r="L232" i="7" s="1"/>
  <c r="AE234" i="7"/>
  <c r="AD234" i="7"/>
  <c r="G233" i="7"/>
  <c r="E233" i="7"/>
  <c r="G232" i="7"/>
  <c r="E232" i="7"/>
  <c r="G229" i="7"/>
  <c r="E229" i="7"/>
  <c r="D229" i="7"/>
  <c r="C229" i="7"/>
  <c r="B229" i="7"/>
  <c r="G228" i="7"/>
  <c r="E228" i="7"/>
  <c r="D228" i="7"/>
  <c r="C228" i="7"/>
  <c r="B228" i="7"/>
  <c r="G227" i="7"/>
  <c r="E227" i="7"/>
  <c r="D227" i="7"/>
  <c r="C227" i="7"/>
  <c r="B227" i="7"/>
  <c r="G226" i="7"/>
  <c r="E226" i="7"/>
  <c r="D226" i="7"/>
  <c r="C226" i="7"/>
  <c r="B226" i="7"/>
  <c r="G225" i="7"/>
  <c r="E225" i="7"/>
  <c r="D225" i="7"/>
  <c r="C225" i="7"/>
  <c r="B225" i="7"/>
  <c r="L224" i="7"/>
  <c r="I224" i="7"/>
  <c r="H224" i="7"/>
  <c r="G224" i="7"/>
  <c r="L223" i="7"/>
  <c r="I223" i="7"/>
  <c r="H223" i="7"/>
  <c r="J223" i="7" s="1"/>
  <c r="G223" i="7"/>
  <c r="L222" i="7"/>
  <c r="I222" i="7"/>
  <c r="H222" i="7"/>
  <c r="G222" i="7"/>
  <c r="L221" i="7"/>
  <c r="I221" i="7"/>
  <c r="J221" i="7" s="1"/>
  <c r="H221" i="7"/>
  <c r="G221" i="7"/>
  <c r="L220" i="7"/>
  <c r="I220" i="7"/>
  <c r="H220" i="7"/>
  <c r="J220" i="7" s="1"/>
  <c r="G220" i="7"/>
  <c r="G214" i="7"/>
  <c r="L218" i="7"/>
  <c r="J218" i="7"/>
  <c r="G218" i="7"/>
  <c r="F218" i="7"/>
  <c r="E218" i="7"/>
  <c r="L217" i="7"/>
  <c r="J217" i="7"/>
  <c r="G217" i="7"/>
  <c r="F217" i="7"/>
  <c r="L216" i="7"/>
  <c r="J216" i="7"/>
  <c r="G216" i="7"/>
  <c r="F216" i="7"/>
  <c r="E216" i="7"/>
  <c r="L215" i="7"/>
  <c r="J215" i="7"/>
  <c r="G215" i="7"/>
  <c r="F215" i="7"/>
  <c r="L212" i="7"/>
  <c r="L211" i="7" s="1"/>
  <c r="J212" i="7"/>
  <c r="G212" i="7"/>
  <c r="F212" i="7"/>
  <c r="G211" i="7"/>
  <c r="E210" i="7"/>
  <c r="G210" i="7"/>
  <c r="D210" i="7"/>
  <c r="AW209" i="7"/>
  <c r="BA209" i="7"/>
  <c r="L208" i="7" s="1"/>
  <c r="AZ209" i="7"/>
  <c r="L207" i="7" s="1"/>
  <c r="AE209" i="7"/>
  <c r="AD209" i="7"/>
  <c r="G208" i="7"/>
  <c r="E208" i="7"/>
  <c r="G207" i="7"/>
  <c r="E207" i="7"/>
  <c r="G200" i="7"/>
  <c r="L204" i="7"/>
  <c r="J204" i="7"/>
  <c r="G204" i="7"/>
  <c r="F204" i="7"/>
  <c r="E204" i="7"/>
  <c r="L203" i="7"/>
  <c r="J203" i="7"/>
  <c r="G203" i="7"/>
  <c r="F203" i="7"/>
  <c r="L202" i="7"/>
  <c r="L200" i="7" s="1"/>
  <c r="J202" i="7"/>
  <c r="G202" i="7"/>
  <c r="F202" i="7"/>
  <c r="E202" i="7"/>
  <c r="L201" i="7"/>
  <c r="I201" i="7"/>
  <c r="H201" i="7"/>
  <c r="G201" i="7"/>
  <c r="F201" i="7"/>
  <c r="L198" i="7"/>
  <c r="L197" i="7" s="1"/>
  <c r="J198" i="7"/>
  <c r="G198" i="7"/>
  <c r="F198" i="7"/>
  <c r="G197" i="7"/>
  <c r="C196" i="7"/>
  <c r="B196" i="7"/>
  <c r="E195" i="7"/>
  <c r="G195" i="7"/>
  <c r="D195" i="7"/>
  <c r="AW194" i="7"/>
  <c r="BA194" i="7"/>
  <c r="L193" i="7" s="1"/>
  <c r="AZ194" i="7"/>
  <c r="L192" i="7" s="1"/>
  <c r="AE194" i="7"/>
  <c r="AD194" i="7"/>
  <c r="G193" i="7"/>
  <c r="E193" i="7"/>
  <c r="G192" i="7"/>
  <c r="E192" i="7"/>
  <c r="G185" i="7"/>
  <c r="L189" i="7"/>
  <c r="J189" i="7"/>
  <c r="G189" i="7"/>
  <c r="F189" i="7"/>
  <c r="E189" i="7"/>
  <c r="L188" i="7"/>
  <c r="J188" i="7"/>
  <c r="G188" i="7"/>
  <c r="F188" i="7"/>
  <c r="L187" i="7"/>
  <c r="J187" i="7"/>
  <c r="G187" i="7"/>
  <c r="F187" i="7"/>
  <c r="E187" i="7"/>
  <c r="L186" i="7"/>
  <c r="I186" i="7"/>
  <c r="H186" i="7"/>
  <c r="J186" i="7" s="1"/>
  <c r="G186" i="7"/>
  <c r="F186" i="7"/>
  <c r="L183" i="7"/>
  <c r="L182" i="7" s="1"/>
  <c r="J183" i="7"/>
  <c r="G183" i="7"/>
  <c r="F183" i="7"/>
  <c r="G182" i="7"/>
  <c r="C181" i="7"/>
  <c r="B181" i="7"/>
  <c r="E180" i="7"/>
  <c r="G180" i="7"/>
  <c r="D180" i="7"/>
  <c r="AW179" i="7"/>
  <c r="BA179" i="7"/>
  <c r="L178" i="7" s="1"/>
  <c r="AZ179" i="7"/>
  <c r="L177" i="7" s="1"/>
  <c r="AE179" i="7"/>
  <c r="AD179" i="7"/>
  <c r="G178" i="7"/>
  <c r="E178" i="7"/>
  <c r="G177" i="7"/>
  <c r="E177" i="7"/>
  <c r="G170" i="7"/>
  <c r="L174" i="7"/>
  <c r="J174" i="7"/>
  <c r="G174" i="7"/>
  <c r="F174" i="7"/>
  <c r="E174" i="7"/>
  <c r="L173" i="7"/>
  <c r="J173" i="7"/>
  <c r="G173" i="7"/>
  <c r="F173" i="7"/>
  <c r="L172" i="7"/>
  <c r="J172" i="7"/>
  <c r="G172" i="7"/>
  <c r="F172" i="7"/>
  <c r="E172" i="7"/>
  <c r="L171" i="7"/>
  <c r="I171" i="7"/>
  <c r="H171" i="7"/>
  <c r="J171" i="7" s="1"/>
  <c r="G171" i="7"/>
  <c r="F171" i="7"/>
  <c r="L168" i="7"/>
  <c r="L167" i="7" s="1"/>
  <c r="J168" i="7"/>
  <c r="G168" i="7"/>
  <c r="F168" i="7"/>
  <c r="G167" i="7"/>
  <c r="C166" i="7"/>
  <c r="B166" i="7"/>
  <c r="E165" i="7"/>
  <c r="G165" i="7"/>
  <c r="D165" i="7"/>
  <c r="AW164" i="7"/>
  <c r="BA164" i="7"/>
  <c r="L163" i="7" s="1"/>
  <c r="AZ164" i="7"/>
  <c r="L162" i="7" s="1"/>
  <c r="AE164" i="7"/>
  <c r="AD164" i="7"/>
  <c r="G163" i="7"/>
  <c r="E163" i="7"/>
  <c r="G162" i="7"/>
  <c r="E162" i="7"/>
  <c r="G155" i="7"/>
  <c r="L159" i="7"/>
  <c r="J159" i="7"/>
  <c r="G159" i="7"/>
  <c r="F159" i="7"/>
  <c r="E159" i="7"/>
  <c r="L158" i="7"/>
  <c r="J158" i="7"/>
  <c r="G158" i="7"/>
  <c r="F158" i="7"/>
  <c r="L157" i="7"/>
  <c r="J157" i="7"/>
  <c r="G157" i="7"/>
  <c r="F157" i="7"/>
  <c r="E157" i="7"/>
  <c r="L156" i="7"/>
  <c r="I156" i="7"/>
  <c r="H156" i="7"/>
  <c r="J156" i="7" s="1"/>
  <c r="G156" i="7"/>
  <c r="F156" i="7"/>
  <c r="L153" i="7"/>
  <c r="L152" i="7" s="1"/>
  <c r="J153" i="7"/>
  <c r="G153" i="7"/>
  <c r="F153" i="7"/>
  <c r="G152" i="7"/>
  <c r="C151" i="7"/>
  <c r="B151" i="7"/>
  <c r="E150" i="7"/>
  <c r="G150" i="7"/>
  <c r="D150" i="7"/>
  <c r="AW149" i="7"/>
  <c r="BA149" i="7"/>
  <c r="L148" i="7" s="1"/>
  <c r="AZ149" i="7"/>
  <c r="L147" i="7" s="1"/>
  <c r="AE149" i="7"/>
  <c r="AD149" i="7"/>
  <c r="G148" i="7"/>
  <c r="E148" i="7"/>
  <c r="G147" i="7"/>
  <c r="E147" i="7"/>
  <c r="G140" i="7"/>
  <c r="L144" i="7"/>
  <c r="J144" i="7"/>
  <c r="G144" i="7"/>
  <c r="F144" i="7"/>
  <c r="E144" i="7"/>
  <c r="L143" i="7"/>
  <c r="J143" i="7"/>
  <c r="G143" i="7"/>
  <c r="F143" i="7"/>
  <c r="L142" i="7"/>
  <c r="J142" i="7"/>
  <c r="G142" i="7"/>
  <c r="F142" i="7"/>
  <c r="E142" i="7"/>
  <c r="L141" i="7"/>
  <c r="I141" i="7"/>
  <c r="H141" i="7"/>
  <c r="G141" i="7"/>
  <c r="F141" i="7"/>
  <c r="L137" i="7"/>
  <c r="L138" i="7"/>
  <c r="J138" i="7"/>
  <c r="G138" i="7"/>
  <c r="F138" i="7"/>
  <c r="G137" i="7"/>
  <c r="C136" i="7"/>
  <c r="B136" i="7"/>
  <c r="E135" i="7"/>
  <c r="G135" i="7"/>
  <c r="D135" i="7"/>
  <c r="AW134" i="7"/>
  <c r="BA134" i="7"/>
  <c r="L133" i="7" s="1"/>
  <c r="AZ134" i="7"/>
  <c r="L132" i="7" s="1"/>
  <c r="AE134" i="7"/>
  <c r="AD134" i="7"/>
  <c r="G133" i="7"/>
  <c r="E133" i="7"/>
  <c r="G132" i="7"/>
  <c r="E132" i="7"/>
  <c r="G125" i="7"/>
  <c r="L129" i="7"/>
  <c r="J129" i="7"/>
  <c r="G129" i="7"/>
  <c r="F129" i="7"/>
  <c r="E129" i="7"/>
  <c r="L128" i="7"/>
  <c r="J128" i="7"/>
  <c r="G128" i="7"/>
  <c r="F128" i="7"/>
  <c r="L127" i="7"/>
  <c r="J127" i="7"/>
  <c r="G127" i="7"/>
  <c r="F127" i="7"/>
  <c r="E127" i="7"/>
  <c r="L126" i="7"/>
  <c r="I126" i="7"/>
  <c r="H126" i="7"/>
  <c r="G126" i="7"/>
  <c r="F126" i="7"/>
  <c r="L123" i="7"/>
  <c r="L122" i="7" s="1"/>
  <c r="J123" i="7"/>
  <c r="G123" i="7"/>
  <c r="F123" i="7"/>
  <c r="G122" i="7"/>
  <c r="C121" i="7"/>
  <c r="B121" i="7"/>
  <c r="E120" i="7"/>
  <c r="G120" i="7"/>
  <c r="D120" i="7"/>
  <c r="L117" i="7"/>
  <c r="AW119" i="7"/>
  <c r="BA119" i="7"/>
  <c r="L118" i="7" s="1"/>
  <c r="AZ119" i="7"/>
  <c r="AE119" i="7"/>
  <c r="AD119" i="7"/>
  <c r="G118" i="7"/>
  <c r="E118" i="7"/>
  <c r="G117" i="7"/>
  <c r="E117" i="7"/>
  <c r="G110" i="7"/>
  <c r="L114" i="7"/>
  <c r="J114" i="7"/>
  <c r="G114" i="7"/>
  <c r="F114" i="7"/>
  <c r="E114" i="7"/>
  <c r="L113" i="7"/>
  <c r="J113" i="7"/>
  <c r="G113" i="7"/>
  <c r="F113" i="7"/>
  <c r="L112" i="7"/>
  <c r="L110" i="7" s="1"/>
  <c r="L109" i="7" s="1"/>
  <c r="J112" i="7"/>
  <c r="G112" i="7"/>
  <c r="F112" i="7"/>
  <c r="E112" i="7"/>
  <c r="L111" i="7"/>
  <c r="I111" i="7"/>
  <c r="H111" i="7"/>
  <c r="J111" i="7" s="1"/>
  <c r="G111" i="7"/>
  <c r="F111" i="7"/>
  <c r="L108" i="7"/>
  <c r="L107" i="7" s="1"/>
  <c r="J108" i="7"/>
  <c r="G108" i="7"/>
  <c r="F108" i="7"/>
  <c r="G107" i="7"/>
  <c r="C106" i="7"/>
  <c r="B106" i="7"/>
  <c r="E105" i="7"/>
  <c r="G105" i="7"/>
  <c r="D105" i="7"/>
  <c r="L103" i="7"/>
  <c r="AW104" i="7"/>
  <c r="BA104" i="7"/>
  <c r="AZ104" i="7"/>
  <c r="L102" i="7" s="1"/>
  <c r="AE104" i="7"/>
  <c r="AD104" i="7"/>
  <c r="G103" i="7"/>
  <c r="E103" i="7"/>
  <c r="G102" i="7"/>
  <c r="E102" i="7"/>
  <c r="G95" i="7"/>
  <c r="L99" i="7"/>
  <c r="J99" i="7"/>
  <c r="G99" i="7"/>
  <c r="F99" i="7"/>
  <c r="E99" i="7"/>
  <c r="L98" i="7"/>
  <c r="J98" i="7"/>
  <c r="G98" i="7"/>
  <c r="F98" i="7"/>
  <c r="L97" i="7"/>
  <c r="J97" i="7"/>
  <c r="G97" i="7"/>
  <c r="F97" i="7"/>
  <c r="E97" i="7"/>
  <c r="L96" i="7"/>
  <c r="I96" i="7"/>
  <c r="H96" i="7"/>
  <c r="G96" i="7"/>
  <c r="F96" i="7"/>
  <c r="L93" i="7"/>
  <c r="L92" i="7" s="1"/>
  <c r="AR104" i="7" s="1"/>
  <c r="J93" i="7"/>
  <c r="G93" i="7"/>
  <c r="F93" i="7"/>
  <c r="G92" i="7"/>
  <c r="C91" i="7"/>
  <c r="B91" i="7"/>
  <c r="E90" i="7"/>
  <c r="G90" i="7"/>
  <c r="D90" i="7"/>
  <c r="AW89" i="7"/>
  <c r="BA89" i="7"/>
  <c r="L88" i="7" s="1"/>
  <c r="AZ89" i="7"/>
  <c r="L87" i="7" s="1"/>
  <c r="AE89" i="7"/>
  <c r="AD89" i="7"/>
  <c r="G88" i="7"/>
  <c r="E88" i="7"/>
  <c r="G87" i="7"/>
  <c r="E87" i="7"/>
  <c r="G80" i="7"/>
  <c r="L84" i="7"/>
  <c r="J84" i="7"/>
  <c r="G84" i="7"/>
  <c r="F84" i="7"/>
  <c r="E84" i="7"/>
  <c r="L83" i="7"/>
  <c r="J83" i="7"/>
  <c r="G83" i="7"/>
  <c r="F83" i="7"/>
  <c r="L82" i="7"/>
  <c r="J82" i="7"/>
  <c r="G82" i="7"/>
  <c r="F82" i="7"/>
  <c r="E82" i="7"/>
  <c r="L81" i="7"/>
  <c r="I81" i="7"/>
  <c r="H81" i="7"/>
  <c r="J81" i="7" s="1"/>
  <c r="G81" i="7"/>
  <c r="F81" i="7"/>
  <c r="L78" i="7"/>
  <c r="L77" i="7" s="1"/>
  <c r="J78" i="7"/>
  <c r="G78" i="7"/>
  <c r="F78" i="7"/>
  <c r="G77" i="7"/>
  <c r="C76" i="7"/>
  <c r="B76" i="7"/>
  <c r="E75" i="7"/>
  <c r="G75" i="7"/>
  <c r="D75" i="7"/>
  <c r="AW74" i="7"/>
  <c r="BA74" i="7"/>
  <c r="L73" i="7" s="1"/>
  <c r="AZ74" i="7"/>
  <c r="L72" i="7" s="1"/>
  <c r="AE74" i="7"/>
  <c r="AD74" i="7"/>
  <c r="G73" i="7"/>
  <c r="E73" i="7"/>
  <c r="G72" i="7"/>
  <c r="E72" i="7"/>
  <c r="G65" i="7"/>
  <c r="L69" i="7"/>
  <c r="J69" i="7"/>
  <c r="G69" i="7"/>
  <c r="F69" i="7"/>
  <c r="E69" i="7"/>
  <c r="L68" i="7"/>
  <c r="J68" i="7"/>
  <c r="G68" i="7"/>
  <c r="F68" i="7"/>
  <c r="L67" i="7"/>
  <c r="L65" i="7" s="1"/>
  <c r="L64" i="7" s="1"/>
  <c r="J67" i="7"/>
  <c r="G67" i="7"/>
  <c r="F67" i="7"/>
  <c r="E67" i="7"/>
  <c r="L66" i="7"/>
  <c r="I66" i="7"/>
  <c r="H66" i="7"/>
  <c r="G66" i="7"/>
  <c r="F66" i="7"/>
  <c r="L63" i="7"/>
  <c r="L62" i="7" s="1"/>
  <c r="AR74" i="7" s="1"/>
  <c r="J63" i="7"/>
  <c r="G63" i="7"/>
  <c r="F63" i="7"/>
  <c r="G62" i="7"/>
  <c r="C61" i="7"/>
  <c r="B61" i="7"/>
  <c r="E60" i="7"/>
  <c r="G60" i="7"/>
  <c r="D60" i="7"/>
  <c r="AW59" i="7"/>
  <c r="BA59" i="7"/>
  <c r="L58" i="7" s="1"/>
  <c r="AZ59" i="7"/>
  <c r="L57" i="7" s="1"/>
  <c r="AE59" i="7"/>
  <c r="AD59" i="7"/>
  <c r="G58" i="7"/>
  <c r="E58" i="7"/>
  <c r="G57" i="7"/>
  <c r="E57" i="7"/>
  <c r="G50" i="7"/>
  <c r="L54" i="7"/>
  <c r="J54" i="7"/>
  <c r="G54" i="7"/>
  <c r="F54" i="7"/>
  <c r="E54" i="7"/>
  <c r="L53" i="7"/>
  <c r="J53" i="7"/>
  <c r="G53" i="7"/>
  <c r="F53" i="7"/>
  <c r="L52" i="7"/>
  <c r="L50" i="7" s="1"/>
  <c r="J52" i="7"/>
  <c r="G52" i="7"/>
  <c r="F52" i="7"/>
  <c r="E52" i="7"/>
  <c r="L51" i="7"/>
  <c r="I51" i="7"/>
  <c r="H51" i="7"/>
  <c r="G51" i="7"/>
  <c r="F51" i="7"/>
  <c r="L48" i="7"/>
  <c r="L47" i="7" s="1"/>
  <c r="J48" i="7"/>
  <c r="G48" i="7"/>
  <c r="F48" i="7"/>
  <c r="G47" i="7"/>
  <c r="C46" i="7"/>
  <c r="B46" i="7"/>
  <c r="E45" i="7"/>
  <c r="G45" i="7"/>
  <c r="D45" i="7"/>
  <c r="A22" i="7"/>
  <c r="F16" i="7"/>
  <c r="F14" i="7"/>
  <c r="CO6" i="7"/>
  <c r="F6" i="7"/>
  <c r="CO4" i="7"/>
  <c r="F4" i="7"/>
  <c r="A1" i="7"/>
  <c r="AW1463" i="7" l="1"/>
  <c r="L1832" i="7"/>
  <c r="AW1843" i="7" s="1"/>
  <c r="L2507" i="7"/>
  <c r="J927" i="7"/>
  <c r="J954" i="7"/>
  <c r="AW1038" i="7"/>
  <c r="J1051" i="7"/>
  <c r="J1056" i="7"/>
  <c r="K1082" i="7"/>
  <c r="I1082" i="7" s="1"/>
  <c r="J1295" i="7"/>
  <c r="J1325" i="7"/>
  <c r="J1334" i="7"/>
  <c r="J1816" i="7"/>
  <c r="J1860" i="7"/>
  <c r="AW1943" i="7"/>
  <c r="K1410" i="7"/>
  <c r="I1410" i="7" s="1"/>
  <c r="K1933" i="7"/>
  <c r="L738" i="7"/>
  <c r="L737" i="7" s="1"/>
  <c r="AO748" i="7" s="1"/>
  <c r="J1010" i="7"/>
  <c r="K1030" i="7"/>
  <c r="I1030" i="7" s="1"/>
  <c r="J450" i="7"/>
  <c r="J1006" i="7"/>
  <c r="J1041" i="7"/>
  <c r="J1046" i="7"/>
  <c r="K1080" i="7"/>
  <c r="I1080" i="7" s="1"/>
  <c r="J1201" i="7"/>
  <c r="AW1364" i="7"/>
  <c r="J1443" i="7"/>
  <c r="AW1471" i="7"/>
  <c r="J1731" i="7"/>
  <c r="J1806" i="7"/>
  <c r="J1861" i="7"/>
  <c r="AT2005" i="7"/>
  <c r="J2046" i="7"/>
  <c r="J2077" i="7"/>
  <c r="L2326" i="7"/>
  <c r="AW2334" i="7" s="1"/>
  <c r="L2397" i="7"/>
  <c r="AW2404" i="7" s="1"/>
  <c r="L2503" i="7" s="1"/>
  <c r="L2501" i="7" s="1"/>
  <c r="AN2442" i="7"/>
  <c r="AW2468" i="7"/>
  <c r="L2546" i="7"/>
  <c r="J1011" i="7"/>
  <c r="J1262" i="7"/>
  <c r="K1618" i="7"/>
  <c r="I1618" i="7" s="1"/>
  <c r="AN1933" i="7"/>
  <c r="J1218" i="7"/>
  <c r="L1693" i="7"/>
  <c r="AT1714" i="7" s="1"/>
  <c r="AN119" i="7"/>
  <c r="L245" i="7"/>
  <c r="AW259" i="7" s="1"/>
  <c r="J278" i="7"/>
  <c r="J951" i="7"/>
  <c r="J956" i="7"/>
  <c r="AN1028" i="7"/>
  <c r="K1038" i="7"/>
  <c r="J1075" i="7"/>
  <c r="I1420" i="7"/>
  <c r="K1463" i="7"/>
  <c r="I1463" i="7" s="1"/>
  <c r="J1526" i="7"/>
  <c r="J1737" i="7"/>
  <c r="J1837" i="7"/>
  <c r="K1943" i="7"/>
  <c r="I1943" i="7" s="1"/>
  <c r="K1970" i="7"/>
  <c r="I1970" i="7" s="1"/>
  <c r="AN2239" i="7"/>
  <c r="I1244" i="7"/>
  <c r="I1354" i="7"/>
  <c r="AN1372" i="7"/>
  <c r="L1676" i="7"/>
  <c r="AO1685" i="7" s="1"/>
  <c r="L1730" i="7"/>
  <c r="L1729" i="7" s="1"/>
  <c r="AW1791" i="7"/>
  <c r="AW2129" i="7"/>
  <c r="AN2263" i="7"/>
  <c r="L2296" i="7"/>
  <c r="AT2310" i="7" s="1"/>
  <c r="J141" i="7"/>
  <c r="J501" i="7"/>
  <c r="K1608" i="7"/>
  <c r="I1608" i="7" s="1"/>
  <c r="K1931" i="7"/>
  <c r="I1931" i="7" s="1"/>
  <c r="AN1410" i="7"/>
  <c r="K1088" i="7"/>
  <c r="I1088" i="7" s="1"/>
  <c r="I671" i="7"/>
  <c r="I1036" i="7"/>
  <c r="L293" i="7"/>
  <c r="J484" i="7"/>
  <c r="K679" i="7"/>
  <c r="AN986" i="7"/>
  <c r="J1106" i="7"/>
  <c r="AW1236" i="7"/>
  <c r="J1265" i="7"/>
  <c r="K1366" i="7"/>
  <c r="AN1370" i="7"/>
  <c r="J1482" i="7"/>
  <c r="I1716" i="7"/>
  <c r="J1833" i="7"/>
  <c r="I1941" i="7"/>
  <c r="J2079" i="7"/>
  <c r="AN2237" i="7"/>
  <c r="AW2241" i="7"/>
  <c r="J2445" i="7"/>
  <c r="J2467" i="7"/>
  <c r="I2470" i="7"/>
  <c r="K2525" i="7"/>
  <c r="I2525" i="7" s="1"/>
  <c r="K1126" i="7"/>
  <c r="I1126" i="7" s="1"/>
  <c r="J1355" i="7"/>
  <c r="K1358" i="7"/>
  <c r="K1370" i="7"/>
  <c r="K1947" i="7"/>
  <c r="I1947" i="7" s="1"/>
  <c r="K1945" i="7"/>
  <c r="L80" i="7"/>
  <c r="L79" i="7" s="1"/>
  <c r="AO89" i="7" s="1"/>
  <c r="J957" i="7"/>
  <c r="AN984" i="7"/>
  <c r="L1053" i="7"/>
  <c r="AW1071" i="7" s="1"/>
  <c r="AW1248" i="7"/>
  <c r="J1391" i="7"/>
  <c r="AN1422" i="7"/>
  <c r="L1489" i="7"/>
  <c r="AT1514" i="7" s="1"/>
  <c r="J1738" i="7"/>
  <c r="L2115" i="7"/>
  <c r="AW2123" i="7" s="1"/>
  <c r="AW2406" i="7"/>
  <c r="J241" i="7"/>
  <c r="L786" i="7"/>
  <c r="AN982" i="7"/>
  <c r="L1436" i="7"/>
  <c r="AT1460" i="7" s="1"/>
  <c r="L1457" i="7" s="1"/>
  <c r="I1471" i="7"/>
  <c r="K1483" i="7"/>
  <c r="AW1608" i="7"/>
  <c r="K1614" i="7"/>
  <c r="I1614" i="7" s="1"/>
  <c r="AN1718" i="7"/>
  <c r="J1918" i="7"/>
  <c r="AW2239" i="7"/>
  <c r="AR2380" i="7"/>
  <c r="L1566" i="7"/>
  <c r="J2217" i="7"/>
  <c r="L275" i="7"/>
  <c r="AW283" i="7" s="1"/>
  <c r="L694" i="7" s="1"/>
  <c r="L692" i="7" s="1"/>
  <c r="K986" i="7"/>
  <c r="I986" i="7" s="1"/>
  <c r="K2237" i="7"/>
  <c r="I2237" i="7" s="1"/>
  <c r="AW992" i="7"/>
  <c r="J1105" i="7"/>
  <c r="L155" i="7"/>
  <c r="L154" i="7" s="1"/>
  <c r="L515" i="7"/>
  <c r="AT526" i="7" s="1"/>
  <c r="L641" i="7"/>
  <c r="L754" i="7"/>
  <c r="L753" i="7" s="1"/>
  <c r="AO764" i="7" s="1"/>
  <c r="J1153" i="7"/>
  <c r="L1208" i="7"/>
  <c r="L1207" i="7" s="1"/>
  <c r="AO1233" i="7" s="1"/>
  <c r="J1333" i="7"/>
  <c r="AW1372" i="7"/>
  <c r="J1387" i="7"/>
  <c r="J1413" i="7"/>
  <c r="AN1420" i="7"/>
  <c r="J1499" i="7"/>
  <c r="AW1720" i="7"/>
  <c r="L1887" i="7"/>
  <c r="AW1898" i="7" s="1"/>
  <c r="L2042" i="7"/>
  <c r="AW2057" i="7" s="1"/>
  <c r="AW2218" i="7"/>
  <c r="L2544" i="7"/>
  <c r="L2543" i="7"/>
  <c r="K2263" i="7"/>
  <c r="L288" i="7"/>
  <c r="AO297" i="7" s="1"/>
  <c r="K984" i="7"/>
  <c r="I984" i="7" s="1"/>
  <c r="L95" i="7"/>
  <c r="AT104" i="7" s="1"/>
  <c r="L101" i="7" s="1"/>
  <c r="K978" i="7"/>
  <c r="I978" i="7" s="1"/>
  <c r="J998" i="7"/>
  <c r="J1009" i="7"/>
  <c r="AN1244" i="7"/>
  <c r="J1446" i="7"/>
  <c r="J1495" i="7"/>
  <c r="K1545" i="7"/>
  <c r="I1545" i="7" s="1"/>
  <c r="AW1618" i="7"/>
  <c r="J1809" i="7"/>
  <c r="J1834" i="7"/>
  <c r="L2509" i="7"/>
  <c r="L2610" i="7"/>
  <c r="J1335" i="7"/>
  <c r="L532" i="7"/>
  <c r="J1007" i="7"/>
  <c r="J201" i="7"/>
  <c r="J975" i="7"/>
  <c r="AW1088" i="7"/>
  <c r="AW1124" i="7"/>
  <c r="J1163" i="7"/>
  <c r="J1216" i="7"/>
  <c r="J1271" i="7"/>
  <c r="L1329" i="7"/>
  <c r="AW1349" i="7" s="1"/>
  <c r="AN1366" i="7"/>
  <c r="AN1473" i="7"/>
  <c r="AN1527" i="7"/>
  <c r="I1845" i="7"/>
  <c r="AN1941" i="7"/>
  <c r="AW1945" i="7"/>
  <c r="AW2061" i="7"/>
  <c r="AN2470" i="7"/>
  <c r="AW2527" i="7"/>
  <c r="AT353" i="7"/>
  <c r="L344" i="7"/>
  <c r="AO353" i="7" s="1"/>
  <c r="L1488" i="7"/>
  <c r="AO1514" i="7" s="1"/>
  <c r="L1880" i="7"/>
  <c r="AT1898" i="7" s="1"/>
  <c r="AW2093" i="7"/>
  <c r="AN2093" i="7"/>
  <c r="K2093" i="7"/>
  <c r="I2093" i="7" s="1"/>
  <c r="L125" i="7"/>
  <c r="L124" i="7" s="1"/>
  <c r="AW1090" i="7"/>
  <c r="AN1090" i="7"/>
  <c r="AW1134" i="7"/>
  <c r="K1144" i="7"/>
  <c r="I1144" i="7" s="1"/>
  <c r="J1162" i="7"/>
  <c r="L1213" i="7"/>
  <c r="AW1233" i="7" s="1"/>
  <c r="AW1246" i="7"/>
  <c r="AN1246" i="7"/>
  <c r="K1246" i="7"/>
  <c r="I1246" i="7" s="1"/>
  <c r="I1296" i="7"/>
  <c r="AW1308" i="7"/>
  <c r="AN1308" i="7"/>
  <c r="K1308" i="7"/>
  <c r="I1308" i="7" s="1"/>
  <c r="AW1362" i="7"/>
  <c r="L1402" i="7"/>
  <c r="AT59" i="7"/>
  <c r="L49" i="7"/>
  <c r="AO59" i="7" s="1"/>
  <c r="K1142" i="7"/>
  <c r="I1142" i="7" s="1"/>
  <c r="AN1292" i="7"/>
  <c r="AW1292" i="7"/>
  <c r="K1294" i="7"/>
  <c r="I1294" i="7" s="1"/>
  <c r="K1424" i="7"/>
  <c r="I1424" i="7" s="1"/>
  <c r="AN1424" i="7"/>
  <c r="AW1467" i="7"/>
  <c r="AN1467" i="7"/>
  <c r="K1467" i="7"/>
  <c r="I1467" i="7" s="1"/>
  <c r="K1040" i="7"/>
  <c r="I1040" i="7" s="1"/>
  <c r="AW1040" i="7"/>
  <c r="K1086" i="7"/>
  <c r="I1086" i="7" s="1"/>
  <c r="AW1306" i="7"/>
  <c r="AN1306" i="7"/>
  <c r="K1306" i="7"/>
  <c r="I1306" i="7" s="1"/>
  <c r="K1368" i="7"/>
  <c r="I1368" i="7" s="1"/>
  <c r="AW1368" i="7"/>
  <c r="AN2032" i="7"/>
  <c r="K2032" i="7"/>
  <c r="I2032" i="7" s="1"/>
  <c r="AW2032" i="7"/>
  <c r="AW980" i="7"/>
  <c r="AN980" i="7"/>
  <c r="K980" i="7"/>
  <c r="I980" i="7" s="1"/>
  <c r="J1049" i="7"/>
  <c r="K1084" i="7"/>
  <c r="I1084" i="7" s="1"/>
  <c r="K1140" i="7"/>
  <c r="I1140" i="7" s="1"/>
  <c r="J1185" i="7"/>
  <c r="AW1256" i="7"/>
  <c r="AN1256" i="7"/>
  <c r="K1256" i="7"/>
  <c r="I1256" i="7" s="1"/>
  <c r="J1322" i="7"/>
  <c r="J1381" i="7"/>
  <c r="AN1523" i="7"/>
  <c r="K1523" i="7"/>
  <c r="I1523" i="7" s="1"/>
  <c r="AN1612" i="7"/>
  <c r="AW1612" i="7"/>
  <c r="K1612" i="7"/>
  <c r="I1612" i="7" s="1"/>
  <c r="L2581" i="7"/>
  <c r="AW1465" i="7"/>
  <c r="AN1465" i="7"/>
  <c r="K1465" i="7"/>
  <c r="I1465" i="7" s="1"/>
  <c r="AW2099" i="7"/>
  <c r="AN2099" i="7"/>
  <c r="K2099" i="7"/>
  <c r="I2099" i="7" s="1"/>
  <c r="K1138" i="7"/>
  <c r="I1138" i="7" s="1"/>
  <c r="J1159" i="7"/>
  <c r="AW1304" i="7"/>
  <c r="AN1304" i="7"/>
  <c r="K1304" i="7"/>
  <c r="I1304" i="7" s="1"/>
  <c r="AW1316" i="7"/>
  <c r="AN1316" i="7"/>
  <c r="K1316" i="7"/>
  <c r="I1316" i="7" s="1"/>
  <c r="J66" i="7"/>
  <c r="K1076" i="7"/>
  <c r="I1076" i="7" s="1"/>
  <c r="K1136" i="7"/>
  <c r="I1136" i="7" s="1"/>
  <c r="J1059" i="7"/>
  <c r="AW1302" i="7"/>
  <c r="AN1302" i="7"/>
  <c r="K1302" i="7"/>
  <c r="I1302" i="7" s="1"/>
  <c r="AW1314" i="7"/>
  <c r="AN1314" i="7"/>
  <c r="K1314" i="7"/>
  <c r="I1314" i="7" s="1"/>
  <c r="K1362" i="7"/>
  <c r="I1362" i="7" s="1"/>
  <c r="AW1032" i="7"/>
  <c r="AN1032" i="7"/>
  <c r="K1032" i="7"/>
  <c r="I1032" i="7" s="1"/>
  <c r="AW1142" i="7"/>
  <c r="AW1541" i="7"/>
  <c r="K1541" i="7"/>
  <c r="I1541" i="7" s="1"/>
  <c r="AW1817" i="7"/>
  <c r="AN1817" i="7"/>
  <c r="K1817" i="7"/>
  <c r="I1817" i="7" s="1"/>
  <c r="K2065" i="7"/>
  <c r="I2065" i="7" s="1"/>
  <c r="AW2065" i="7"/>
  <c r="L447" i="7"/>
  <c r="AT458" i="7" s="1"/>
  <c r="AN673" i="7"/>
  <c r="K673" i="7"/>
  <c r="I673" i="7" s="1"/>
  <c r="AW1086" i="7"/>
  <c r="K1430" i="7"/>
  <c r="I1430" i="7" s="1"/>
  <c r="AW1430" i="7"/>
  <c r="K1722" i="7"/>
  <c r="AN1722" i="7"/>
  <c r="AN2028" i="7"/>
  <c r="K2028" i="7"/>
  <c r="I2028" i="7" s="1"/>
  <c r="AW2028" i="7"/>
  <c r="L2531" i="7"/>
  <c r="J96" i="7"/>
  <c r="K1074" i="7"/>
  <c r="I1074" i="7" s="1"/>
  <c r="AN1074" i="7"/>
  <c r="K1078" i="7"/>
  <c r="I1078" i="7" s="1"/>
  <c r="AN1294" i="7"/>
  <c r="L402" i="7"/>
  <c r="L401" i="7" s="1"/>
  <c r="AO411" i="7" s="1"/>
  <c r="BB681" i="7"/>
  <c r="AN681" i="7"/>
  <c r="K681" i="7"/>
  <c r="I681" i="7" s="1"/>
  <c r="AN1034" i="7"/>
  <c r="AW1084" i="7"/>
  <c r="L1096" i="7"/>
  <c r="AT1121" i="7" s="1"/>
  <c r="I1132" i="7"/>
  <c r="AW1140" i="7"/>
  <c r="AN1240" i="7"/>
  <c r="AW1250" i="7"/>
  <c r="K1250" i="7"/>
  <c r="I1250" i="7" s="1"/>
  <c r="AW1300" i="7"/>
  <c r="AN1300" i="7"/>
  <c r="K1300" i="7"/>
  <c r="I1300" i="7" s="1"/>
  <c r="AW1312" i="7"/>
  <c r="AN1312" i="7"/>
  <c r="K1312" i="7"/>
  <c r="I1312" i="7" s="1"/>
  <c r="AW1360" i="7"/>
  <c r="AN1360" i="7"/>
  <c r="K1360" i="7"/>
  <c r="I1360" i="7" s="1"/>
  <c r="AN1477" i="7"/>
  <c r="L2209" i="7"/>
  <c r="AW2216" i="7" s="1"/>
  <c r="L2486" i="7"/>
  <c r="AR2490" i="7"/>
  <c r="L2487" i="7" s="1"/>
  <c r="AW1354" i="7"/>
  <c r="AN1354" i="7"/>
  <c r="L657" i="7"/>
  <c r="AT667" i="7" s="1"/>
  <c r="AN2030" i="7"/>
  <c r="K2030" i="7"/>
  <c r="I2030" i="7" s="1"/>
  <c r="AW2030" i="7"/>
  <c r="AN1610" i="7"/>
  <c r="K1610" i="7"/>
  <c r="I1610" i="7" s="1"/>
  <c r="AW1610" i="7"/>
  <c r="AT852" i="7"/>
  <c r="L843" i="7"/>
  <c r="AO852" i="7" s="1"/>
  <c r="K1134" i="7"/>
  <c r="I1134" i="7" s="1"/>
  <c r="K1252" i="7"/>
  <c r="I1252" i="7" s="1"/>
  <c r="J250" i="7"/>
  <c r="L900" i="7"/>
  <c r="J955" i="7"/>
  <c r="AW1082" i="7"/>
  <c r="AW1180" i="7"/>
  <c r="AN1180" i="7"/>
  <c r="K1428" i="7"/>
  <c r="I1428" i="7" s="1"/>
  <c r="AN1428" i="7"/>
  <c r="AW1517" i="7"/>
  <c r="AN1517" i="7"/>
  <c r="K1517" i="7"/>
  <c r="I1517" i="7" s="1"/>
  <c r="AW2095" i="7"/>
  <c r="AN2095" i="7"/>
  <c r="K2095" i="7"/>
  <c r="I2095" i="7" s="1"/>
  <c r="AW1935" i="7"/>
  <c r="K1935" i="7"/>
  <c r="I1935" i="7" s="1"/>
  <c r="AW2097" i="7"/>
  <c r="AN2097" i="7"/>
  <c r="K2097" i="7"/>
  <c r="I2097" i="7" s="1"/>
  <c r="AR119" i="7"/>
  <c r="L240" i="7"/>
  <c r="AT259" i="7" s="1"/>
  <c r="L256" i="7" s="1"/>
  <c r="K988" i="7"/>
  <c r="I988" i="7" s="1"/>
  <c r="AW988" i="7"/>
  <c r="AW1080" i="7"/>
  <c r="I1130" i="7"/>
  <c r="AW1138" i="7"/>
  <c r="J1145" i="7"/>
  <c r="AN1685" i="7"/>
  <c r="L1735" i="7"/>
  <c r="AW1746" i="7" s="1"/>
  <c r="J1798" i="7"/>
  <c r="K2063" i="7"/>
  <c r="I2063" i="7" s="1"/>
  <c r="AW2063" i="7"/>
  <c r="L2388" i="7"/>
  <c r="K2390" i="7" s="1"/>
  <c r="I2390" i="7" s="1"/>
  <c r="AN1184" i="7"/>
  <c r="K1184" i="7"/>
  <c r="I1184" i="7" s="1"/>
  <c r="K976" i="7"/>
  <c r="I976" i="7" s="1"/>
  <c r="L464" i="7"/>
  <c r="AT475" i="7" s="1"/>
  <c r="L472" i="7" s="1"/>
  <c r="L656" i="7"/>
  <c r="AO667" i="7" s="1"/>
  <c r="AN976" i="7"/>
  <c r="AW1078" i="7"/>
  <c r="AN1252" i="7"/>
  <c r="AW1298" i="7"/>
  <c r="AN1298" i="7"/>
  <c r="K1298" i="7"/>
  <c r="I1298" i="7" s="1"/>
  <c r="AW1310" i="7"/>
  <c r="AN1310" i="7"/>
  <c r="K1310" i="7"/>
  <c r="I1310" i="7" s="1"/>
  <c r="AN2026" i="7"/>
  <c r="K2026" i="7"/>
  <c r="I2026" i="7" s="1"/>
  <c r="AW2026" i="7"/>
  <c r="AT2199" i="7"/>
  <c r="L2196" i="7" s="1"/>
  <c r="L2189" i="7"/>
  <c r="AN2199" i="7" s="1"/>
  <c r="L2302" i="7"/>
  <c r="AW2310" i="7" s="1"/>
  <c r="L608" i="7"/>
  <c r="AO619" i="7" s="1"/>
  <c r="I992" i="7"/>
  <c r="L2671" i="7"/>
  <c r="L266" i="7"/>
  <c r="AT283" i="7" s="1"/>
  <c r="L2663" i="7" s="1"/>
  <c r="I679" i="7"/>
  <c r="J903" i="7"/>
  <c r="J908" i="7"/>
  <c r="K1028" i="7"/>
  <c r="I1028" i="7" s="1"/>
  <c r="AW1076" i="7"/>
  <c r="J1089" i="7"/>
  <c r="J1104" i="7"/>
  <c r="AW1136" i="7"/>
  <c r="AW1146" i="7"/>
  <c r="AN1146" i="7"/>
  <c r="K1146" i="7"/>
  <c r="I1146" i="7" s="1"/>
  <c r="AW1184" i="7"/>
  <c r="AN1202" i="7"/>
  <c r="K1412" i="7"/>
  <c r="I1412" i="7" s="1"/>
  <c r="I1426" i="7"/>
  <c r="AN1430" i="7"/>
  <c r="AW1477" i="7"/>
  <c r="K1616" i="7"/>
  <c r="I1616" i="7" s="1"/>
  <c r="L2319" i="7"/>
  <c r="AO2334" i="7" s="1"/>
  <c r="L185" i="7"/>
  <c r="L184" i="7" s="1"/>
  <c r="AO194" i="7" s="1"/>
  <c r="L219" i="7"/>
  <c r="AW234" i="7" s="1"/>
  <c r="J271" i="7"/>
  <c r="J467" i="7"/>
  <c r="L564" i="7"/>
  <c r="AT575" i="7" s="1"/>
  <c r="L572" i="7" s="1"/>
  <c r="L1565" i="7"/>
  <c r="L785" i="7"/>
  <c r="AO796" i="7" s="1"/>
  <c r="I1038" i="7"/>
  <c r="J1107" i="7"/>
  <c r="AW1244" i="7"/>
  <c r="J1297" i="7"/>
  <c r="L1385" i="7"/>
  <c r="AW1405" i="7" s="1"/>
  <c r="J1444" i="7"/>
  <c r="K1535" i="7"/>
  <c r="I1535" i="7" s="1"/>
  <c r="J1741" i="7"/>
  <c r="K1847" i="7"/>
  <c r="I1847" i="7" s="1"/>
  <c r="L2037" i="7"/>
  <c r="L2036" i="7" s="1"/>
  <c r="BB2131" i="7"/>
  <c r="L2146" i="7" s="1"/>
  <c r="AN2184" i="7"/>
  <c r="AN2241" i="7"/>
  <c r="J1863" i="7"/>
  <c r="J1920" i="7"/>
  <c r="AN1947" i="7"/>
  <c r="AW1954" i="7"/>
  <c r="J2118" i="7"/>
  <c r="L2206" i="7"/>
  <c r="AO2216" i="7" s="1"/>
  <c r="AW2313" i="7"/>
  <c r="AW2470" i="7"/>
  <c r="L2545" i="7"/>
  <c r="J567" i="7"/>
  <c r="J1054" i="7"/>
  <c r="L1101" i="7"/>
  <c r="AW1121" i="7" s="1"/>
  <c r="J1129" i="7"/>
  <c r="AN1716" i="7"/>
  <c r="J1826" i="7"/>
  <c r="J1835" i="7"/>
  <c r="L2150" i="7"/>
  <c r="J1967" i="7"/>
  <c r="J1183" i="7"/>
  <c r="J1498" i="7"/>
  <c r="AN1545" i="7"/>
  <c r="AW1634" i="7"/>
  <c r="AN1845" i="7"/>
  <c r="J1864" i="7"/>
  <c r="J1921" i="7"/>
  <c r="AW2059" i="7"/>
  <c r="J2110" i="7"/>
  <c r="J2229" i="7"/>
  <c r="J2327" i="7"/>
  <c r="L2508" i="7"/>
  <c r="J2415" i="7"/>
  <c r="L2394" i="7"/>
  <c r="AO2404" i="7" s="1"/>
  <c r="L140" i="7"/>
  <c r="J222" i="7"/>
  <c r="J269" i="7"/>
  <c r="L1048" i="7"/>
  <c r="L1047" i="7" s="1"/>
  <c r="AO1071" i="7" s="1"/>
  <c r="J1150" i="7"/>
  <c r="J1241" i="7"/>
  <c r="AN1408" i="7"/>
  <c r="AN1469" i="7"/>
  <c r="I1724" i="7"/>
  <c r="AW1941" i="7"/>
  <c r="L2076" i="7"/>
  <c r="AW2091" i="7" s="1"/>
  <c r="AR2279" i="7"/>
  <c r="L2276" i="7" s="1"/>
  <c r="AN978" i="7"/>
  <c r="AN1030" i="7"/>
  <c r="L1157" i="7"/>
  <c r="AW1177" i="7" s="1"/>
  <c r="AN1254" i="7"/>
  <c r="AN1318" i="7"/>
  <c r="AN1358" i="7"/>
  <c r="AN1483" i="7"/>
  <c r="L1692" i="7"/>
  <c r="AO1714" i="7" s="1"/>
  <c r="J1808" i="7"/>
  <c r="J1889" i="7"/>
  <c r="AN1931" i="7"/>
  <c r="AW1988" i="7"/>
  <c r="J2047" i="7"/>
  <c r="I2131" i="7"/>
  <c r="I2239" i="7"/>
  <c r="J2328" i="7"/>
  <c r="L2356" i="7"/>
  <c r="J2398" i="7"/>
  <c r="K2446" i="7"/>
  <c r="I2446" i="7" s="1"/>
  <c r="J2458" i="7"/>
  <c r="J2469" i="7"/>
  <c r="L1441" i="7"/>
  <c r="AW1460" i="7" s="1"/>
  <c r="K2313" i="7"/>
  <c r="I2313" i="7" s="1"/>
  <c r="L214" i="7"/>
  <c r="L801" i="7"/>
  <c r="AO810" i="7" s="1"/>
  <c r="J901" i="7"/>
  <c r="J946" i="7"/>
  <c r="J993" i="7"/>
  <c r="J1097" i="7"/>
  <c r="K1124" i="7"/>
  <c r="I1124" i="7" s="1"/>
  <c r="L1152" i="7"/>
  <c r="AT1177" i="7" s="1"/>
  <c r="L1174" i="7" s="1"/>
  <c r="J1161" i="7"/>
  <c r="AW1614" i="7"/>
  <c r="I1720" i="7"/>
  <c r="K1951" i="7"/>
  <c r="I1951" i="7" s="1"/>
  <c r="J2128" i="7"/>
  <c r="I2243" i="7"/>
  <c r="J1524" i="7"/>
  <c r="K1527" i="7"/>
  <c r="I1527" i="7" s="1"/>
  <c r="L1700" i="7"/>
  <c r="AW1714" i="7" s="1"/>
  <c r="AN1724" i="7"/>
  <c r="J1890" i="7"/>
  <c r="I2061" i="7"/>
  <c r="J2266" i="7"/>
  <c r="J126" i="7"/>
  <c r="J249" i="7"/>
  <c r="J270" i="7"/>
  <c r="L417" i="7"/>
  <c r="I932" i="7"/>
  <c r="L1264" i="7"/>
  <c r="L1263" i="7" s="1"/>
  <c r="AO1289" i="7" s="1"/>
  <c r="L1269" i="7"/>
  <c r="AW1289" i="7" s="1"/>
  <c r="J1500" i="7"/>
  <c r="I1718" i="7"/>
  <c r="L1751" i="7"/>
  <c r="AO1760" i="7" s="1"/>
  <c r="L1852" i="7"/>
  <c r="L1851" i="7" s="1"/>
  <c r="AO1870" i="7" s="1"/>
  <c r="K1949" i="7"/>
  <c r="I1949" i="7" s="1"/>
  <c r="L1974" i="7"/>
  <c r="AO1986" i="7" s="1"/>
  <c r="J2044" i="7"/>
  <c r="L2106" i="7"/>
  <c r="L2105" i="7" s="1"/>
  <c r="AO2123" i="7" s="1"/>
  <c r="AN2131" i="7"/>
  <c r="AN2446" i="7"/>
  <c r="L2567" i="7"/>
  <c r="K2599" i="7"/>
  <c r="I2599" i="7" s="1"/>
  <c r="L2618" i="7"/>
  <c r="J51" i="7"/>
  <c r="L170" i="7"/>
  <c r="J224" i="7"/>
  <c r="J246" i="7"/>
  <c r="L498" i="7"/>
  <c r="AT509" i="7" s="1"/>
  <c r="L625" i="7"/>
  <c r="L624" i="7" s="1"/>
  <c r="I1525" i="7"/>
  <c r="J1736" i="7"/>
  <c r="L1908" i="7"/>
  <c r="J2078" i="7"/>
  <c r="K2406" i="7"/>
  <c r="I2406" i="7" s="1"/>
  <c r="L2071" i="7"/>
  <c r="L2070" i="7" s="1"/>
  <c r="L2249" i="7"/>
  <c r="L2257" i="7" s="1"/>
  <c r="K2380" i="7"/>
  <c r="I2380" i="7" s="1"/>
  <c r="AN2423" i="7"/>
  <c r="L722" i="7"/>
  <c r="AT732" i="7" s="1"/>
  <c r="J910" i="7"/>
  <c r="J1214" i="7"/>
  <c r="K1236" i="7"/>
  <c r="I1236" i="7" s="1"/>
  <c r="I1318" i="7"/>
  <c r="J1389" i="7"/>
  <c r="J1411" i="7"/>
  <c r="J1702" i="7"/>
  <c r="AN1720" i="7"/>
  <c r="AW1724" i="7"/>
  <c r="AN1951" i="7"/>
  <c r="K2265" i="7"/>
  <c r="I2265" i="7" s="1"/>
  <c r="L2428" i="7"/>
  <c r="AN2440" i="7" s="1"/>
  <c r="L199" i="7"/>
  <c r="AO209" i="7" s="1"/>
  <c r="AT209" i="7"/>
  <c r="AT367" i="7"/>
  <c r="L358" i="7"/>
  <c r="L363" i="7" s="1"/>
  <c r="AT164" i="7"/>
  <c r="AR209" i="7"/>
  <c r="AR164" i="7"/>
  <c r="AR492" i="7"/>
  <c r="AR619" i="7"/>
  <c r="L616" i="7" s="1"/>
  <c r="AR179" i="7"/>
  <c r="AR603" i="7"/>
  <c r="AR2289" i="7"/>
  <c r="L2286" i="7" s="1"/>
  <c r="K2289" i="7"/>
  <c r="I2289" i="7" s="1"/>
  <c r="AN2289" i="7"/>
  <c r="L2285" i="7"/>
  <c r="AO74" i="7"/>
  <c r="L70" i="7"/>
  <c r="L871" i="7"/>
  <c r="AO880" i="7" s="1"/>
  <c r="AT880" i="7"/>
  <c r="L115" i="7"/>
  <c r="AO119" i="7"/>
  <c r="K119" i="7"/>
  <c r="I119" i="7" s="1"/>
  <c r="AT441" i="7"/>
  <c r="L431" i="7"/>
  <c r="AO441" i="7" s="1"/>
  <c r="AR89" i="7"/>
  <c r="AN89" i="7"/>
  <c r="L85" i="7"/>
  <c r="K89" i="7"/>
  <c r="I89" i="7" s="1"/>
  <c r="L139" i="7"/>
  <c r="L145" i="7" s="1"/>
  <c r="AT149" i="7"/>
  <c r="AT381" i="7"/>
  <c r="L378" i="7" s="1"/>
  <c r="L372" i="7"/>
  <c r="L829" i="7"/>
  <c r="AO838" i="7" s="1"/>
  <c r="AT838" i="7"/>
  <c r="L330" i="7"/>
  <c r="L335" i="7" s="1"/>
  <c r="AT339" i="7"/>
  <c r="L336" i="7" s="1"/>
  <c r="AR458" i="7"/>
  <c r="AR59" i="7"/>
  <c r="AN59" i="7"/>
  <c r="AR234" i="7"/>
  <c r="AT234" i="7"/>
  <c r="L213" i="7"/>
  <c r="AO234" i="7" s="1"/>
  <c r="L302" i="7"/>
  <c r="AO311" i="7" s="1"/>
  <c r="AT311" i="7"/>
  <c r="AR325" i="7"/>
  <c r="AN325" i="7"/>
  <c r="L321" i="7"/>
  <c r="K325" i="7"/>
  <c r="I325" i="7" s="1"/>
  <c r="L416" i="7"/>
  <c r="AT426" i="7"/>
  <c r="L423" i="7" s="1"/>
  <c r="AR509" i="7"/>
  <c r="AR283" i="7"/>
  <c r="AT179" i="7"/>
  <c r="L169" i="7"/>
  <c r="AO179" i="7" s="1"/>
  <c r="K339" i="7"/>
  <c r="I339" i="7" s="1"/>
  <c r="AT543" i="7"/>
  <c r="L531" i="7"/>
  <c r="AO396" i="7"/>
  <c r="L392" i="7"/>
  <c r="AR1071" i="7"/>
  <c r="AR411" i="7"/>
  <c r="AN441" i="7"/>
  <c r="L437" i="7"/>
  <c r="AR441" i="7"/>
  <c r="L438" i="7" s="1"/>
  <c r="L94" i="7"/>
  <c r="AN104" i="7" s="1"/>
  <c r="AR194" i="7"/>
  <c r="AR134" i="7"/>
  <c r="AR353" i="7"/>
  <c r="L350" i="7" s="1"/>
  <c r="AN353" i="7"/>
  <c r="AR732" i="7"/>
  <c r="AR311" i="7"/>
  <c r="L308" i="7" s="1"/>
  <c r="L2020" i="7"/>
  <c r="AN2024" i="7"/>
  <c r="K2024" i="7"/>
  <c r="I2024" i="7" s="1"/>
  <c r="AR2024" i="7"/>
  <c r="AW1194" i="7"/>
  <c r="AN1194" i="7"/>
  <c r="K1194" i="7"/>
  <c r="I1194" i="7" s="1"/>
  <c r="AT1233" i="7"/>
  <c r="L2148" i="7"/>
  <c r="AT1760" i="7"/>
  <c r="L1757" i="7" s="1"/>
  <c r="AN1960" i="7"/>
  <c r="K1960" i="7"/>
  <c r="I1960" i="7" s="1"/>
  <c r="AW1960" i="7"/>
  <c r="L580" i="7"/>
  <c r="AR971" i="7"/>
  <c r="L968" i="7" s="1"/>
  <c r="J1158" i="7"/>
  <c r="AN1519" i="7"/>
  <c r="AW1519" i="7"/>
  <c r="K1519" i="7"/>
  <c r="I1519" i="7" s="1"/>
  <c r="L2001" i="7"/>
  <c r="AR2005" i="7"/>
  <c r="L2002" i="7" s="1"/>
  <c r="AN2005" i="7"/>
  <c r="L2377" i="7"/>
  <c r="AW930" i="7"/>
  <c r="AN930" i="7"/>
  <c r="AW1352" i="7"/>
  <c r="K1352" i="7"/>
  <c r="I1352" i="7" s="1"/>
  <c r="AN942" i="7"/>
  <c r="K942" i="7"/>
  <c r="I942" i="7" s="1"/>
  <c r="AN1026" i="7"/>
  <c r="K1026" i="7"/>
  <c r="I1026" i="7" s="1"/>
  <c r="AW1026" i="7"/>
  <c r="K2444" i="7"/>
  <c r="I2444" i="7" s="1"/>
  <c r="AW2444" i="7"/>
  <c r="L514" i="7"/>
  <c r="K810" i="7"/>
  <c r="I810" i="7" s="1"/>
  <c r="L806" i="7"/>
  <c r="AN810" i="7"/>
  <c r="L877" i="7"/>
  <c r="AT2123" i="7"/>
  <c r="AR838" i="7"/>
  <c r="L835" i="7" s="1"/>
  <c r="AW2127" i="7"/>
  <c r="K2127" i="7"/>
  <c r="I2127" i="7" s="1"/>
  <c r="AN2127" i="7"/>
  <c r="K2201" i="7"/>
  <c r="I2201" i="7" s="1"/>
  <c r="AW2201" i="7"/>
  <c r="AN2201" i="7"/>
  <c r="AR2216" i="7"/>
  <c r="L2213" i="7" s="1"/>
  <c r="AN2444" i="7"/>
  <c r="K2480" i="7"/>
  <c r="I2480" i="7" s="1"/>
  <c r="AR2480" i="7"/>
  <c r="L2477" i="7" s="1"/>
  <c r="AN2480" i="7"/>
  <c r="BB669" i="7"/>
  <c r="AN669" i="7"/>
  <c r="AN796" i="7"/>
  <c r="L857" i="7"/>
  <c r="AN866" i="7" s="1"/>
  <c r="L947" i="7"/>
  <c r="AO971" i="7" s="1"/>
  <c r="K994" i="7"/>
  <c r="I994" i="7" s="1"/>
  <c r="AW994" i="7"/>
  <c r="AN994" i="7"/>
  <c r="AW1192" i="7"/>
  <c r="AN1192" i="7"/>
  <c r="K1192" i="7"/>
  <c r="I1192" i="7" s="1"/>
  <c r="AN1352" i="7"/>
  <c r="AW1531" i="7"/>
  <c r="K1531" i="7"/>
  <c r="I1531" i="7" s="1"/>
  <c r="K1671" i="7"/>
  <c r="I1671" i="7" s="1"/>
  <c r="AW1671" i="7"/>
  <c r="AN1671" i="7"/>
  <c r="AR1685" i="7"/>
  <c r="K1685" i="7"/>
  <c r="I1685" i="7" s="1"/>
  <c r="L1681" i="7"/>
  <c r="L2354" i="7"/>
  <c r="L2476" i="7"/>
  <c r="L2566" i="7"/>
  <c r="L2578" i="7"/>
  <c r="AN1521" i="7"/>
  <c r="AW1521" i="7"/>
  <c r="K1521" i="7"/>
  <c r="I1521" i="7" s="1"/>
  <c r="AW1182" i="7"/>
  <c r="K1182" i="7"/>
  <c r="I1182" i="7" s="1"/>
  <c r="AR824" i="7"/>
  <c r="L481" i="7"/>
  <c r="AW938" i="7"/>
  <c r="AN938" i="7"/>
  <c r="AW1543" i="7"/>
  <c r="K1543" i="7"/>
  <c r="I1543" i="7" s="1"/>
  <c r="K74" i="7"/>
  <c r="I74" i="7" s="1"/>
  <c r="AR367" i="7"/>
  <c r="K396" i="7"/>
  <c r="I396" i="7" s="1"/>
  <c r="AT796" i="7"/>
  <c r="L793" i="7" s="1"/>
  <c r="AR810" i="7"/>
  <c r="J958" i="7"/>
  <c r="AN1182" i="7"/>
  <c r="AN1374" i="7"/>
  <c r="K1374" i="7"/>
  <c r="I1374" i="7" s="1"/>
  <c r="AW1374" i="7"/>
  <c r="L2149" i="7"/>
  <c r="AR2310" i="7"/>
  <c r="L2306" i="7"/>
  <c r="AT1632" i="7"/>
  <c r="L1623" i="7"/>
  <c r="AO1632" i="7" s="1"/>
  <c r="BB716" i="7"/>
  <c r="L1562" i="7" s="1"/>
  <c r="AN716" i="7"/>
  <c r="K716" i="7"/>
  <c r="I716" i="7" s="1"/>
  <c r="L540" i="7"/>
  <c r="L640" i="7"/>
  <c r="AO651" i="7" s="1"/>
  <c r="AT651" i="7"/>
  <c r="L648" i="7" s="1"/>
  <c r="AW940" i="7"/>
  <c r="AN940" i="7"/>
  <c r="AR1514" i="7"/>
  <c r="AR589" i="7"/>
  <c r="L586" i="7" s="1"/>
  <c r="K589" i="7"/>
  <c r="I589" i="7" s="1"/>
  <c r="AW936" i="7"/>
  <c r="AN936" i="7"/>
  <c r="AW1258" i="7"/>
  <c r="AN1258" i="7"/>
  <c r="K1258" i="7"/>
  <c r="I1258" i="7" s="1"/>
  <c r="AR1632" i="7"/>
  <c r="AT1661" i="7"/>
  <c r="L1642" i="7"/>
  <c r="AO1661" i="7" s="1"/>
  <c r="I1954" i="7"/>
  <c r="AR149" i="7"/>
  <c r="AN297" i="7"/>
  <c r="AR852" i="7"/>
  <c r="L905" i="7"/>
  <c r="AW923" i="7" s="1"/>
  <c r="K936" i="7"/>
  <c r="I936" i="7" s="1"/>
  <c r="AR1023" i="7"/>
  <c r="L1020" i="7" s="1"/>
  <c r="AR1289" i="7"/>
  <c r="AW2125" i="7"/>
  <c r="K2125" i="7"/>
  <c r="I2125" i="7" s="1"/>
  <c r="AN2125" i="7"/>
  <c r="L2355" i="7"/>
  <c r="K2334" i="7"/>
  <c r="I2334" i="7" s="1"/>
  <c r="AT2421" i="7"/>
  <c r="L2411" i="7"/>
  <c r="K2421" i="7" s="1"/>
  <c r="I2421" i="7" s="1"/>
  <c r="AT2440" i="7"/>
  <c r="AR635" i="7"/>
  <c r="AW928" i="7"/>
  <c r="AN928" i="7"/>
  <c r="AT810" i="7"/>
  <c r="AR923" i="7"/>
  <c r="L1324" i="7"/>
  <c r="AR866" i="7"/>
  <c r="L863" i="7" s="1"/>
  <c r="AW1190" i="7"/>
  <c r="AN1190" i="7"/>
  <c r="K1190" i="7"/>
  <c r="I1190" i="7" s="1"/>
  <c r="AN1543" i="7"/>
  <c r="L2171" i="7"/>
  <c r="L2223" i="7"/>
  <c r="AO2235" i="7" s="1"/>
  <c r="AT2235" i="7"/>
  <c r="L2346" i="7" s="1"/>
  <c r="K796" i="7"/>
  <c r="I796" i="7" s="1"/>
  <c r="L281" i="7"/>
  <c r="AN926" i="7"/>
  <c r="AR1233" i="7"/>
  <c r="K2279" i="7"/>
  <c r="I2279" i="7" s="1"/>
  <c r="AN2279" i="7"/>
  <c r="L594" i="7"/>
  <c r="AO603" i="7" s="1"/>
  <c r="K651" i="7"/>
  <c r="I651" i="7" s="1"/>
  <c r="BB677" i="7"/>
  <c r="K677" i="7"/>
  <c r="I677" i="7" s="1"/>
  <c r="AW934" i="7"/>
  <c r="AN934" i="7"/>
  <c r="L953" i="7"/>
  <c r="AW971" i="7" s="1"/>
  <c r="AR1121" i="7"/>
  <c r="L1118" i="7" s="1"/>
  <c r="K1238" i="7"/>
  <c r="I1238" i="7" s="1"/>
  <c r="AW1238" i="7"/>
  <c r="AN1238" i="7"/>
  <c r="K1475" i="7"/>
  <c r="I1475" i="7" s="1"/>
  <c r="AW1475" i="7"/>
  <c r="AT1746" i="7"/>
  <c r="AR1843" i="7"/>
  <c r="AN2261" i="7"/>
  <c r="K2261" i="7"/>
  <c r="I2261" i="7" s="1"/>
  <c r="AO2261" i="7"/>
  <c r="AN894" i="7"/>
  <c r="K894" i="7"/>
  <c r="I894" i="7" s="1"/>
  <c r="K930" i="7"/>
  <c r="I930" i="7" s="1"/>
  <c r="K780" i="7"/>
  <c r="I780" i="7" s="1"/>
  <c r="AW942" i="7"/>
  <c r="AW1200" i="7"/>
  <c r="AN1200" i="7"/>
  <c r="K1200" i="7"/>
  <c r="I1200" i="7" s="1"/>
  <c r="L2720" i="7"/>
  <c r="L2651" i="7"/>
  <c r="L698" i="7"/>
  <c r="AR297" i="7"/>
  <c r="L2721" i="7"/>
  <c r="L2652" i="7"/>
  <c r="L699" i="7"/>
  <c r="AN74" i="7"/>
  <c r="AT119" i="7"/>
  <c r="AT297" i="7"/>
  <c r="AN396" i="7"/>
  <c r="L744" i="7"/>
  <c r="AR748" i="7"/>
  <c r="K748" i="7"/>
  <c r="I748" i="7" s="1"/>
  <c r="L885" i="7"/>
  <c r="AO894" i="7" s="1"/>
  <c r="AT894" i="7"/>
  <c r="L891" i="7" s="1"/>
  <c r="K934" i="7"/>
  <c r="I934" i="7" s="1"/>
  <c r="K974" i="7"/>
  <c r="I974" i="7" s="1"/>
  <c r="AW974" i="7"/>
  <c r="AW1198" i="7"/>
  <c r="AN1198" i="7"/>
  <c r="K1198" i="7"/>
  <c r="I1198" i="7" s="1"/>
  <c r="J1332" i="7"/>
  <c r="L1824" i="7"/>
  <c r="AT1843" i="7"/>
  <c r="AO1929" i="7"/>
  <c r="AN1964" i="7"/>
  <c r="K1964" i="7"/>
  <c r="I1964" i="7" s="1"/>
  <c r="AW1964" i="7"/>
  <c r="AR2123" i="7"/>
  <c r="AO2199" i="7"/>
  <c r="J2329" i="7"/>
  <c r="AR2464" i="7"/>
  <c r="K940" i="7"/>
  <c r="I940" i="7" s="1"/>
  <c r="K1042" i="7"/>
  <c r="I1042" i="7" s="1"/>
  <c r="AW1042" i="7"/>
  <c r="AN1042" i="7"/>
  <c r="AN1128" i="7"/>
  <c r="K1128" i="7"/>
  <c r="I1128" i="7" s="1"/>
  <c r="AW1186" i="7"/>
  <c r="AN1186" i="7"/>
  <c r="K1186" i="7"/>
  <c r="I1186" i="7" s="1"/>
  <c r="AR667" i="7"/>
  <c r="L664" i="7" s="1"/>
  <c r="AR2390" i="7"/>
  <c r="L2387" i="7" s="1"/>
  <c r="K926" i="7"/>
  <c r="I926" i="7" s="1"/>
  <c r="AT89" i="7"/>
  <c r="AT325" i="7"/>
  <c r="AR526" i="7"/>
  <c r="L523" i="7" s="1"/>
  <c r="L776" i="7"/>
  <c r="AR780" i="7"/>
  <c r="L777" i="7" s="1"/>
  <c r="AN780" i="7"/>
  <c r="AW932" i="7"/>
  <c r="AN932" i="7"/>
  <c r="AW1188" i="7"/>
  <c r="AN1188" i="7"/>
  <c r="K1188" i="7"/>
  <c r="I1188" i="7" s="1"/>
  <c r="J1386" i="7"/>
  <c r="I1408" i="7"/>
  <c r="AN1525" i="7"/>
  <c r="AW1525" i="7"/>
  <c r="L1771" i="7"/>
  <c r="L815" i="7"/>
  <c r="K824" i="7" s="1"/>
  <c r="I824" i="7" s="1"/>
  <c r="AT824" i="7"/>
  <c r="AT74" i="7"/>
  <c r="AT396" i="7"/>
  <c r="L393" i="7" s="1"/>
  <c r="AR558" i="7"/>
  <c r="L555" i="7" s="1"/>
  <c r="AR1349" i="7"/>
  <c r="AW1537" i="7"/>
  <c r="K1537" i="7"/>
  <c r="I1537" i="7" s="1"/>
  <c r="AR2057" i="7"/>
  <c r="L2672" i="7"/>
  <c r="L548" i="7"/>
  <c r="AN558" i="7" s="1"/>
  <c r="BB675" i="7"/>
  <c r="AN675" i="7"/>
  <c r="K675" i="7"/>
  <c r="I675" i="7" s="1"/>
  <c r="J941" i="7"/>
  <c r="AW1196" i="7"/>
  <c r="AN1196" i="7"/>
  <c r="K1196" i="7"/>
  <c r="I1196" i="7" s="1"/>
  <c r="J1215" i="7"/>
  <c r="AN1475" i="7"/>
  <c r="AR2184" i="7"/>
  <c r="L2181" i="7" s="1"/>
  <c r="K2184" i="7"/>
  <c r="I2184" i="7" s="1"/>
  <c r="L792" i="7"/>
  <c r="AW1202" i="7"/>
  <c r="K1240" i="7"/>
  <c r="I1240" i="7" s="1"/>
  <c r="AN1296" i="7"/>
  <c r="AW1414" i="7"/>
  <c r="AW1416" i="7"/>
  <c r="AW1418" i="7"/>
  <c r="AW1420" i="7"/>
  <c r="AW1422" i="7"/>
  <c r="AW1424" i="7"/>
  <c r="AW1426" i="7"/>
  <c r="AW1428" i="7"/>
  <c r="AN1479" i="7"/>
  <c r="AN1533" i="7"/>
  <c r="L1916" i="7"/>
  <c r="AW1929" i="7" s="1"/>
  <c r="I1933" i="7"/>
  <c r="I2007" i="7"/>
  <c r="AN2243" i="7"/>
  <c r="K1180" i="7"/>
  <c r="I1180" i="7" s="1"/>
  <c r="AW1481" i="7"/>
  <c r="K1663" i="7"/>
  <c r="I1663" i="7" s="1"/>
  <c r="AW1663" i="7"/>
  <c r="AN1663" i="7"/>
  <c r="AT1870" i="7"/>
  <c r="L1867" i="7" s="1"/>
  <c r="AN1962" i="7"/>
  <c r="K1962" i="7"/>
  <c r="I1962" i="7" s="1"/>
  <c r="AN2059" i="7"/>
  <c r="AN2061" i="7"/>
  <c r="AN2063" i="7"/>
  <c r="AN2065" i="7"/>
  <c r="L2452" i="7"/>
  <c r="AO2464" i="7" s="1"/>
  <c r="AT2464" i="7"/>
  <c r="L999" i="7"/>
  <c r="AN1023" i="7" s="1"/>
  <c r="AW1296" i="7"/>
  <c r="AN1471" i="7"/>
  <c r="AW1479" i="7"/>
  <c r="AN1529" i="7"/>
  <c r="AW2243" i="7"/>
  <c r="AN2490" i="7"/>
  <c r="AW1074" i="7"/>
  <c r="AR1714" i="7"/>
  <c r="L1711" i="7" s="1"/>
  <c r="L1859" i="7"/>
  <c r="AW1870" i="7" s="1"/>
  <c r="L1983" i="7"/>
  <c r="L2540" i="7"/>
  <c r="L2538" i="7" s="1"/>
  <c r="L1564" i="7"/>
  <c r="K1539" i="7"/>
  <c r="I1539" i="7" s="1"/>
  <c r="AN1958" i="7"/>
  <c r="K1958" i="7"/>
  <c r="I1958" i="7" s="1"/>
  <c r="AN2269" i="7"/>
  <c r="K2269" i="7"/>
  <c r="I2269" i="7" s="1"/>
  <c r="L2532" i="7"/>
  <c r="L2694" i="7"/>
  <c r="L2685" i="7" s="1"/>
  <c r="AT603" i="7"/>
  <c r="I1372" i="7"/>
  <c r="AW1469" i="7"/>
  <c r="L1494" i="7"/>
  <c r="AW1514" i="7" s="1"/>
  <c r="K1669" i="7"/>
  <c r="I1669" i="7" s="1"/>
  <c r="AW1669" i="7"/>
  <c r="AN1669" i="7"/>
  <c r="I1687" i="7"/>
  <c r="L1797" i="7"/>
  <c r="AN1956" i="7"/>
  <c r="K1956" i="7"/>
  <c r="I1956" i="7" s="1"/>
  <c r="AT2024" i="7"/>
  <c r="I1370" i="7"/>
  <c r="AW1523" i="7"/>
  <c r="AN1541" i="7"/>
  <c r="I1722" i="7"/>
  <c r="AR1746" i="7"/>
  <c r="AN1819" i="7"/>
  <c r="K1874" i="7"/>
  <c r="I1874" i="7" s="1"/>
  <c r="AW1874" i="7"/>
  <c r="AN1874" i="7"/>
  <c r="AR1898" i="7"/>
  <c r="I2263" i="7"/>
  <c r="L1588" i="7"/>
  <c r="L1765" i="7"/>
  <c r="L2573" i="7"/>
  <c r="I1366" i="7"/>
  <c r="AN1539" i="7"/>
  <c r="I1945" i="7"/>
  <c r="AW1962" i="7"/>
  <c r="K2562" i="7"/>
  <c r="I2562" i="7" s="1"/>
  <c r="AN1126" i="7"/>
  <c r="L1435" i="7"/>
  <c r="K1460" i="7" s="1"/>
  <c r="I1460" i="7" s="1"/>
  <c r="J1445" i="7"/>
  <c r="I1483" i="7"/>
  <c r="K1533" i="7"/>
  <c r="I1533" i="7" s="1"/>
  <c r="L1582" i="7"/>
  <c r="K1667" i="7"/>
  <c r="I1667" i="7" s="1"/>
  <c r="AW1667" i="7"/>
  <c r="AN1667" i="7"/>
  <c r="J1862" i="7"/>
  <c r="J1881" i="7"/>
  <c r="K2337" i="7"/>
  <c r="I2337" i="7" s="1"/>
  <c r="AW2337" i="7"/>
  <c r="AN2337" i="7"/>
  <c r="AN2380" i="7"/>
  <c r="AR2421" i="7"/>
  <c r="AR2440" i="7"/>
  <c r="K1872" i="7"/>
  <c r="I1872" i="7" s="1"/>
  <c r="AW1872" i="7"/>
  <c r="AN1872" i="7"/>
  <c r="AN1902" i="7"/>
  <c r="K1902" i="7"/>
  <c r="I1902" i="7" s="1"/>
  <c r="K2423" i="7"/>
  <c r="I2423" i="7" s="1"/>
  <c r="J1546" i="7"/>
  <c r="J1703" i="7"/>
  <c r="I1791" i="7"/>
  <c r="L1804" i="7"/>
  <c r="AW1815" i="7" s="1"/>
  <c r="I1939" i="7"/>
  <c r="AR2261" i="7"/>
  <c r="L2258" i="7" s="1"/>
  <c r="K2527" i="7"/>
  <c r="I2527" i="7" s="1"/>
  <c r="K1356" i="7"/>
  <c r="I1356" i="7" s="1"/>
  <c r="AW1356" i="7"/>
  <c r="AN1356" i="7"/>
  <c r="I1358" i="7"/>
  <c r="L1637" i="7"/>
  <c r="AN1900" i="7"/>
  <c r="K1900" i="7"/>
  <c r="I1900" i="7" s="1"/>
  <c r="AW1958" i="7"/>
  <c r="L2170" i="7"/>
  <c r="AN2174" i="7"/>
  <c r="K2174" i="7"/>
  <c r="I2174" i="7" s="1"/>
  <c r="AW2269" i="7"/>
  <c r="AN2466" i="7"/>
  <c r="K2466" i="7"/>
  <c r="I2466" i="7" s="1"/>
  <c r="L1379" i="7"/>
  <c r="L1401" i="7" s="1"/>
  <c r="AN1481" i="7"/>
  <c r="K1529" i="7"/>
  <c r="I1529" i="7" s="1"/>
  <c r="AW1547" i="7"/>
  <c r="K1547" i="7"/>
  <c r="I1547" i="7" s="1"/>
  <c r="K1634" i="7"/>
  <c r="I1634" i="7" s="1"/>
  <c r="K1665" i="7"/>
  <c r="I1665" i="7" s="1"/>
  <c r="AW1665" i="7"/>
  <c r="AN1665" i="7"/>
  <c r="AT1685" i="7"/>
  <c r="AR1815" i="7"/>
  <c r="L1925" i="7"/>
  <c r="AR1929" i="7"/>
  <c r="L1926" i="7" s="1"/>
  <c r="AN1966" i="7"/>
  <c r="K1966" i="7"/>
  <c r="I1966" i="7" s="1"/>
  <c r="I1988" i="7"/>
  <c r="L2295" i="7"/>
  <c r="AO2310" i="7" s="1"/>
  <c r="K2490" i="7"/>
  <c r="I2490" i="7" s="1"/>
  <c r="AN2562" i="7"/>
  <c r="L2615" i="7"/>
  <c r="L2603" i="7"/>
  <c r="L2598" i="7"/>
  <c r="AO2599" i="7"/>
  <c r="L2606" i="7" s="1"/>
  <c r="L2604" i="7" s="1"/>
  <c r="L2330" i="7"/>
  <c r="AT2404" i="7"/>
  <c r="L2499" i="7" s="1"/>
  <c r="K2468" i="7"/>
  <c r="I2468" i="7" s="1"/>
  <c r="K2129" i="7"/>
  <c r="I2129" i="7" s="1"/>
  <c r="K2218" i="7"/>
  <c r="I2218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1" i="3"/>
  <c r="Y1" i="3"/>
  <c r="CX1" i="3" s="1"/>
  <c r="CU1" i="3"/>
  <c r="CV1" i="3"/>
  <c r="CY1" i="3"/>
  <c r="CZ1" i="3"/>
  <c r="DB1" i="3" s="1"/>
  <c r="DA1" i="3"/>
  <c r="DC1" i="3"/>
  <c r="A2" i="3"/>
  <c r="Y2" i="3"/>
  <c r="CX2" i="3"/>
  <c r="CY2" i="3"/>
  <c r="CZ2" i="3"/>
  <c r="DA2" i="3"/>
  <c r="DB2" i="3"/>
  <c r="DC2" i="3"/>
  <c r="A3" i="3"/>
  <c r="Y3" i="3"/>
  <c r="CW3" i="3" s="1"/>
  <c r="CX3" i="3"/>
  <c r="CY3" i="3"/>
  <c r="CZ3" i="3"/>
  <c r="DA3" i="3"/>
  <c r="DB3" i="3"/>
  <c r="DC3" i="3"/>
  <c r="A4" i="3"/>
  <c r="Y4" i="3"/>
  <c r="CW4" i="3" s="1"/>
  <c r="CX4" i="3"/>
  <c r="CY4" i="3"/>
  <c r="CZ4" i="3"/>
  <c r="DA4" i="3"/>
  <c r="DB4" i="3"/>
  <c r="DC4" i="3"/>
  <c r="DH4" i="3"/>
  <c r="A5" i="3"/>
  <c r="Y5" i="3"/>
  <c r="CU5" i="3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 s="1"/>
  <c r="CW7" i="3"/>
  <c r="CY7" i="3"/>
  <c r="CZ7" i="3"/>
  <c r="DA7" i="3"/>
  <c r="DB7" i="3"/>
  <c r="DC7" i="3"/>
  <c r="DF7" i="3"/>
  <c r="DI7" i="3"/>
  <c r="A8" i="3"/>
  <c r="Y8" i="3"/>
  <c r="CY8" i="3"/>
  <c r="CZ8" i="3"/>
  <c r="DB8" i="3" s="1"/>
  <c r="DA8" i="3"/>
  <c r="DC8" i="3"/>
  <c r="A9" i="3"/>
  <c r="Y9" i="3"/>
  <c r="CX9" i="3" s="1"/>
  <c r="DG9" i="3" s="1"/>
  <c r="CU9" i="3"/>
  <c r="CV9" i="3"/>
  <c r="CY9" i="3"/>
  <c r="CZ9" i="3"/>
  <c r="DA9" i="3"/>
  <c r="DB9" i="3"/>
  <c r="DC9" i="3"/>
  <c r="DF9" i="3"/>
  <c r="DH9" i="3"/>
  <c r="DI9" i="3"/>
  <c r="DJ9" i="3" s="1"/>
  <c r="A10" i="3"/>
  <c r="Y10" i="3"/>
  <c r="CX10" i="3"/>
  <c r="CY10" i="3"/>
  <c r="CZ10" i="3"/>
  <c r="DA10" i="3"/>
  <c r="DB10" i="3"/>
  <c r="DC10" i="3"/>
  <c r="DF10" i="3"/>
  <c r="A11" i="3"/>
  <c r="Y11" i="3"/>
  <c r="CW11" i="3"/>
  <c r="CX11" i="3"/>
  <c r="CY11" i="3"/>
  <c r="CZ11" i="3"/>
  <c r="DA11" i="3"/>
  <c r="DB11" i="3"/>
  <c r="DC11" i="3"/>
  <c r="A12" i="3"/>
  <c r="Y12" i="3"/>
  <c r="CW12" i="3" s="1"/>
  <c r="CX12" i="3"/>
  <c r="DI12" i="3" s="1"/>
  <c r="CY12" i="3"/>
  <c r="CZ12" i="3"/>
  <c r="DA12" i="3"/>
  <c r="DB12" i="3"/>
  <c r="DC12" i="3"/>
  <c r="DF12" i="3"/>
  <c r="DG12" i="3"/>
  <c r="DJ12" i="3" s="1"/>
  <c r="DH12" i="3"/>
  <c r="A13" i="3"/>
  <c r="Y13" i="3"/>
  <c r="CX13" i="3" s="1"/>
  <c r="DF13" i="3" s="1"/>
  <c r="CU13" i="3"/>
  <c r="CV13" i="3"/>
  <c r="CY13" i="3"/>
  <c r="CZ13" i="3"/>
  <c r="DA13" i="3"/>
  <c r="DB13" i="3"/>
  <c r="DC13" i="3"/>
  <c r="DH13" i="3"/>
  <c r="DI13" i="3"/>
  <c r="DJ13" i="3"/>
  <c r="A14" i="3"/>
  <c r="Y14" i="3"/>
  <c r="CX14" i="3" s="1"/>
  <c r="CY14" i="3"/>
  <c r="CZ14" i="3"/>
  <c r="DA14" i="3"/>
  <c r="DB14" i="3"/>
  <c r="DC14" i="3"/>
  <c r="DH14" i="3"/>
  <c r="A15" i="3"/>
  <c r="Y15" i="3"/>
  <c r="CW15" i="3" s="1"/>
  <c r="CX15" i="3"/>
  <c r="CY15" i="3"/>
  <c r="CZ15" i="3"/>
  <c r="DB15" i="3" s="1"/>
  <c r="DA15" i="3"/>
  <c r="DC15" i="3"/>
  <c r="DH15" i="3"/>
  <c r="A16" i="3"/>
  <c r="Y16" i="3"/>
  <c r="CX16" i="3" s="1"/>
  <c r="CW16" i="3"/>
  <c r="CY16" i="3"/>
  <c r="CZ16" i="3"/>
  <c r="DA16" i="3"/>
  <c r="DB16" i="3"/>
  <c r="DC16" i="3"/>
  <c r="A17" i="3"/>
  <c r="Y17" i="3"/>
  <c r="CU17" i="3"/>
  <c r="CY17" i="3"/>
  <c r="CZ17" i="3"/>
  <c r="DA17" i="3"/>
  <c r="DB17" i="3"/>
  <c r="DC17" i="3"/>
  <c r="A18" i="3"/>
  <c r="Y18" i="3"/>
  <c r="CX18" i="3" s="1"/>
  <c r="DH18" i="3" s="1"/>
  <c r="CY18" i="3"/>
  <c r="CZ18" i="3"/>
  <c r="DB18" i="3" s="1"/>
  <c r="DA18" i="3"/>
  <c r="DC18" i="3"/>
  <c r="A19" i="3"/>
  <c r="Y19" i="3"/>
  <c r="CW19" i="3"/>
  <c r="CX19" i="3"/>
  <c r="CY19" i="3"/>
  <c r="CZ19" i="3"/>
  <c r="DA19" i="3"/>
  <c r="DB19" i="3"/>
  <c r="DC19" i="3"/>
  <c r="A20" i="3"/>
  <c r="Y20" i="3"/>
  <c r="CW20" i="3"/>
  <c r="CX20" i="3"/>
  <c r="CY20" i="3"/>
  <c r="CZ20" i="3"/>
  <c r="DB20" i="3" s="1"/>
  <c r="DA20" i="3"/>
  <c r="DC20" i="3"/>
  <c r="DG20" i="3"/>
  <c r="A21" i="3"/>
  <c r="Y21" i="3"/>
  <c r="CU21" i="3"/>
  <c r="CV21" i="3"/>
  <c r="CX21" i="3"/>
  <c r="CY21" i="3"/>
  <c r="CZ21" i="3"/>
  <c r="DB21" i="3" s="1"/>
  <c r="DA21" i="3"/>
  <c r="DC21" i="3"/>
  <c r="A22" i="3"/>
  <c r="Y22" i="3"/>
  <c r="CX22" i="3"/>
  <c r="CY22" i="3"/>
  <c r="CZ22" i="3"/>
  <c r="DA22" i="3"/>
  <c r="DB22" i="3"/>
  <c r="DC22" i="3"/>
  <c r="DG22" i="3"/>
  <c r="A23" i="3"/>
  <c r="Y23" i="3"/>
  <c r="CY23" i="3"/>
  <c r="CZ23" i="3"/>
  <c r="DA23" i="3"/>
  <c r="DB23" i="3"/>
  <c r="DC23" i="3"/>
  <c r="A24" i="3"/>
  <c r="Y24" i="3"/>
  <c r="CX24" i="3" s="1"/>
  <c r="CW24" i="3"/>
  <c r="CY24" i="3"/>
  <c r="CZ24" i="3"/>
  <c r="DB24" i="3" s="1"/>
  <c r="DA24" i="3"/>
  <c r="DC24" i="3"/>
  <c r="DH24" i="3"/>
  <c r="A25" i="3"/>
  <c r="Y25" i="3"/>
  <c r="CV25" i="3" s="1"/>
  <c r="CU25" i="3"/>
  <c r="CX25" i="3"/>
  <c r="CY25" i="3"/>
  <c r="CZ25" i="3"/>
  <c r="DB25" i="3" s="1"/>
  <c r="DA25" i="3"/>
  <c r="DC25" i="3"/>
  <c r="DH25" i="3"/>
  <c r="A26" i="3"/>
  <c r="Y26" i="3"/>
  <c r="CX26" i="3"/>
  <c r="CY26" i="3"/>
  <c r="CZ26" i="3"/>
  <c r="DB26" i="3" s="1"/>
  <c r="DA26" i="3"/>
  <c r="DC26" i="3"/>
  <c r="DF26" i="3"/>
  <c r="DG26" i="3"/>
  <c r="DH26" i="3"/>
  <c r="DI26" i="3"/>
  <c r="DJ26" i="3"/>
  <c r="A27" i="3"/>
  <c r="Y27" i="3"/>
  <c r="CW27" i="3"/>
  <c r="CX27" i="3"/>
  <c r="DH27" i="3" s="1"/>
  <c r="CY27" i="3"/>
  <c r="CZ27" i="3"/>
  <c r="DB27" i="3" s="1"/>
  <c r="DA27" i="3"/>
  <c r="DC27" i="3"/>
  <c r="DF27" i="3"/>
  <c r="DG27" i="3"/>
  <c r="DJ27" i="3" s="1"/>
  <c r="DI27" i="3"/>
  <c r="A28" i="3"/>
  <c r="Y28" i="3"/>
  <c r="CY28" i="3"/>
  <c r="CZ28" i="3"/>
  <c r="DA28" i="3"/>
  <c r="DB28" i="3"/>
  <c r="DC28" i="3"/>
  <c r="A29" i="3"/>
  <c r="Y29" i="3"/>
  <c r="CU29" i="3"/>
  <c r="CV29" i="3"/>
  <c r="CX29" i="3"/>
  <c r="CY29" i="3"/>
  <c r="CZ29" i="3"/>
  <c r="DB29" i="3" s="1"/>
  <c r="DA29" i="3"/>
  <c r="DC29" i="3"/>
  <c r="A30" i="3"/>
  <c r="Y30" i="3"/>
  <c r="CX30" i="3"/>
  <c r="DI30" i="3" s="1"/>
  <c r="DJ30" i="3" s="1"/>
  <c r="CY30" i="3"/>
  <c r="CZ30" i="3"/>
  <c r="DA30" i="3"/>
  <c r="DB30" i="3"/>
  <c r="DC30" i="3"/>
  <c r="DF30" i="3"/>
  <c r="DG30" i="3"/>
  <c r="DH30" i="3"/>
  <c r="A31" i="3"/>
  <c r="Y31" i="3"/>
  <c r="CW31" i="3" s="1"/>
  <c r="CX31" i="3"/>
  <c r="DF31" i="3" s="1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U33" i="3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W36" i="3"/>
  <c r="CX36" i="3"/>
  <c r="DH36" i="3" s="1"/>
  <c r="DJ36" i="3" s="1"/>
  <c r="CY36" i="3"/>
  <c r="CZ36" i="3"/>
  <c r="DB36" i="3" s="1"/>
  <c r="DA36" i="3"/>
  <c r="DC36" i="3"/>
  <c r="DF36" i="3"/>
  <c r="DG36" i="3"/>
  <c r="DI36" i="3"/>
  <c r="A37" i="3"/>
  <c r="Y37" i="3"/>
  <c r="CX37" i="3" s="1"/>
  <c r="CU37" i="3"/>
  <c r="CV37" i="3"/>
  <c r="CY37" i="3"/>
  <c r="CZ37" i="3"/>
  <c r="DB37" i="3" s="1"/>
  <c r="DA37" i="3"/>
  <c r="DC37" i="3"/>
  <c r="DI37" i="3"/>
  <c r="DJ37" i="3"/>
  <c r="A38" i="3"/>
  <c r="Y38" i="3"/>
  <c r="CX38" i="3"/>
  <c r="CY38" i="3"/>
  <c r="CZ38" i="3"/>
  <c r="DA38" i="3"/>
  <c r="DB38" i="3"/>
  <c r="DC38" i="3"/>
  <c r="A39" i="3"/>
  <c r="Y39" i="3"/>
  <c r="CW39" i="3" s="1"/>
  <c r="CX39" i="3"/>
  <c r="CY39" i="3"/>
  <c r="CZ39" i="3"/>
  <c r="DA39" i="3"/>
  <c r="DB39" i="3"/>
  <c r="DC39" i="3"/>
  <c r="DH39" i="3"/>
  <c r="A40" i="3"/>
  <c r="Y40" i="3"/>
  <c r="CW40" i="3" s="1"/>
  <c r="CX40" i="3"/>
  <c r="DF40" i="3" s="1"/>
  <c r="CY40" i="3"/>
  <c r="CZ40" i="3"/>
  <c r="DA40" i="3"/>
  <c r="DB40" i="3"/>
  <c r="DC40" i="3"/>
  <c r="DG40" i="3"/>
  <c r="DJ40" i="3" s="1"/>
  <c r="DH40" i="3"/>
  <c r="DI40" i="3"/>
  <c r="A41" i="3"/>
  <c r="Y41" i="3"/>
  <c r="CU41" i="3"/>
  <c r="CY41" i="3"/>
  <c r="CZ41" i="3"/>
  <c r="DA41" i="3"/>
  <c r="DB41" i="3"/>
  <c r="DC41" i="3"/>
  <c r="A42" i="3"/>
  <c r="Y42" i="3"/>
  <c r="CX42" i="3"/>
  <c r="CY42" i="3"/>
  <c r="CZ42" i="3"/>
  <c r="DB42" i="3" s="1"/>
  <c r="DA42" i="3"/>
  <c r="DC42" i="3"/>
  <c r="A43" i="3"/>
  <c r="Y43" i="3"/>
  <c r="CX43" i="3" s="1"/>
  <c r="CW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U45" i="3"/>
  <c r="CV45" i="3"/>
  <c r="CX45" i="3"/>
  <c r="DG45" i="3" s="1"/>
  <c r="CY45" i="3"/>
  <c r="CZ45" i="3"/>
  <c r="DA45" i="3"/>
  <c r="DB45" i="3"/>
  <c r="DC45" i="3"/>
  <c r="DF45" i="3"/>
  <c r="DH45" i="3"/>
  <c r="DI45" i="3"/>
  <c r="DJ45" i="3" s="1"/>
  <c r="A46" i="3"/>
  <c r="Y46" i="3"/>
  <c r="CX46" i="3" s="1"/>
  <c r="CY46" i="3"/>
  <c r="CZ46" i="3"/>
  <c r="DA46" i="3"/>
  <c r="DB46" i="3"/>
  <c r="DC46" i="3"/>
  <c r="A47" i="3"/>
  <c r="Y47" i="3"/>
  <c r="CW47" i="3"/>
  <c r="CX47" i="3"/>
  <c r="CY47" i="3"/>
  <c r="CZ47" i="3"/>
  <c r="DB47" i="3" s="1"/>
  <c r="DA47" i="3"/>
  <c r="DC47" i="3"/>
  <c r="DG47" i="3"/>
  <c r="A48" i="3"/>
  <c r="Y48" i="3"/>
  <c r="CW48" i="3" s="1"/>
  <c r="CX48" i="3"/>
  <c r="DI48" i="3" s="1"/>
  <c r="CY48" i="3"/>
  <c r="CZ48" i="3"/>
  <c r="DA48" i="3"/>
  <c r="DB48" i="3"/>
  <c r="DC48" i="3"/>
  <c r="DH48" i="3"/>
  <c r="A49" i="3"/>
  <c r="Y49" i="3"/>
  <c r="CX49" i="3" s="1"/>
  <c r="CY49" i="3"/>
  <c r="CZ49" i="3"/>
  <c r="DA49" i="3"/>
  <c r="DB49" i="3"/>
  <c r="DC49" i="3"/>
  <c r="DH49" i="3"/>
  <c r="A50" i="3"/>
  <c r="Y50" i="3"/>
  <c r="CX50" i="3" s="1"/>
  <c r="CY50" i="3"/>
  <c r="CZ50" i="3"/>
  <c r="DA50" i="3"/>
  <c r="DB50" i="3"/>
  <c r="DC50" i="3"/>
  <c r="A51" i="3"/>
  <c r="Y51" i="3"/>
  <c r="CX51" i="3"/>
  <c r="CY51" i="3"/>
  <c r="CZ51" i="3"/>
  <c r="DA51" i="3"/>
  <c r="DB51" i="3"/>
  <c r="DC51" i="3"/>
  <c r="A52" i="3"/>
  <c r="Y52" i="3"/>
  <c r="CX52" i="3"/>
  <c r="CY52" i="3"/>
  <c r="CZ52" i="3"/>
  <c r="DB52" i="3" s="1"/>
  <c r="DA52" i="3"/>
  <c r="DC52" i="3"/>
  <c r="DF52" i="3"/>
  <c r="DJ52" i="3" s="1"/>
  <c r="DG52" i="3"/>
  <c r="DH52" i="3"/>
  <c r="DI52" i="3"/>
  <c r="A53" i="3"/>
  <c r="Y53" i="3"/>
  <c r="CX53" i="3"/>
  <c r="CY53" i="3"/>
  <c r="CZ53" i="3"/>
  <c r="DA53" i="3"/>
  <c r="DB53" i="3"/>
  <c r="DC53" i="3"/>
  <c r="A54" i="3"/>
  <c r="Y54" i="3"/>
  <c r="CX54" i="3" s="1"/>
  <c r="CU54" i="3"/>
  <c r="CV54" i="3"/>
  <c r="CY54" i="3"/>
  <c r="CZ54" i="3"/>
  <c r="DA54" i="3"/>
  <c r="DB54" i="3"/>
  <c r="DC54" i="3"/>
  <c r="A55" i="3"/>
  <c r="Y55" i="3"/>
  <c r="CX55" i="3"/>
  <c r="CY55" i="3"/>
  <c r="CZ55" i="3"/>
  <c r="DA55" i="3"/>
  <c r="DB55" i="3"/>
  <c r="DC55" i="3"/>
  <c r="DH55" i="3"/>
  <c r="A56" i="3"/>
  <c r="Y56" i="3"/>
  <c r="CW56" i="3"/>
  <c r="CX56" i="3"/>
  <c r="CY56" i="3"/>
  <c r="CZ56" i="3"/>
  <c r="DA56" i="3"/>
  <c r="DB56" i="3"/>
  <c r="DC56" i="3"/>
  <c r="DF56" i="3"/>
  <c r="DG56" i="3"/>
  <c r="DJ56" i="3" s="1"/>
  <c r="DH56" i="3"/>
  <c r="DI56" i="3"/>
  <c r="A57" i="3"/>
  <c r="Y57" i="3"/>
  <c r="CY57" i="3"/>
  <c r="CZ57" i="3"/>
  <c r="DA57" i="3"/>
  <c r="DB57" i="3"/>
  <c r="DC57" i="3"/>
  <c r="A58" i="3"/>
  <c r="Y58" i="3"/>
  <c r="CX58" i="3" s="1"/>
  <c r="CY58" i="3"/>
  <c r="CZ58" i="3"/>
  <c r="DA58" i="3"/>
  <c r="DB58" i="3"/>
  <c r="DC58" i="3"/>
  <c r="A59" i="3"/>
  <c r="Y59" i="3"/>
  <c r="CX59" i="3"/>
  <c r="CY59" i="3"/>
  <c r="CZ59" i="3"/>
  <c r="DB59" i="3" s="1"/>
  <c r="DA59" i="3"/>
  <c r="DC59" i="3"/>
  <c r="DH59" i="3"/>
  <c r="A60" i="3"/>
  <c r="Y60" i="3"/>
  <c r="CX60" i="3"/>
  <c r="CY60" i="3"/>
  <c r="CZ60" i="3"/>
  <c r="DB60" i="3" s="1"/>
  <c r="DA60" i="3"/>
  <c r="DC60" i="3"/>
  <c r="DF60" i="3"/>
  <c r="DG60" i="3"/>
  <c r="DH60" i="3"/>
  <c r="DI60" i="3"/>
  <c r="DJ60" i="3"/>
  <c r="A61" i="3"/>
  <c r="Y61" i="3"/>
  <c r="CX61" i="3"/>
  <c r="CY61" i="3"/>
  <c r="CZ61" i="3"/>
  <c r="DA61" i="3"/>
  <c r="DB61" i="3"/>
  <c r="DC61" i="3"/>
  <c r="A62" i="3"/>
  <c r="Y62" i="3"/>
  <c r="CX62" i="3" s="1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V73" i="3" s="1"/>
  <c r="CU73" i="3"/>
  <c r="CX73" i="3"/>
  <c r="CY73" i="3"/>
  <c r="CZ73" i="3"/>
  <c r="DA73" i="3"/>
  <c r="DB73" i="3"/>
  <c r="DC73" i="3"/>
  <c r="A74" i="3"/>
  <c r="Y74" i="3"/>
  <c r="CX74" i="3" s="1"/>
  <c r="CY74" i="3"/>
  <c r="CZ74" i="3"/>
  <c r="DB74" i="3" s="1"/>
  <c r="DA74" i="3"/>
  <c r="DC74" i="3"/>
  <c r="DI74" i="3"/>
  <c r="DJ74" i="3"/>
  <c r="A75" i="3"/>
  <c r="Y75" i="3"/>
  <c r="CW75" i="3" s="1"/>
  <c r="CX75" i="3"/>
  <c r="CY75" i="3"/>
  <c r="CZ75" i="3"/>
  <c r="DB75" i="3" s="1"/>
  <c r="DA75" i="3"/>
  <c r="DC75" i="3"/>
  <c r="A76" i="3"/>
  <c r="Y76" i="3"/>
  <c r="CW76" i="3"/>
  <c r="CX76" i="3"/>
  <c r="CY76" i="3"/>
  <c r="CZ76" i="3"/>
  <c r="DA76" i="3"/>
  <c r="DB76" i="3"/>
  <c r="DC76" i="3"/>
  <c r="A77" i="3"/>
  <c r="Y77" i="3"/>
  <c r="CU77" i="3"/>
  <c r="CV77" i="3"/>
  <c r="CX77" i="3"/>
  <c r="CY77" i="3"/>
  <c r="CZ77" i="3"/>
  <c r="DB77" i="3" s="1"/>
  <c r="DA77" i="3"/>
  <c r="DC77" i="3"/>
  <c r="DF77" i="3"/>
  <c r="DG77" i="3"/>
  <c r="DH77" i="3"/>
  <c r="DI77" i="3"/>
  <c r="DJ77" i="3"/>
  <c r="A78" i="3"/>
  <c r="Y78" i="3"/>
  <c r="CX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W80" i="3" s="1"/>
  <c r="CY80" i="3"/>
  <c r="CZ80" i="3"/>
  <c r="DA80" i="3"/>
  <c r="DB80" i="3"/>
  <c r="DC80" i="3"/>
  <c r="A81" i="3"/>
  <c r="Y81" i="3"/>
  <c r="CU81" i="3"/>
  <c r="CV81" i="3"/>
  <c r="CX81" i="3"/>
  <c r="DI81" i="3" s="1"/>
  <c r="DJ81" i="3" s="1"/>
  <c r="CY81" i="3"/>
  <c r="CZ81" i="3"/>
  <c r="DA81" i="3"/>
  <c r="DB81" i="3"/>
  <c r="DC81" i="3"/>
  <c r="DF81" i="3"/>
  <c r="A82" i="3"/>
  <c r="Y82" i="3"/>
  <c r="CX82" i="3" s="1"/>
  <c r="DG82" i="3" s="1"/>
  <c r="CY82" i="3"/>
  <c r="CZ82" i="3"/>
  <c r="DA82" i="3"/>
  <c r="DB82" i="3"/>
  <c r="DC82" i="3"/>
  <c r="DF82" i="3"/>
  <c r="DH82" i="3"/>
  <c r="DI82" i="3"/>
  <c r="DJ82" i="3"/>
  <c r="A83" i="3"/>
  <c r="Y83" i="3"/>
  <c r="CX83" i="3" s="1"/>
  <c r="CW83" i="3"/>
  <c r="CY83" i="3"/>
  <c r="CZ83" i="3"/>
  <c r="DB83" i="3" s="1"/>
  <c r="DA83" i="3"/>
  <c r="DC83" i="3"/>
  <c r="A84" i="3"/>
  <c r="Y84" i="3"/>
  <c r="CW84" i="3" s="1"/>
  <c r="CX84" i="3"/>
  <c r="CY84" i="3"/>
  <c r="CZ84" i="3"/>
  <c r="DB84" i="3" s="1"/>
  <c r="DA84" i="3"/>
  <c r="DC84" i="3"/>
  <c r="DF84" i="3"/>
  <c r="DI84" i="3"/>
  <c r="A85" i="3"/>
  <c r="Y85" i="3"/>
  <c r="CX85" i="3" s="1"/>
  <c r="CU85" i="3"/>
  <c r="CV85" i="3"/>
  <c r="CY85" i="3"/>
  <c r="CZ85" i="3"/>
  <c r="DA85" i="3"/>
  <c r="DB85" i="3"/>
  <c r="DC85" i="3"/>
  <c r="A86" i="3"/>
  <c r="Y86" i="3"/>
  <c r="CX86" i="3" s="1"/>
  <c r="CY86" i="3"/>
  <c r="CZ86" i="3"/>
  <c r="DA86" i="3"/>
  <c r="DB86" i="3"/>
  <c r="DC86" i="3"/>
  <c r="DH86" i="3"/>
  <c r="A87" i="3"/>
  <c r="Y87" i="3"/>
  <c r="CW87" i="3" s="1"/>
  <c r="CX87" i="3"/>
  <c r="CY87" i="3"/>
  <c r="CZ87" i="3"/>
  <c r="DA87" i="3"/>
  <c r="DB87" i="3"/>
  <c r="DC87" i="3"/>
  <c r="DG87" i="3"/>
  <c r="DH87" i="3"/>
  <c r="A88" i="3"/>
  <c r="Y88" i="3"/>
  <c r="CY88" i="3"/>
  <c r="CZ88" i="3"/>
  <c r="DA88" i="3"/>
  <c r="DB88" i="3"/>
  <c r="DC88" i="3"/>
  <c r="A89" i="3"/>
  <c r="Y89" i="3"/>
  <c r="CU89" i="3"/>
  <c r="CV89" i="3"/>
  <c r="CX89" i="3"/>
  <c r="CY89" i="3"/>
  <c r="CZ89" i="3"/>
  <c r="DB89" i="3" s="1"/>
  <c r="DA89" i="3"/>
  <c r="DC89" i="3"/>
  <c r="A90" i="3"/>
  <c r="Y90" i="3"/>
  <c r="CX90" i="3" s="1"/>
  <c r="DF90" i="3" s="1"/>
  <c r="CY90" i="3"/>
  <c r="CZ90" i="3"/>
  <c r="DA90" i="3"/>
  <c r="DB90" i="3"/>
  <c r="DC90" i="3"/>
  <c r="DH90" i="3"/>
  <c r="DI90" i="3"/>
  <c r="DJ90" i="3" s="1"/>
  <c r="A91" i="3"/>
  <c r="Y91" i="3"/>
  <c r="CY91" i="3"/>
  <c r="CZ91" i="3"/>
  <c r="DA91" i="3"/>
  <c r="DB91" i="3"/>
  <c r="DC91" i="3"/>
  <c r="A92" i="3"/>
  <c r="Y92" i="3"/>
  <c r="CX92" i="3" s="1"/>
  <c r="CW92" i="3"/>
  <c r="CY92" i="3"/>
  <c r="CZ92" i="3"/>
  <c r="DB92" i="3" s="1"/>
  <c r="DA92" i="3"/>
  <c r="DC92" i="3"/>
  <c r="DI92" i="3"/>
  <c r="A93" i="3"/>
  <c r="Y93" i="3"/>
  <c r="CU93" i="3"/>
  <c r="CY93" i="3"/>
  <c r="CZ93" i="3"/>
  <c r="DB93" i="3" s="1"/>
  <c r="DA93" i="3"/>
  <c r="DC93" i="3"/>
  <c r="A94" i="3"/>
  <c r="Y94" i="3"/>
  <c r="CX94" i="3" s="1"/>
  <c r="CY94" i="3"/>
  <c r="CZ94" i="3"/>
  <c r="DA94" i="3"/>
  <c r="DB94" i="3"/>
  <c r="DC94" i="3"/>
  <c r="A95" i="3"/>
  <c r="Y95" i="3"/>
  <c r="CW95" i="3"/>
  <c r="CX95" i="3"/>
  <c r="CY95" i="3"/>
  <c r="CZ95" i="3"/>
  <c r="DA95" i="3"/>
  <c r="DB95" i="3"/>
  <c r="DC95" i="3"/>
  <c r="DF95" i="3"/>
  <c r="DG95" i="3"/>
  <c r="DH95" i="3"/>
  <c r="DI95" i="3"/>
  <c r="DJ95" i="3"/>
  <c r="A96" i="3"/>
  <c r="Y96" i="3"/>
  <c r="CW96" i="3" s="1"/>
  <c r="CX96" i="3"/>
  <c r="CY96" i="3"/>
  <c r="CZ96" i="3"/>
  <c r="DA96" i="3"/>
  <c r="DB96" i="3"/>
  <c r="DC96" i="3"/>
  <c r="A97" i="3"/>
  <c r="Y97" i="3"/>
  <c r="CV97" i="3" s="1"/>
  <c r="CU97" i="3"/>
  <c r="CX97" i="3"/>
  <c r="CY97" i="3"/>
  <c r="CZ97" i="3"/>
  <c r="DA97" i="3"/>
  <c r="DB97" i="3"/>
  <c r="DC97" i="3"/>
  <c r="A98" i="3"/>
  <c r="Y98" i="3"/>
  <c r="CX98" i="3"/>
  <c r="CY98" i="3"/>
  <c r="CZ98" i="3"/>
  <c r="DA98" i="3"/>
  <c r="DB98" i="3"/>
  <c r="DC98" i="3"/>
  <c r="A99" i="3"/>
  <c r="Y99" i="3"/>
  <c r="CW99" i="3"/>
  <c r="CX99" i="3"/>
  <c r="CY99" i="3"/>
  <c r="CZ99" i="3"/>
  <c r="DA99" i="3"/>
  <c r="DB99" i="3"/>
  <c r="DC99" i="3"/>
  <c r="DF99" i="3"/>
  <c r="DG99" i="3"/>
  <c r="DJ99" i="3" s="1"/>
  <c r="DH99" i="3"/>
  <c r="DI99" i="3"/>
  <c r="A100" i="3"/>
  <c r="Y100" i="3"/>
  <c r="CY100" i="3"/>
  <c r="CZ100" i="3"/>
  <c r="DA100" i="3"/>
  <c r="DB100" i="3"/>
  <c r="DC100" i="3"/>
  <c r="A101" i="3"/>
  <c r="Y101" i="3"/>
  <c r="CU101" i="3"/>
  <c r="CY101" i="3"/>
  <c r="CZ101" i="3"/>
  <c r="DA101" i="3"/>
  <c r="DB101" i="3"/>
  <c r="DC101" i="3"/>
  <c r="A102" i="3"/>
  <c r="Y102" i="3"/>
  <c r="CX102" i="3" s="1"/>
  <c r="CY102" i="3"/>
  <c r="CZ102" i="3"/>
  <c r="DB102" i="3" s="1"/>
  <c r="DA102" i="3"/>
  <c r="DC102" i="3"/>
  <c r="DI102" i="3"/>
  <c r="DJ102" i="3" s="1"/>
  <c r="A103" i="3"/>
  <c r="Y103" i="3"/>
  <c r="CW103" i="3"/>
  <c r="CX103" i="3"/>
  <c r="CY103" i="3"/>
  <c r="CZ103" i="3"/>
  <c r="DA103" i="3"/>
  <c r="DB103" i="3"/>
  <c r="DC103" i="3"/>
  <c r="A104" i="3"/>
  <c r="Y104" i="3"/>
  <c r="CW104" i="3"/>
  <c r="CX104" i="3"/>
  <c r="CY104" i="3"/>
  <c r="CZ104" i="3"/>
  <c r="DA104" i="3"/>
  <c r="DB104" i="3"/>
  <c r="DC104" i="3"/>
  <c r="DF104" i="3"/>
  <c r="DG104" i="3"/>
  <c r="DJ104" i="3" s="1"/>
  <c r="DH104" i="3"/>
  <c r="DI104" i="3"/>
  <c r="A105" i="3"/>
  <c r="Y105" i="3"/>
  <c r="CU105" i="3"/>
  <c r="CV105" i="3"/>
  <c r="CX105" i="3"/>
  <c r="DH105" i="3" s="1"/>
  <c r="CY105" i="3"/>
  <c r="CZ105" i="3"/>
  <c r="DB105" i="3" s="1"/>
  <c r="DA105" i="3"/>
  <c r="DC105" i="3"/>
  <c r="DF105" i="3"/>
  <c r="DG105" i="3"/>
  <c r="DI105" i="3"/>
  <c r="DJ105" i="3" s="1"/>
  <c r="A106" i="3"/>
  <c r="Y106" i="3"/>
  <c r="CX106" i="3" s="1"/>
  <c r="CY106" i="3"/>
  <c r="CZ106" i="3"/>
  <c r="DA106" i="3"/>
  <c r="DB106" i="3"/>
  <c r="DC106" i="3"/>
  <c r="A107" i="3"/>
  <c r="Y107" i="3"/>
  <c r="CW107" i="3" s="1"/>
  <c r="CX107" i="3"/>
  <c r="CY107" i="3"/>
  <c r="CZ107" i="3"/>
  <c r="DA107" i="3"/>
  <c r="DB107" i="3"/>
  <c r="DC107" i="3"/>
  <c r="A108" i="3"/>
  <c r="Y108" i="3"/>
  <c r="CW108" i="3"/>
  <c r="CX108" i="3"/>
  <c r="CY108" i="3"/>
  <c r="CZ108" i="3"/>
  <c r="DA108" i="3"/>
  <c r="DB108" i="3"/>
  <c r="DC108" i="3"/>
  <c r="DF108" i="3"/>
  <c r="DG108" i="3"/>
  <c r="DH108" i="3"/>
  <c r="DI108" i="3"/>
  <c r="A109" i="3"/>
  <c r="Y109" i="3"/>
  <c r="CU109" i="3"/>
  <c r="CY109" i="3"/>
  <c r="CZ109" i="3"/>
  <c r="DA109" i="3"/>
  <c r="DB109" i="3"/>
  <c r="DC109" i="3"/>
  <c r="A110" i="3"/>
  <c r="Y110" i="3"/>
  <c r="CX110" i="3" s="1"/>
  <c r="CY110" i="3"/>
  <c r="CZ110" i="3"/>
  <c r="DB110" i="3" s="1"/>
  <c r="DA110" i="3"/>
  <c r="DC110" i="3"/>
  <c r="DI110" i="3"/>
  <c r="DJ110" i="3" s="1"/>
  <c r="A111" i="3"/>
  <c r="Y111" i="3"/>
  <c r="CW111" i="3"/>
  <c r="CX111" i="3"/>
  <c r="CY111" i="3"/>
  <c r="CZ111" i="3"/>
  <c r="DB111" i="3" s="1"/>
  <c r="DA111" i="3"/>
  <c r="DC111" i="3"/>
  <c r="A112" i="3"/>
  <c r="Y112" i="3"/>
  <c r="CW112" i="3"/>
  <c r="CX112" i="3"/>
  <c r="CY112" i="3"/>
  <c r="CZ112" i="3"/>
  <c r="DA112" i="3"/>
  <c r="DB112" i="3"/>
  <c r="DC112" i="3"/>
  <c r="A113" i="3"/>
  <c r="Y113" i="3"/>
  <c r="CU113" i="3"/>
  <c r="CV113" i="3"/>
  <c r="CX113" i="3"/>
  <c r="CY113" i="3"/>
  <c r="CZ113" i="3"/>
  <c r="DB113" i="3" s="1"/>
  <c r="DA113" i="3"/>
  <c r="DC113" i="3"/>
  <c r="DF113" i="3"/>
  <c r="DG113" i="3"/>
  <c r="DH113" i="3"/>
  <c r="DI113" i="3"/>
  <c r="DJ113" i="3"/>
  <c r="A114" i="3"/>
  <c r="Y114" i="3"/>
  <c r="CX114" i="3"/>
  <c r="CY114" i="3"/>
  <c r="CZ114" i="3"/>
  <c r="DA114" i="3"/>
  <c r="DB114" i="3"/>
  <c r="DC114" i="3"/>
  <c r="A115" i="3"/>
  <c r="Y115" i="3"/>
  <c r="CW115" i="3"/>
  <c r="CX115" i="3"/>
  <c r="CY115" i="3"/>
  <c r="CZ115" i="3"/>
  <c r="DA115" i="3"/>
  <c r="DB115" i="3"/>
  <c r="DC115" i="3"/>
  <c r="DG115" i="3"/>
  <c r="A116" i="3"/>
  <c r="Y116" i="3"/>
  <c r="CW116" i="3" s="1"/>
  <c r="CY116" i="3"/>
  <c r="CZ116" i="3"/>
  <c r="DA116" i="3"/>
  <c r="DB116" i="3"/>
  <c r="DC116" i="3"/>
  <c r="A117" i="3"/>
  <c r="Y117" i="3"/>
  <c r="CU117" i="3"/>
  <c r="CV117" i="3"/>
  <c r="CX117" i="3"/>
  <c r="CY117" i="3"/>
  <c r="CZ117" i="3"/>
  <c r="DA117" i="3"/>
  <c r="DB117" i="3"/>
  <c r="DC117" i="3"/>
  <c r="A118" i="3"/>
  <c r="Y118" i="3"/>
  <c r="CX118" i="3" s="1"/>
  <c r="DG118" i="3" s="1"/>
  <c r="CY118" i="3"/>
  <c r="CZ118" i="3"/>
  <c r="DA118" i="3"/>
  <c r="DB118" i="3"/>
  <c r="DC118" i="3"/>
  <c r="DF118" i="3"/>
  <c r="DH118" i="3"/>
  <c r="DI118" i="3"/>
  <c r="DJ118" i="3"/>
  <c r="A119" i="3"/>
  <c r="Y119" i="3"/>
  <c r="CX119" i="3" s="1"/>
  <c r="CW119" i="3"/>
  <c r="CY119" i="3"/>
  <c r="CZ119" i="3"/>
  <c r="DB119" i="3" s="1"/>
  <c r="DA119" i="3"/>
  <c r="DC119" i="3"/>
  <c r="A120" i="3"/>
  <c r="Y120" i="3"/>
  <c r="CW120" i="3"/>
  <c r="CX120" i="3"/>
  <c r="CY120" i="3"/>
  <c r="CZ120" i="3"/>
  <c r="DB120" i="3" s="1"/>
  <c r="DA120" i="3"/>
  <c r="DC120" i="3"/>
  <c r="DF120" i="3"/>
  <c r="A121" i="3"/>
  <c r="Y121" i="3"/>
  <c r="CW121" i="3"/>
  <c r="CX121" i="3"/>
  <c r="DF121" i="3" s="1"/>
  <c r="CY121" i="3"/>
  <c r="CZ121" i="3"/>
  <c r="DA121" i="3"/>
  <c r="DB121" i="3"/>
  <c r="DC121" i="3"/>
  <c r="DG121" i="3"/>
  <c r="A122" i="3"/>
  <c r="Y122" i="3"/>
  <c r="CU122" i="3"/>
  <c r="CV122" i="3"/>
  <c r="CX122" i="3"/>
  <c r="CY122" i="3"/>
  <c r="CZ122" i="3"/>
  <c r="DB122" i="3" s="1"/>
  <c r="DA122" i="3"/>
  <c r="DC122" i="3"/>
  <c r="DF122" i="3"/>
  <c r="DG122" i="3"/>
  <c r="DH122" i="3"/>
  <c r="DI122" i="3"/>
  <c r="DJ122" i="3"/>
  <c r="A123" i="3"/>
  <c r="Y123" i="3"/>
  <c r="CX123" i="3"/>
  <c r="CY123" i="3"/>
  <c r="CZ123" i="3"/>
  <c r="DA123" i="3"/>
  <c r="DB123" i="3"/>
  <c r="DC123" i="3"/>
  <c r="A124" i="3"/>
  <c r="Y124" i="3"/>
  <c r="CW124" i="3" s="1"/>
  <c r="CY124" i="3"/>
  <c r="CZ124" i="3"/>
  <c r="DA124" i="3"/>
  <c r="DB124" i="3"/>
  <c r="DC124" i="3"/>
  <c r="A125" i="3"/>
  <c r="Y125" i="3"/>
  <c r="CW125" i="3" s="1"/>
  <c r="CX125" i="3"/>
  <c r="CY125" i="3"/>
  <c r="CZ125" i="3"/>
  <c r="DB125" i="3" s="1"/>
  <c r="DA125" i="3"/>
  <c r="DC125" i="3"/>
  <c r="A126" i="3"/>
  <c r="Y126" i="3"/>
  <c r="CW126" i="3"/>
  <c r="CX126" i="3"/>
  <c r="CY126" i="3"/>
  <c r="CZ126" i="3"/>
  <c r="DB126" i="3" s="1"/>
  <c r="DA126" i="3"/>
  <c r="DC126" i="3"/>
  <c r="DF126" i="3"/>
  <c r="DG126" i="3"/>
  <c r="DH126" i="3"/>
  <c r="DI126" i="3"/>
  <c r="A127" i="3"/>
  <c r="Y127" i="3"/>
  <c r="CU127" i="3"/>
  <c r="CY127" i="3"/>
  <c r="CZ127" i="3"/>
  <c r="DA127" i="3"/>
  <c r="DB127" i="3"/>
  <c r="DC127" i="3"/>
  <c r="A128" i="3"/>
  <c r="Y128" i="3"/>
  <c r="CX128" i="3" s="1"/>
  <c r="CY128" i="3"/>
  <c r="CZ128" i="3"/>
  <c r="DB128" i="3" s="1"/>
  <c r="DA128" i="3"/>
  <c r="DC128" i="3"/>
  <c r="DI128" i="3"/>
  <c r="DJ128" i="3" s="1"/>
  <c r="A129" i="3"/>
  <c r="Y129" i="3"/>
  <c r="CY129" i="3"/>
  <c r="CZ129" i="3"/>
  <c r="DB129" i="3" s="1"/>
  <c r="DA129" i="3"/>
  <c r="DC129" i="3"/>
  <c r="A130" i="3"/>
  <c r="Y130" i="3"/>
  <c r="CW130" i="3"/>
  <c r="CX130" i="3"/>
  <c r="CY130" i="3"/>
  <c r="CZ130" i="3"/>
  <c r="DB130" i="3" s="1"/>
  <c r="DA130" i="3"/>
  <c r="DC130" i="3"/>
  <c r="DF130" i="3"/>
  <c r="A131" i="3"/>
  <c r="Y131" i="3"/>
  <c r="CW131" i="3"/>
  <c r="CX131" i="3"/>
  <c r="CY131" i="3"/>
  <c r="CZ131" i="3"/>
  <c r="DA131" i="3"/>
  <c r="DB131" i="3"/>
  <c r="DC131" i="3"/>
  <c r="DF131" i="3"/>
  <c r="DG131" i="3"/>
  <c r="DH131" i="3"/>
  <c r="DJ131" i="3" s="1"/>
  <c r="DI131" i="3"/>
  <c r="A132" i="3"/>
  <c r="Y132" i="3"/>
  <c r="CU132" i="3"/>
  <c r="CV132" i="3"/>
  <c r="CX132" i="3"/>
  <c r="DH132" i="3" s="1"/>
  <c r="CY132" i="3"/>
  <c r="CZ132" i="3"/>
  <c r="DB132" i="3" s="1"/>
  <c r="DA132" i="3"/>
  <c r="DC132" i="3"/>
  <c r="DF132" i="3"/>
  <c r="DG132" i="3"/>
  <c r="DI132" i="3"/>
  <c r="DJ132" i="3"/>
  <c r="A133" i="3"/>
  <c r="Y133" i="3"/>
  <c r="CX133" i="3"/>
  <c r="CY133" i="3"/>
  <c r="CZ133" i="3"/>
  <c r="DA133" i="3"/>
  <c r="DB133" i="3"/>
  <c r="DC133" i="3"/>
  <c r="A134" i="3"/>
  <c r="Y134" i="3"/>
  <c r="CW134" i="3" s="1"/>
  <c r="CY134" i="3"/>
  <c r="CZ134" i="3"/>
  <c r="DA134" i="3"/>
  <c r="DB134" i="3"/>
  <c r="DC134" i="3"/>
  <c r="A135" i="3"/>
  <c r="Y135" i="3"/>
  <c r="CW135" i="3"/>
  <c r="CX135" i="3"/>
  <c r="CY135" i="3"/>
  <c r="CZ135" i="3"/>
  <c r="DA135" i="3"/>
  <c r="DB135" i="3"/>
  <c r="DC135" i="3"/>
  <c r="DF135" i="3"/>
  <c r="DG135" i="3"/>
  <c r="DJ135" i="3" s="1"/>
  <c r="DH135" i="3"/>
  <c r="DI135" i="3"/>
  <c r="A136" i="3"/>
  <c r="Y136" i="3"/>
  <c r="CY136" i="3"/>
  <c r="CZ136" i="3"/>
  <c r="DA136" i="3"/>
  <c r="DB136" i="3"/>
  <c r="DC136" i="3"/>
  <c r="A137" i="3"/>
  <c r="Y137" i="3"/>
  <c r="CU137" i="3"/>
  <c r="CY137" i="3"/>
  <c r="CZ137" i="3"/>
  <c r="DA137" i="3"/>
  <c r="DB137" i="3"/>
  <c r="DC137" i="3"/>
  <c r="A138" i="3"/>
  <c r="Y138" i="3"/>
  <c r="CX138" i="3" s="1"/>
  <c r="CY138" i="3"/>
  <c r="CZ138" i="3"/>
  <c r="DB138" i="3" s="1"/>
  <c r="DA138" i="3"/>
  <c r="DC138" i="3"/>
  <c r="A139" i="3"/>
  <c r="Y139" i="3"/>
  <c r="CW139" i="3"/>
  <c r="CX139" i="3"/>
  <c r="CY139" i="3"/>
  <c r="CZ139" i="3"/>
  <c r="DB139" i="3" s="1"/>
  <c r="DA139" i="3"/>
  <c r="DC139" i="3"/>
  <c r="DF139" i="3"/>
  <c r="DG139" i="3"/>
  <c r="A140" i="3"/>
  <c r="Y140" i="3"/>
  <c r="CW140" i="3"/>
  <c r="CX140" i="3"/>
  <c r="CY140" i="3"/>
  <c r="CZ140" i="3"/>
  <c r="DA140" i="3"/>
  <c r="DB140" i="3"/>
  <c r="DC140" i="3"/>
  <c r="DF140" i="3"/>
  <c r="DG140" i="3"/>
  <c r="DJ140" i="3" s="1"/>
  <c r="DH140" i="3"/>
  <c r="DI140" i="3"/>
  <c r="A141" i="3"/>
  <c r="Y141" i="3"/>
  <c r="CW141" i="3" s="1"/>
  <c r="CX141" i="3"/>
  <c r="CY141" i="3"/>
  <c r="CZ141" i="3"/>
  <c r="DA141" i="3"/>
  <c r="DB141" i="3"/>
  <c r="DC141" i="3"/>
  <c r="DH141" i="3"/>
  <c r="A142" i="3"/>
  <c r="Y142" i="3"/>
  <c r="CU142" i="3"/>
  <c r="CV142" i="3"/>
  <c r="CX142" i="3"/>
  <c r="CY142" i="3"/>
  <c r="CZ142" i="3"/>
  <c r="DA142" i="3"/>
  <c r="DB142" i="3"/>
  <c r="DC142" i="3"/>
  <c r="DF142" i="3"/>
  <c r="A143" i="3"/>
  <c r="Y143" i="3"/>
  <c r="CX143" i="3"/>
  <c r="CY143" i="3"/>
  <c r="CZ143" i="3"/>
  <c r="DB143" i="3" s="1"/>
  <c r="DA143" i="3"/>
  <c r="DC143" i="3"/>
  <c r="A144" i="3"/>
  <c r="Y144" i="3"/>
  <c r="CW144" i="3"/>
  <c r="CX144" i="3"/>
  <c r="CY144" i="3"/>
  <c r="CZ144" i="3"/>
  <c r="DA144" i="3"/>
  <c r="DB144" i="3"/>
  <c r="DC144" i="3"/>
  <c r="DF144" i="3"/>
  <c r="DG144" i="3"/>
  <c r="DJ144" i="3" s="1"/>
  <c r="DH144" i="3"/>
  <c r="DI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U147" i="3"/>
  <c r="CV147" i="3"/>
  <c r="CX147" i="3"/>
  <c r="CY147" i="3"/>
  <c r="CZ147" i="3"/>
  <c r="DB147" i="3" s="1"/>
  <c r="DA147" i="3"/>
  <c r="DC147" i="3"/>
  <c r="DH147" i="3"/>
  <c r="A148" i="3"/>
  <c r="Y148" i="3"/>
  <c r="CX148" i="3"/>
  <c r="CY148" i="3"/>
  <c r="CZ148" i="3"/>
  <c r="DA148" i="3"/>
  <c r="DB148" i="3"/>
  <c r="DC148" i="3"/>
  <c r="A149" i="3"/>
  <c r="Y149" i="3"/>
  <c r="CW149" i="3"/>
  <c r="CX149" i="3"/>
  <c r="CY149" i="3"/>
  <c r="CZ149" i="3"/>
  <c r="DA149" i="3"/>
  <c r="DB149" i="3"/>
  <c r="DC149" i="3"/>
  <c r="DF149" i="3"/>
  <c r="DG149" i="3"/>
  <c r="DJ149" i="3" s="1"/>
  <c r="DH149" i="3"/>
  <c r="DI149" i="3"/>
  <c r="A150" i="3"/>
  <c r="Y150" i="3"/>
  <c r="CW150" i="3"/>
  <c r="CX150" i="3"/>
  <c r="CY150" i="3"/>
  <c r="CZ150" i="3"/>
  <c r="DA150" i="3"/>
  <c r="DB150" i="3"/>
  <c r="DC150" i="3"/>
  <c r="DG150" i="3"/>
  <c r="DJ150" i="3" s="1"/>
  <c r="DH150" i="3"/>
  <c r="A151" i="3"/>
  <c r="Y151" i="3"/>
  <c r="CU151" i="3"/>
  <c r="CY151" i="3"/>
  <c r="CZ151" i="3"/>
  <c r="DB151" i="3" s="1"/>
  <c r="DA151" i="3"/>
  <c r="DC151" i="3"/>
  <c r="A152" i="3"/>
  <c r="Y152" i="3"/>
  <c r="CX152" i="3"/>
  <c r="CY152" i="3"/>
  <c r="CZ152" i="3"/>
  <c r="DB152" i="3" s="1"/>
  <c r="DA152" i="3"/>
  <c r="DC152" i="3"/>
  <c r="DH152" i="3"/>
  <c r="A153" i="3"/>
  <c r="Y153" i="3"/>
  <c r="CW153" i="3"/>
  <c r="CX153" i="3"/>
  <c r="CY153" i="3"/>
  <c r="CZ153" i="3"/>
  <c r="DA153" i="3"/>
  <c r="DB153" i="3"/>
  <c r="DC153" i="3"/>
  <c r="DF153" i="3"/>
  <c r="DG153" i="3"/>
  <c r="DH153" i="3"/>
  <c r="DI153" i="3"/>
  <c r="A154" i="3"/>
  <c r="Y154" i="3"/>
  <c r="CY154" i="3"/>
  <c r="CZ154" i="3"/>
  <c r="DA154" i="3"/>
  <c r="DB154" i="3"/>
  <c r="DC154" i="3"/>
  <c r="A155" i="3"/>
  <c r="Y155" i="3"/>
  <c r="CX155" i="3" s="1"/>
  <c r="CW155" i="3"/>
  <c r="CY155" i="3"/>
  <c r="CZ155" i="3"/>
  <c r="DB155" i="3" s="1"/>
  <c r="DA155" i="3"/>
  <c r="DC155" i="3"/>
  <c r="DG155" i="3"/>
  <c r="DI155" i="3"/>
  <c r="A156" i="3"/>
  <c r="Y156" i="3"/>
  <c r="CV156" i="3" s="1"/>
  <c r="CU156" i="3"/>
  <c r="CX156" i="3"/>
  <c r="CY156" i="3"/>
  <c r="CZ156" i="3"/>
  <c r="DB156" i="3" s="1"/>
  <c r="DA156" i="3"/>
  <c r="DC156" i="3"/>
  <c r="A157" i="3"/>
  <c r="Y157" i="3"/>
  <c r="CX157" i="3"/>
  <c r="CY157" i="3"/>
  <c r="CZ157" i="3"/>
  <c r="DB157" i="3" s="1"/>
  <c r="DA157" i="3"/>
  <c r="DC157" i="3"/>
  <c r="A158" i="3"/>
  <c r="Y158" i="3"/>
  <c r="CW158" i="3"/>
  <c r="CX158" i="3"/>
  <c r="CY158" i="3"/>
  <c r="CZ158" i="3"/>
  <c r="DA158" i="3"/>
  <c r="DB158" i="3"/>
  <c r="DC158" i="3"/>
  <c r="DF158" i="3"/>
  <c r="DG158" i="3"/>
  <c r="DJ158" i="3" s="1"/>
  <c r="DH158" i="3"/>
  <c r="DI158" i="3"/>
  <c r="A159" i="3"/>
  <c r="Y159" i="3"/>
  <c r="CW159" i="3" s="1"/>
  <c r="CX159" i="3"/>
  <c r="CY159" i="3"/>
  <c r="CZ159" i="3"/>
  <c r="DA159" i="3"/>
  <c r="DB159" i="3"/>
  <c r="DC159" i="3"/>
  <c r="A160" i="3"/>
  <c r="Y160" i="3"/>
  <c r="CU160" i="3"/>
  <c r="CV160" i="3"/>
  <c r="CX160" i="3"/>
  <c r="CY160" i="3"/>
  <c r="CZ160" i="3"/>
  <c r="DB160" i="3" s="1"/>
  <c r="DA160" i="3"/>
  <c r="DC160" i="3"/>
  <c r="A161" i="3"/>
  <c r="Y161" i="3"/>
  <c r="CX161" i="3"/>
  <c r="CY161" i="3"/>
  <c r="CZ161" i="3"/>
  <c r="DA161" i="3"/>
  <c r="DB161" i="3"/>
  <c r="DC161" i="3"/>
  <c r="DH161" i="3"/>
  <c r="A162" i="3"/>
  <c r="Y162" i="3"/>
  <c r="CW162" i="3"/>
  <c r="CX162" i="3"/>
  <c r="CY162" i="3"/>
  <c r="CZ162" i="3"/>
  <c r="DB162" i="3" s="1"/>
  <c r="DA162" i="3"/>
  <c r="DC162" i="3"/>
  <c r="DF162" i="3"/>
  <c r="DG162" i="3"/>
  <c r="DJ162" i="3" s="1"/>
  <c r="DH162" i="3"/>
  <c r="DI162" i="3"/>
  <c r="A163" i="3"/>
  <c r="Y163" i="3"/>
  <c r="CY163" i="3"/>
  <c r="CZ163" i="3"/>
  <c r="DA163" i="3"/>
  <c r="DB163" i="3"/>
  <c r="DC163" i="3"/>
  <c r="A164" i="3"/>
  <c r="Y164" i="3"/>
  <c r="CU164" i="3"/>
  <c r="CY164" i="3"/>
  <c r="CZ164" i="3"/>
  <c r="DA164" i="3"/>
  <c r="DB164" i="3"/>
  <c r="DC164" i="3"/>
  <c r="A165" i="3"/>
  <c r="Y165" i="3"/>
  <c r="CX165" i="3" s="1"/>
  <c r="DF165" i="3" s="1"/>
  <c r="CY165" i="3"/>
  <c r="CZ165" i="3"/>
  <c r="DB165" i="3" s="1"/>
  <c r="DA165" i="3"/>
  <c r="DC165" i="3"/>
  <c r="A166" i="3"/>
  <c r="Y166" i="3"/>
  <c r="CW166" i="3"/>
  <c r="CX166" i="3"/>
  <c r="CY166" i="3"/>
  <c r="CZ166" i="3"/>
  <c r="DA166" i="3"/>
  <c r="DB166" i="3"/>
  <c r="DC166" i="3"/>
  <c r="DF166" i="3"/>
  <c r="DG166" i="3"/>
  <c r="A167" i="3"/>
  <c r="Y167" i="3"/>
  <c r="CW167" i="3"/>
  <c r="CX167" i="3"/>
  <c r="CY167" i="3"/>
  <c r="CZ167" i="3"/>
  <c r="DA167" i="3"/>
  <c r="DB167" i="3"/>
  <c r="DC167" i="3"/>
  <c r="DF167" i="3"/>
  <c r="DG167" i="3"/>
  <c r="DH167" i="3"/>
  <c r="DI167" i="3"/>
  <c r="DJ167" i="3"/>
  <c r="A168" i="3"/>
  <c r="Y168" i="3"/>
  <c r="CW168" i="3" s="1"/>
  <c r="CX168" i="3"/>
  <c r="CY168" i="3"/>
  <c r="CZ168" i="3"/>
  <c r="DA168" i="3"/>
  <c r="DB168" i="3"/>
  <c r="DC168" i="3"/>
  <c r="DG168" i="3"/>
  <c r="DJ168" i="3" s="1"/>
  <c r="DH168" i="3"/>
  <c r="A169" i="3"/>
  <c r="Y169" i="3"/>
  <c r="CX169" i="3" s="1"/>
  <c r="CU169" i="3"/>
  <c r="CV169" i="3"/>
  <c r="CY169" i="3"/>
  <c r="CZ169" i="3"/>
  <c r="DB169" i="3" s="1"/>
  <c r="DA169" i="3"/>
  <c r="DC169" i="3"/>
  <c r="A170" i="3"/>
  <c r="Y170" i="3"/>
  <c r="CX170" i="3"/>
  <c r="CY170" i="3"/>
  <c r="CZ170" i="3"/>
  <c r="DB170" i="3" s="1"/>
  <c r="DA170" i="3"/>
  <c r="DC170" i="3"/>
  <c r="A171" i="3"/>
  <c r="Y171" i="3"/>
  <c r="CW171" i="3"/>
  <c r="CX171" i="3"/>
  <c r="CY171" i="3"/>
  <c r="CZ171" i="3"/>
  <c r="DA171" i="3"/>
  <c r="DB171" i="3"/>
  <c r="DC171" i="3"/>
  <c r="DF171" i="3"/>
  <c r="DG171" i="3"/>
  <c r="DJ171" i="3" s="1"/>
  <c r="DH171" i="3"/>
  <c r="DI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V174" i="3" s="1"/>
  <c r="CU174" i="3"/>
  <c r="CX174" i="3"/>
  <c r="CY174" i="3"/>
  <c r="CZ174" i="3"/>
  <c r="DB174" i="3" s="1"/>
  <c r="DA174" i="3"/>
  <c r="DC174" i="3"/>
  <c r="DH174" i="3"/>
  <c r="A175" i="3"/>
  <c r="Y175" i="3"/>
  <c r="CX175" i="3"/>
  <c r="CY175" i="3"/>
  <c r="CZ175" i="3"/>
  <c r="DB175" i="3" s="1"/>
  <c r="DA175" i="3"/>
  <c r="DC175" i="3"/>
  <c r="A176" i="3"/>
  <c r="Y176" i="3"/>
  <c r="CW176" i="3"/>
  <c r="CX176" i="3"/>
  <c r="CY176" i="3"/>
  <c r="CZ176" i="3"/>
  <c r="DA176" i="3"/>
  <c r="DB176" i="3"/>
  <c r="DC176" i="3"/>
  <c r="DF176" i="3"/>
  <c r="DG176" i="3"/>
  <c r="DH176" i="3"/>
  <c r="DI176" i="3"/>
  <c r="DJ176" i="3"/>
  <c r="A177" i="3"/>
  <c r="Y177" i="3"/>
  <c r="CW177" i="3" s="1"/>
  <c r="CX177" i="3"/>
  <c r="CY177" i="3"/>
  <c r="CZ177" i="3"/>
  <c r="DA177" i="3"/>
  <c r="DB177" i="3"/>
  <c r="DC177" i="3"/>
  <c r="DG177" i="3"/>
  <c r="DJ177" i="3" s="1"/>
  <c r="DH177" i="3"/>
  <c r="A178" i="3"/>
  <c r="Y178" i="3"/>
  <c r="CX178" i="3" s="1"/>
  <c r="CW178" i="3"/>
  <c r="CY178" i="3"/>
  <c r="CZ178" i="3"/>
  <c r="DA178" i="3"/>
  <c r="DB178" i="3"/>
  <c r="DC178" i="3"/>
  <c r="A179" i="3"/>
  <c r="Y179" i="3"/>
  <c r="CU179" i="3"/>
  <c r="CV179" i="3"/>
  <c r="CX179" i="3"/>
  <c r="CY179" i="3"/>
  <c r="CZ179" i="3"/>
  <c r="DA179" i="3"/>
  <c r="DB179" i="3"/>
  <c r="DC179" i="3"/>
  <c r="A180" i="3"/>
  <c r="Y180" i="3"/>
  <c r="CX180" i="3" s="1"/>
  <c r="CY180" i="3"/>
  <c r="CZ180" i="3"/>
  <c r="DA180" i="3"/>
  <c r="DB180" i="3"/>
  <c r="DC180" i="3"/>
  <c r="DF180" i="3"/>
  <c r="DG180" i="3"/>
  <c r="DH180" i="3"/>
  <c r="DI180" i="3"/>
  <c r="DJ180" i="3" s="1"/>
  <c r="A181" i="3"/>
  <c r="Y181" i="3"/>
  <c r="CY181" i="3"/>
  <c r="CZ181" i="3"/>
  <c r="DA181" i="3"/>
  <c r="DB181" i="3"/>
  <c r="DC181" i="3"/>
  <c r="A182" i="3"/>
  <c r="Y182" i="3"/>
  <c r="CX182" i="3" s="1"/>
  <c r="DF182" i="3" s="1"/>
  <c r="CY182" i="3"/>
  <c r="CZ182" i="3"/>
  <c r="DB182" i="3" s="1"/>
  <c r="DA182" i="3"/>
  <c r="DC182" i="3"/>
  <c r="DG182" i="3"/>
  <c r="DH182" i="3"/>
  <c r="DI182" i="3"/>
  <c r="DJ182" i="3"/>
  <c r="A183" i="3"/>
  <c r="Y183" i="3"/>
  <c r="CX183" i="3" s="1"/>
  <c r="CW183" i="3"/>
  <c r="CY183" i="3"/>
  <c r="CZ183" i="3"/>
  <c r="DB183" i="3" s="1"/>
  <c r="DA183" i="3"/>
  <c r="DC183" i="3"/>
  <c r="A184" i="3"/>
  <c r="Y184" i="3"/>
  <c r="CX184" i="3" s="1"/>
  <c r="CU184" i="3"/>
  <c r="CV184" i="3"/>
  <c r="CY184" i="3"/>
  <c r="CZ184" i="3"/>
  <c r="DB184" i="3" s="1"/>
  <c r="DA184" i="3"/>
  <c r="DC184" i="3"/>
  <c r="DF184" i="3"/>
  <c r="A185" i="3"/>
  <c r="Y185" i="3"/>
  <c r="CX185" i="3" s="1"/>
  <c r="CY185" i="3"/>
  <c r="CZ185" i="3"/>
  <c r="DB185" i="3" s="1"/>
  <c r="DA185" i="3"/>
  <c r="DC185" i="3"/>
  <c r="DF185" i="3"/>
  <c r="DG185" i="3"/>
  <c r="DH185" i="3"/>
  <c r="DI185" i="3"/>
  <c r="DJ185" i="3"/>
  <c r="A186" i="3"/>
  <c r="Y186" i="3"/>
  <c r="CW186" i="3" s="1"/>
  <c r="CX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X188" i="3" s="1"/>
  <c r="CW188" i="3"/>
  <c r="CY188" i="3"/>
  <c r="CZ188" i="3"/>
  <c r="DA188" i="3"/>
  <c r="DB188" i="3"/>
  <c r="DC188" i="3"/>
  <c r="DF188" i="3"/>
  <c r="DG188" i="3"/>
  <c r="DH188" i="3"/>
  <c r="DI188" i="3"/>
  <c r="A189" i="3"/>
  <c r="Y189" i="3"/>
  <c r="CX189" i="3" s="1"/>
  <c r="DH189" i="3" s="1"/>
  <c r="CU189" i="3"/>
  <c r="CV189" i="3"/>
  <c r="CY189" i="3"/>
  <c r="CZ189" i="3"/>
  <c r="DA189" i="3"/>
  <c r="DB189" i="3"/>
  <c r="DC189" i="3"/>
  <c r="A190" i="3"/>
  <c r="Y190" i="3"/>
  <c r="CX190" i="3"/>
  <c r="CY190" i="3"/>
  <c r="CZ190" i="3"/>
  <c r="DA190" i="3"/>
  <c r="DB190" i="3"/>
  <c r="DC190" i="3"/>
  <c r="A191" i="3"/>
  <c r="Y191" i="3"/>
  <c r="CW191" i="3" s="1"/>
  <c r="CX191" i="3"/>
  <c r="CY191" i="3"/>
  <c r="CZ191" i="3"/>
  <c r="DA191" i="3"/>
  <c r="DB191" i="3"/>
  <c r="DC191" i="3"/>
  <c r="A192" i="3"/>
  <c r="Y192" i="3"/>
  <c r="CW192" i="3"/>
  <c r="CX192" i="3"/>
  <c r="DF192" i="3" s="1"/>
  <c r="CY192" i="3"/>
  <c r="CZ192" i="3"/>
  <c r="DA192" i="3"/>
  <c r="DB192" i="3"/>
  <c r="DC192" i="3"/>
  <c r="A193" i="3"/>
  <c r="Y193" i="3"/>
  <c r="CW193" i="3" s="1"/>
  <c r="CY193" i="3"/>
  <c r="CZ193" i="3"/>
  <c r="DA193" i="3"/>
  <c r="DB193" i="3"/>
  <c r="DC193" i="3"/>
  <c r="A194" i="3"/>
  <c r="Y194" i="3"/>
  <c r="CU194" i="3"/>
  <c r="CY194" i="3"/>
  <c r="CZ194" i="3"/>
  <c r="DA194" i="3"/>
  <c r="DB194" i="3"/>
  <c r="DC194" i="3"/>
  <c r="A195" i="3"/>
  <c r="Y195" i="3"/>
  <c r="CX195" i="3"/>
  <c r="CY195" i="3"/>
  <c r="CZ195" i="3"/>
  <c r="DB195" i="3" s="1"/>
  <c r="DA195" i="3"/>
  <c r="DC195" i="3"/>
  <c r="A196" i="3"/>
  <c r="Y196" i="3"/>
  <c r="CW196" i="3"/>
  <c r="CX196" i="3"/>
  <c r="DF196" i="3" s="1"/>
  <c r="CY196" i="3"/>
  <c r="CZ196" i="3"/>
  <c r="DB196" i="3" s="1"/>
  <c r="DA196" i="3"/>
  <c r="DC196" i="3"/>
  <c r="DG196" i="3"/>
  <c r="A197" i="3"/>
  <c r="Y197" i="3"/>
  <c r="CX197" i="3" s="1"/>
  <c r="CW197" i="3"/>
  <c r="CY197" i="3"/>
  <c r="CZ197" i="3"/>
  <c r="DB197" i="3" s="1"/>
  <c r="DA197" i="3"/>
  <c r="DC197" i="3"/>
  <c r="A198" i="3"/>
  <c r="Y198" i="3"/>
  <c r="CW198" i="3" s="1"/>
  <c r="CX198" i="3"/>
  <c r="CY198" i="3"/>
  <c r="CZ198" i="3"/>
  <c r="DB198" i="3" s="1"/>
  <c r="DA198" i="3"/>
  <c r="DC198" i="3"/>
  <c r="DF198" i="3"/>
  <c r="DG198" i="3"/>
  <c r="DJ198" i="3" s="1"/>
  <c r="DH198" i="3"/>
  <c r="DI198" i="3"/>
  <c r="A199" i="3"/>
  <c r="Y199" i="3"/>
  <c r="CU199" i="3"/>
  <c r="CV199" i="3"/>
  <c r="CX199" i="3"/>
  <c r="CY199" i="3"/>
  <c r="CZ199" i="3"/>
  <c r="DB199" i="3" s="1"/>
  <c r="DA199" i="3"/>
  <c r="DC199" i="3"/>
  <c r="DH199" i="3"/>
  <c r="DI199" i="3"/>
  <c r="DJ199" i="3" s="1"/>
  <c r="A200" i="3"/>
  <c r="Y200" i="3"/>
  <c r="CX200" i="3"/>
  <c r="CY200" i="3"/>
  <c r="CZ200" i="3"/>
  <c r="DA200" i="3"/>
  <c r="DB200" i="3"/>
  <c r="DC200" i="3"/>
  <c r="A201" i="3"/>
  <c r="Y201" i="3"/>
  <c r="CW201" i="3"/>
  <c r="CX201" i="3"/>
  <c r="CY201" i="3"/>
  <c r="CZ201" i="3"/>
  <c r="DA201" i="3"/>
  <c r="DB201" i="3"/>
  <c r="DC201" i="3"/>
  <c r="DF201" i="3"/>
  <c r="DG201" i="3"/>
  <c r="DJ201" i="3" s="1"/>
  <c r="DH201" i="3"/>
  <c r="DI201" i="3"/>
  <c r="A202" i="3"/>
  <c r="Y202" i="3"/>
  <c r="CW202" i="3" s="1"/>
  <c r="CY202" i="3"/>
  <c r="CZ202" i="3"/>
  <c r="DA202" i="3"/>
  <c r="DB202" i="3"/>
  <c r="DC202" i="3"/>
  <c r="A203" i="3"/>
  <c r="Y203" i="3"/>
  <c r="CX203" i="3" s="1"/>
  <c r="DF203" i="3" s="1"/>
  <c r="CW203" i="3"/>
  <c r="CY203" i="3"/>
  <c r="CZ203" i="3"/>
  <c r="DB203" i="3" s="1"/>
  <c r="DA203" i="3"/>
  <c r="DC203" i="3"/>
  <c r="DG203" i="3"/>
  <c r="DH203" i="3"/>
  <c r="DJ203" i="3" s="1"/>
  <c r="DI203" i="3"/>
  <c r="A204" i="3"/>
  <c r="Y204" i="3"/>
  <c r="CU204" i="3"/>
  <c r="CV204" i="3"/>
  <c r="CX204" i="3"/>
  <c r="CY204" i="3"/>
  <c r="CZ204" i="3"/>
  <c r="DB204" i="3" s="1"/>
  <c r="DA204" i="3"/>
  <c r="DC204" i="3"/>
  <c r="A205" i="3"/>
  <c r="Y205" i="3"/>
  <c r="CX205" i="3"/>
  <c r="CY205" i="3"/>
  <c r="CZ205" i="3"/>
  <c r="DB205" i="3" s="1"/>
  <c r="DA205" i="3"/>
  <c r="DC205" i="3"/>
  <c r="A206" i="3"/>
  <c r="Y206" i="3"/>
  <c r="CX206" i="3" s="1"/>
  <c r="CW206" i="3"/>
  <c r="CY206" i="3"/>
  <c r="CZ206" i="3"/>
  <c r="DA206" i="3"/>
  <c r="DB206" i="3"/>
  <c r="DC206" i="3"/>
  <c r="DF206" i="3"/>
  <c r="DG206" i="3"/>
  <c r="DH206" i="3"/>
  <c r="DI206" i="3"/>
  <c r="A207" i="3"/>
  <c r="Y207" i="3"/>
  <c r="CW207" i="3" s="1"/>
  <c r="CX207" i="3"/>
  <c r="CY207" i="3"/>
  <c r="CZ207" i="3"/>
  <c r="DB207" i="3" s="1"/>
  <c r="DA207" i="3"/>
  <c r="DC207" i="3"/>
  <c r="DF207" i="3"/>
  <c r="DG207" i="3"/>
  <c r="DH207" i="3"/>
  <c r="DI207" i="3"/>
  <c r="DJ207" i="3"/>
  <c r="A208" i="3"/>
  <c r="Y208" i="3"/>
  <c r="CX208" i="3" s="1"/>
  <c r="CY208" i="3"/>
  <c r="CZ208" i="3"/>
  <c r="DA208" i="3"/>
  <c r="DB208" i="3"/>
  <c r="DC208" i="3"/>
  <c r="A209" i="3"/>
  <c r="Y209" i="3"/>
  <c r="CX209" i="3" s="1"/>
  <c r="CU209" i="3"/>
  <c r="CV209" i="3"/>
  <c r="CY209" i="3"/>
  <c r="CZ209" i="3"/>
  <c r="DA209" i="3"/>
  <c r="DB209" i="3"/>
  <c r="DC209" i="3"/>
  <c r="A210" i="3"/>
  <c r="Y210" i="3"/>
  <c r="CX210" i="3"/>
  <c r="DF210" i="3" s="1"/>
  <c r="CY210" i="3"/>
  <c r="CZ210" i="3"/>
  <c r="DB210" i="3" s="1"/>
  <c r="DA210" i="3"/>
  <c r="DC210" i="3"/>
  <c r="A211" i="3"/>
  <c r="Y211" i="3"/>
  <c r="CW211" i="3" s="1"/>
  <c r="CY211" i="3"/>
  <c r="CZ211" i="3"/>
  <c r="DA211" i="3"/>
  <c r="DB211" i="3"/>
  <c r="DC211" i="3"/>
  <c r="A212" i="3"/>
  <c r="Y212" i="3"/>
  <c r="CX212" i="3" s="1"/>
  <c r="DF212" i="3" s="1"/>
  <c r="CW212" i="3"/>
  <c r="CY212" i="3"/>
  <c r="CZ212" i="3"/>
  <c r="DB212" i="3" s="1"/>
  <c r="DA212" i="3"/>
  <c r="DC212" i="3"/>
  <c r="DG212" i="3"/>
  <c r="DH212" i="3"/>
  <c r="DI212" i="3"/>
  <c r="DJ212" i="3"/>
  <c r="A213" i="3"/>
  <c r="Y213" i="3"/>
  <c r="CU213" i="3"/>
  <c r="CY213" i="3"/>
  <c r="CZ213" i="3"/>
  <c r="DB213" i="3" s="1"/>
  <c r="DA213" i="3"/>
  <c r="DC213" i="3"/>
  <c r="A214" i="3"/>
  <c r="Y214" i="3"/>
  <c r="CX214" i="3"/>
  <c r="CY214" i="3"/>
  <c r="CZ214" i="3"/>
  <c r="DA214" i="3"/>
  <c r="DB214" i="3"/>
  <c r="DC214" i="3"/>
  <c r="DF214" i="3"/>
  <c r="DG214" i="3"/>
  <c r="A215" i="3"/>
  <c r="Y215" i="3"/>
  <c r="CX215" i="3" s="1"/>
  <c r="DF215" i="3" s="1"/>
  <c r="CW215" i="3"/>
  <c r="CY215" i="3"/>
  <c r="CZ215" i="3"/>
  <c r="DB215" i="3" s="1"/>
  <c r="DA215" i="3"/>
  <c r="DC215" i="3"/>
  <c r="A216" i="3"/>
  <c r="Y216" i="3"/>
  <c r="CW216" i="3" s="1"/>
  <c r="CX216" i="3"/>
  <c r="CY216" i="3"/>
  <c r="CZ216" i="3"/>
  <c r="DB216" i="3" s="1"/>
  <c r="DA216" i="3"/>
  <c r="DC216" i="3"/>
  <c r="DF216" i="3"/>
  <c r="DG216" i="3"/>
  <c r="DJ216" i="3" s="1"/>
  <c r="DH216" i="3"/>
  <c r="DI216" i="3"/>
  <c r="A217" i="3"/>
  <c r="Y217" i="3"/>
  <c r="CV217" i="3" s="1"/>
  <c r="CU217" i="3"/>
  <c r="CY217" i="3"/>
  <c r="CZ217" i="3"/>
  <c r="DB217" i="3" s="1"/>
  <c r="DA217" i="3"/>
  <c r="DC217" i="3"/>
  <c r="A218" i="3"/>
  <c r="Y218" i="3"/>
  <c r="CX218" i="3"/>
  <c r="CY218" i="3"/>
  <c r="CZ218" i="3"/>
  <c r="DB218" i="3" s="1"/>
  <c r="DA218" i="3"/>
  <c r="DC218" i="3"/>
  <c r="A219" i="3"/>
  <c r="Y219" i="3"/>
  <c r="CW219" i="3"/>
  <c r="CX219" i="3"/>
  <c r="CY219" i="3"/>
  <c r="CZ219" i="3"/>
  <c r="DA219" i="3"/>
  <c r="DB219" i="3"/>
  <c r="DC219" i="3"/>
  <c r="DF219" i="3"/>
  <c r="DG219" i="3"/>
  <c r="DH219" i="3"/>
  <c r="DI219" i="3"/>
  <c r="A220" i="3"/>
  <c r="Y220" i="3"/>
  <c r="CW220" i="3" s="1"/>
  <c r="CY220" i="3"/>
  <c r="CZ220" i="3"/>
  <c r="DA220" i="3"/>
  <c r="DB220" i="3"/>
  <c r="DC220" i="3"/>
  <c r="A221" i="3"/>
  <c r="Y221" i="3"/>
  <c r="CU221" i="3"/>
  <c r="CY221" i="3"/>
  <c r="CZ221" i="3"/>
  <c r="DA221" i="3"/>
  <c r="DB221" i="3"/>
  <c r="DC221" i="3"/>
  <c r="A222" i="3"/>
  <c r="Y222" i="3"/>
  <c r="CX222" i="3" s="1"/>
  <c r="CY222" i="3"/>
  <c r="CZ222" i="3"/>
  <c r="DB222" i="3" s="1"/>
  <c r="DA222" i="3"/>
  <c r="DC222" i="3"/>
  <c r="A223" i="3"/>
  <c r="Y223" i="3"/>
  <c r="CX223" i="3" s="1"/>
  <c r="CW223" i="3"/>
  <c r="CY223" i="3"/>
  <c r="CZ223" i="3"/>
  <c r="DA223" i="3"/>
  <c r="DB223" i="3"/>
  <c r="DC223" i="3"/>
  <c r="A224" i="3"/>
  <c r="Y224" i="3"/>
  <c r="CX224" i="3" s="1"/>
  <c r="CW224" i="3"/>
  <c r="CY224" i="3"/>
  <c r="CZ224" i="3"/>
  <c r="DA224" i="3"/>
  <c r="DB224" i="3"/>
  <c r="DC224" i="3"/>
  <c r="DF224" i="3"/>
  <c r="DG224" i="3"/>
  <c r="DJ224" i="3" s="1"/>
  <c r="DH224" i="3"/>
  <c r="DI224" i="3"/>
  <c r="A225" i="3"/>
  <c r="Y225" i="3"/>
  <c r="CX225" i="3" s="1"/>
  <c r="CU225" i="3"/>
  <c r="CV225" i="3"/>
  <c r="CY225" i="3"/>
  <c r="CZ225" i="3"/>
  <c r="DA225" i="3"/>
  <c r="DB225" i="3"/>
  <c r="DC225" i="3"/>
  <c r="DI225" i="3"/>
  <c r="DJ225" i="3" s="1"/>
  <c r="A226" i="3"/>
  <c r="Y226" i="3"/>
  <c r="CX226" i="3" s="1"/>
  <c r="CY226" i="3"/>
  <c r="CZ226" i="3"/>
  <c r="DA226" i="3"/>
  <c r="DB226" i="3"/>
  <c r="DC226" i="3"/>
  <c r="A227" i="3"/>
  <c r="Y227" i="3"/>
  <c r="CW227" i="3" s="1"/>
  <c r="CY227" i="3"/>
  <c r="CZ227" i="3"/>
  <c r="DA227" i="3"/>
  <c r="DB227" i="3"/>
  <c r="DC227" i="3"/>
  <c r="A228" i="3"/>
  <c r="Y228" i="3"/>
  <c r="CW228" i="3"/>
  <c r="CX228" i="3"/>
  <c r="CY228" i="3"/>
  <c r="CZ228" i="3"/>
  <c r="DB228" i="3" s="1"/>
  <c r="DA228" i="3"/>
  <c r="DC228" i="3"/>
  <c r="A229" i="3"/>
  <c r="Y229" i="3"/>
  <c r="CV229" i="3" s="1"/>
  <c r="CU229" i="3"/>
  <c r="CY229" i="3"/>
  <c r="CZ229" i="3"/>
  <c r="DA229" i="3"/>
  <c r="DB229" i="3"/>
  <c r="DC229" i="3"/>
  <c r="A230" i="3"/>
  <c r="Y230" i="3"/>
  <c r="CX230" i="3" s="1"/>
  <c r="DF230" i="3" s="1"/>
  <c r="CY230" i="3"/>
  <c r="CZ230" i="3"/>
  <c r="DB230" i="3" s="1"/>
  <c r="DA230" i="3"/>
  <c r="DC230" i="3"/>
  <c r="DG230" i="3"/>
  <c r="DH230" i="3"/>
  <c r="DI230" i="3"/>
  <c r="DJ230" i="3"/>
  <c r="A231" i="3"/>
  <c r="Y231" i="3"/>
  <c r="CX231" i="3" s="1"/>
  <c r="CW231" i="3"/>
  <c r="CY231" i="3"/>
  <c r="CZ231" i="3"/>
  <c r="DB231" i="3" s="1"/>
  <c r="DA231" i="3"/>
  <c r="DC231" i="3"/>
  <c r="A232" i="3"/>
  <c r="Y232" i="3"/>
  <c r="CW232" i="3"/>
  <c r="CX232" i="3"/>
  <c r="CY232" i="3"/>
  <c r="CZ232" i="3"/>
  <c r="DA232" i="3"/>
  <c r="DB232" i="3"/>
  <c r="DC232" i="3"/>
  <c r="DF232" i="3"/>
  <c r="DG232" i="3"/>
  <c r="A233" i="3"/>
  <c r="Y233" i="3"/>
  <c r="CV233" i="3" s="1"/>
  <c r="CU233" i="3"/>
  <c r="CX233" i="3"/>
  <c r="CY233" i="3"/>
  <c r="CZ233" i="3"/>
  <c r="DB233" i="3" s="1"/>
  <c r="DA233" i="3"/>
  <c r="DC233" i="3"/>
  <c r="A234" i="3"/>
  <c r="Y234" i="3"/>
  <c r="CX234" i="3"/>
  <c r="CY234" i="3"/>
  <c r="CZ234" i="3"/>
  <c r="DB234" i="3" s="1"/>
  <c r="DA234" i="3"/>
  <c r="DC234" i="3"/>
  <c r="DF234" i="3"/>
  <c r="DG234" i="3"/>
  <c r="DH234" i="3"/>
  <c r="DI234" i="3"/>
  <c r="DJ234" i="3"/>
  <c r="A235" i="3"/>
  <c r="Y235" i="3"/>
  <c r="CW235" i="3"/>
  <c r="CX235" i="3"/>
  <c r="CY235" i="3"/>
  <c r="CZ235" i="3"/>
  <c r="DA235" i="3"/>
  <c r="DB235" i="3"/>
  <c r="DC235" i="3"/>
  <c r="DI235" i="3"/>
  <c r="A236" i="3"/>
  <c r="Y236" i="3"/>
  <c r="CY236" i="3"/>
  <c r="CZ236" i="3"/>
  <c r="DA236" i="3"/>
  <c r="DB236" i="3"/>
  <c r="DC236" i="3"/>
  <c r="A237" i="3"/>
  <c r="Y237" i="3"/>
  <c r="CU237" i="3"/>
  <c r="CV237" i="3"/>
  <c r="CX237" i="3"/>
  <c r="DI237" i="3" s="1"/>
  <c r="DJ237" i="3" s="1"/>
  <c r="CY237" i="3"/>
  <c r="CZ237" i="3"/>
  <c r="DA237" i="3"/>
  <c r="DB237" i="3"/>
  <c r="DC237" i="3"/>
  <c r="DF237" i="3"/>
  <c r="DG237" i="3"/>
  <c r="DH237" i="3"/>
  <c r="A238" i="3"/>
  <c r="Y238" i="3"/>
  <c r="CX238" i="3"/>
  <c r="CY238" i="3"/>
  <c r="CZ238" i="3"/>
  <c r="DA238" i="3"/>
  <c r="DB238" i="3"/>
  <c r="DC238" i="3"/>
  <c r="DF238" i="3"/>
  <c r="DG238" i="3"/>
  <c r="DH238" i="3"/>
  <c r="DI238" i="3"/>
  <c r="DJ238" i="3" s="1"/>
  <c r="A239" i="3"/>
  <c r="Y239" i="3"/>
  <c r="CX239" i="3" s="1"/>
  <c r="CW239" i="3"/>
  <c r="CY239" i="3"/>
  <c r="CZ239" i="3"/>
  <c r="DB239" i="3" s="1"/>
  <c r="DA239" i="3"/>
  <c r="DC239" i="3"/>
  <c r="A240" i="3"/>
  <c r="Y240" i="3"/>
  <c r="CW240" i="3"/>
  <c r="CX240" i="3"/>
  <c r="CY240" i="3"/>
  <c r="CZ240" i="3"/>
  <c r="DB240" i="3" s="1"/>
  <c r="DA240" i="3"/>
  <c r="DC240" i="3"/>
  <c r="A241" i="3"/>
  <c r="Y241" i="3"/>
  <c r="CX241" i="3"/>
  <c r="CY241" i="3"/>
  <c r="CZ241" i="3"/>
  <c r="DA241" i="3"/>
  <c r="DB241" i="3"/>
  <c r="DC241" i="3"/>
  <c r="A242" i="3"/>
  <c r="Y242" i="3"/>
  <c r="CX242" i="3"/>
  <c r="CY242" i="3"/>
  <c r="CZ242" i="3"/>
  <c r="DA242" i="3"/>
  <c r="DB242" i="3"/>
  <c r="DC242" i="3"/>
  <c r="DF242" i="3"/>
  <c r="DG242" i="3"/>
  <c r="DH242" i="3"/>
  <c r="DI242" i="3"/>
  <c r="DJ242" i="3"/>
  <c r="A243" i="3"/>
  <c r="Y243" i="3"/>
  <c r="CX243" i="3" s="1"/>
  <c r="CY243" i="3"/>
  <c r="CZ243" i="3"/>
  <c r="DB243" i="3" s="1"/>
  <c r="DA243" i="3"/>
  <c r="DC243" i="3"/>
  <c r="A244" i="3"/>
  <c r="Y244" i="3"/>
  <c r="CX244" i="3"/>
  <c r="CY244" i="3"/>
  <c r="CZ244" i="3"/>
  <c r="DB244" i="3" s="1"/>
  <c r="DA244" i="3"/>
  <c r="DC244" i="3"/>
  <c r="A245" i="3"/>
  <c r="Y245" i="3"/>
  <c r="CX245" i="3"/>
  <c r="CY245" i="3"/>
  <c r="CZ245" i="3"/>
  <c r="DB245" i="3" s="1"/>
  <c r="DA245" i="3"/>
  <c r="DC245" i="3"/>
  <c r="DF245" i="3"/>
  <c r="DG245" i="3"/>
  <c r="DH245" i="3"/>
  <c r="DI245" i="3"/>
  <c r="DJ245" i="3"/>
  <c r="A246" i="3"/>
  <c r="Y246" i="3"/>
  <c r="CX246" i="3"/>
  <c r="DI246" i="3" s="1"/>
  <c r="CY246" i="3"/>
  <c r="CZ246" i="3"/>
  <c r="DB246" i="3" s="1"/>
  <c r="DA246" i="3"/>
  <c r="DC246" i="3"/>
  <c r="DF246" i="3"/>
  <c r="DJ246" i="3" s="1"/>
  <c r="DG246" i="3"/>
  <c r="DH246" i="3"/>
  <c r="A247" i="3"/>
  <c r="Y247" i="3"/>
  <c r="CV247" i="3" s="1"/>
  <c r="CU247" i="3"/>
  <c r="CX247" i="3"/>
  <c r="CY247" i="3"/>
  <c r="CZ247" i="3"/>
  <c r="DB247" i="3" s="1"/>
  <c r="DA247" i="3"/>
  <c r="DC247" i="3"/>
  <c r="DH247" i="3"/>
  <c r="DI247" i="3"/>
  <c r="DJ247" i="3"/>
  <c r="A248" i="3"/>
  <c r="Y248" i="3"/>
  <c r="CX248" i="3"/>
  <c r="CY248" i="3"/>
  <c r="CZ248" i="3"/>
  <c r="DA248" i="3"/>
  <c r="DB248" i="3"/>
  <c r="DC248" i="3"/>
  <c r="A249" i="3"/>
  <c r="Y249" i="3"/>
  <c r="CW249" i="3"/>
  <c r="CX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X251" i="3" s="1"/>
  <c r="CY251" i="3"/>
  <c r="CZ251" i="3"/>
  <c r="DB251" i="3" s="1"/>
  <c r="DA251" i="3"/>
  <c r="DC251" i="3"/>
  <c r="A252" i="3"/>
  <c r="Y252" i="3"/>
  <c r="CX252" i="3" s="1"/>
  <c r="CY252" i="3"/>
  <c r="CZ252" i="3"/>
  <c r="DA252" i="3"/>
  <c r="DB252" i="3"/>
  <c r="DC252" i="3"/>
  <c r="DH252" i="3"/>
  <c r="A253" i="3"/>
  <c r="Y253" i="3"/>
  <c r="CX253" i="3"/>
  <c r="CY253" i="3"/>
  <c r="CZ253" i="3"/>
  <c r="DA253" i="3"/>
  <c r="DB253" i="3"/>
  <c r="DC253" i="3"/>
  <c r="A254" i="3"/>
  <c r="Y254" i="3"/>
  <c r="CX254" i="3"/>
  <c r="CY254" i="3"/>
  <c r="CZ254" i="3"/>
  <c r="DB254" i="3" s="1"/>
  <c r="DA254" i="3"/>
  <c r="DC254" i="3"/>
  <c r="DF254" i="3"/>
  <c r="DJ254" i="3" s="1"/>
  <c r="A255" i="3"/>
  <c r="Y255" i="3"/>
  <c r="CX255" i="3" s="1"/>
  <c r="CY255" i="3"/>
  <c r="CZ255" i="3"/>
  <c r="DB255" i="3" s="1"/>
  <c r="DA255" i="3"/>
  <c r="DC255" i="3"/>
  <c r="A256" i="3"/>
  <c r="Y256" i="3"/>
  <c r="CX256" i="3"/>
  <c r="CY256" i="3"/>
  <c r="CZ256" i="3"/>
  <c r="DB256" i="3" s="1"/>
  <c r="DA256" i="3"/>
  <c r="DC256" i="3"/>
  <c r="A257" i="3"/>
  <c r="Y257" i="3"/>
  <c r="CV257" i="3" s="1"/>
  <c r="CU257" i="3"/>
  <c r="CX257" i="3"/>
  <c r="CY257" i="3"/>
  <c r="CZ257" i="3"/>
  <c r="DB257" i="3" s="1"/>
  <c r="DA257" i="3"/>
  <c r="DC257" i="3"/>
  <c r="DF257" i="3"/>
  <c r="A258" i="3"/>
  <c r="Y258" i="3"/>
  <c r="CX258" i="3"/>
  <c r="CY258" i="3"/>
  <c r="CZ258" i="3"/>
  <c r="DB258" i="3" s="1"/>
  <c r="DA258" i="3"/>
  <c r="DC258" i="3"/>
  <c r="DF258" i="3"/>
  <c r="DG258" i="3"/>
  <c r="DH258" i="3"/>
  <c r="DI258" i="3"/>
  <c r="DJ258" i="3" s="1"/>
  <c r="A259" i="3"/>
  <c r="Y259" i="3"/>
  <c r="CW259" i="3" s="1"/>
  <c r="CY259" i="3"/>
  <c r="CZ259" i="3"/>
  <c r="DA259" i="3"/>
  <c r="DB259" i="3"/>
  <c r="DC259" i="3"/>
  <c r="A260" i="3"/>
  <c r="Y260" i="3"/>
  <c r="CW260" i="3"/>
  <c r="CX260" i="3"/>
  <c r="CY260" i="3"/>
  <c r="CZ260" i="3"/>
  <c r="DA260" i="3"/>
  <c r="DB260" i="3"/>
  <c r="DC260" i="3"/>
  <c r="DH260" i="3"/>
  <c r="A261" i="3"/>
  <c r="Y261" i="3"/>
  <c r="CX261" i="3"/>
  <c r="DF261" i="3" s="1"/>
  <c r="DJ261" i="3" s="1"/>
  <c r="CY261" i="3"/>
  <c r="CZ261" i="3"/>
  <c r="DB261" i="3" s="1"/>
  <c r="DA261" i="3"/>
  <c r="DC261" i="3"/>
  <c r="DG261" i="3"/>
  <c r="DH261" i="3"/>
  <c r="DI261" i="3"/>
  <c r="A262" i="3"/>
  <c r="Y262" i="3"/>
  <c r="CX262" i="3"/>
  <c r="CY262" i="3"/>
  <c r="CZ262" i="3"/>
  <c r="DB262" i="3" s="1"/>
  <c r="DA262" i="3"/>
  <c r="DC262" i="3"/>
  <c r="A263" i="3"/>
  <c r="Y263" i="3"/>
  <c r="CX263" i="3"/>
  <c r="CY263" i="3"/>
  <c r="CZ263" i="3"/>
  <c r="DB263" i="3" s="1"/>
  <c r="DA263" i="3"/>
  <c r="DC263" i="3"/>
  <c r="A264" i="3"/>
  <c r="Y264" i="3"/>
  <c r="CX264" i="3" s="1"/>
  <c r="CY264" i="3"/>
  <c r="CZ264" i="3"/>
  <c r="DB264" i="3" s="1"/>
  <c r="DA264" i="3"/>
  <c r="DC264" i="3"/>
  <c r="A265" i="3"/>
  <c r="Y265" i="3"/>
  <c r="CX265" i="3"/>
  <c r="CY265" i="3"/>
  <c r="CZ265" i="3"/>
  <c r="DA265" i="3"/>
  <c r="DB265" i="3"/>
  <c r="DC265" i="3"/>
  <c r="A266" i="3"/>
  <c r="Y266" i="3"/>
  <c r="CX266" i="3" s="1"/>
  <c r="DF266" i="3" s="1"/>
  <c r="CY266" i="3"/>
  <c r="CZ266" i="3"/>
  <c r="DB266" i="3" s="1"/>
  <c r="DA266" i="3"/>
  <c r="DC266" i="3"/>
  <c r="DG266" i="3"/>
  <c r="DH266" i="3"/>
  <c r="DI266" i="3"/>
  <c r="DJ266" i="3"/>
  <c r="A267" i="3"/>
  <c r="Y267" i="3"/>
  <c r="CX267" i="3" s="1"/>
  <c r="CU267" i="3"/>
  <c r="CY267" i="3"/>
  <c r="CZ267" i="3"/>
  <c r="DB267" i="3" s="1"/>
  <c r="DA267" i="3"/>
  <c r="DC267" i="3"/>
  <c r="A268" i="3"/>
  <c r="Y268" i="3"/>
  <c r="CX268" i="3"/>
  <c r="CY268" i="3"/>
  <c r="CZ268" i="3"/>
  <c r="DB268" i="3" s="1"/>
  <c r="DA268" i="3"/>
  <c r="DC268" i="3"/>
  <c r="DF268" i="3"/>
  <c r="A269" i="3"/>
  <c r="Y269" i="3"/>
  <c r="CX269" i="3" s="1"/>
  <c r="CW269" i="3"/>
  <c r="CY269" i="3"/>
  <c r="CZ269" i="3"/>
  <c r="DB269" i="3" s="1"/>
  <c r="DA269" i="3"/>
  <c r="DC269" i="3"/>
  <c r="DF269" i="3"/>
  <c r="DG269" i="3"/>
  <c r="DJ269" i="3" s="1"/>
  <c r="DH269" i="3"/>
  <c r="DI269" i="3"/>
  <c r="A270" i="3"/>
  <c r="Y270" i="3"/>
  <c r="CW270" i="3" s="1"/>
  <c r="CX270" i="3"/>
  <c r="CY270" i="3"/>
  <c r="CZ270" i="3"/>
  <c r="DB270" i="3" s="1"/>
  <c r="DA270" i="3"/>
  <c r="DC270" i="3"/>
  <c r="A271" i="3"/>
  <c r="Y271" i="3"/>
  <c r="CX271" i="3"/>
  <c r="CY271" i="3"/>
  <c r="CZ271" i="3"/>
  <c r="DB271" i="3" s="1"/>
  <c r="DA271" i="3"/>
  <c r="DC271" i="3"/>
  <c r="A272" i="3"/>
  <c r="Y272" i="3"/>
  <c r="CX272" i="3"/>
  <c r="CY272" i="3"/>
  <c r="CZ272" i="3"/>
  <c r="DA272" i="3"/>
  <c r="DB272" i="3"/>
  <c r="DC272" i="3"/>
  <c r="DF272" i="3"/>
  <c r="DG272" i="3"/>
  <c r="DJ272" i="3"/>
  <c r="A273" i="3"/>
  <c r="Y273" i="3"/>
  <c r="CX273" i="3" s="1"/>
  <c r="CY273" i="3"/>
  <c r="CZ273" i="3"/>
  <c r="DB273" i="3" s="1"/>
  <c r="DA273" i="3"/>
  <c r="DC273" i="3"/>
  <c r="A274" i="3"/>
  <c r="Y274" i="3"/>
  <c r="CX274" i="3" s="1"/>
  <c r="DF274" i="3" s="1"/>
  <c r="CY274" i="3"/>
  <c r="CZ274" i="3"/>
  <c r="DA274" i="3"/>
  <c r="DB274" i="3"/>
  <c r="DC274" i="3"/>
  <c r="DG274" i="3"/>
  <c r="DH274" i="3"/>
  <c r="DI274" i="3"/>
  <c r="DJ274" i="3"/>
  <c r="A275" i="3"/>
  <c r="Y275" i="3"/>
  <c r="CX275" i="3" s="1"/>
  <c r="CY275" i="3"/>
  <c r="CZ275" i="3"/>
  <c r="DB275" i="3" s="1"/>
  <c r="DA275" i="3"/>
  <c r="DC275" i="3"/>
  <c r="A276" i="3"/>
  <c r="Y276" i="3"/>
  <c r="CX276" i="3"/>
  <c r="DF276" i="3" s="1"/>
  <c r="DJ276" i="3" s="1"/>
  <c r="CY276" i="3"/>
  <c r="CZ276" i="3"/>
  <c r="DA276" i="3"/>
  <c r="DB276" i="3"/>
  <c r="DC276" i="3"/>
  <c r="A277" i="3"/>
  <c r="Y277" i="3"/>
  <c r="CV277" i="3" s="1"/>
  <c r="CU277" i="3"/>
  <c r="CX277" i="3"/>
  <c r="CY277" i="3"/>
  <c r="CZ277" i="3"/>
  <c r="DB277" i="3" s="1"/>
  <c r="DA277" i="3"/>
  <c r="DC277" i="3"/>
  <c r="DF277" i="3"/>
  <c r="DG277" i="3"/>
  <c r="DH277" i="3"/>
  <c r="DI277" i="3"/>
  <c r="DJ277" i="3"/>
  <c r="A278" i="3"/>
  <c r="Y278" i="3"/>
  <c r="CX278" i="3" s="1"/>
  <c r="DF278" i="3" s="1"/>
  <c r="CY278" i="3"/>
  <c r="CZ278" i="3"/>
  <c r="DA278" i="3"/>
  <c r="DB278" i="3"/>
  <c r="DC278" i="3"/>
  <c r="DG278" i="3"/>
  <c r="DH278" i="3"/>
  <c r="DI278" i="3"/>
  <c r="DJ278" i="3" s="1"/>
  <c r="A279" i="3"/>
  <c r="Y279" i="3"/>
  <c r="CY279" i="3"/>
  <c r="CZ279" i="3"/>
  <c r="DB279" i="3" s="1"/>
  <c r="DA279" i="3"/>
  <c r="DC279" i="3"/>
  <c r="A280" i="3"/>
  <c r="Y280" i="3"/>
  <c r="CW280" i="3" s="1"/>
  <c r="CX280" i="3"/>
  <c r="CY280" i="3"/>
  <c r="CZ280" i="3"/>
  <c r="DB280" i="3" s="1"/>
  <c r="DA280" i="3"/>
  <c r="DC280" i="3"/>
  <c r="DF280" i="3"/>
  <c r="DG280" i="3"/>
  <c r="A281" i="3"/>
  <c r="Y281" i="3"/>
  <c r="CX281" i="3" s="1"/>
  <c r="CY281" i="3"/>
  <c r="CZ281" i="3"/>
  <c r="DB281" i="3" s="1"/>
  <c r="DA281" i="3"/>
  <c r="DC281" i="3"/>
  <c r="A282" i="3"/>
  <c r="Y282" i="3"/>
  <c r="CX282" i="3" s="1"/>
  <c r="CY282" i="3"/>
  <c r="CZ282" i="3"/>
  <c r="DB282" i="3" s="1"/>
  <c r="DA282" i="3"/>
  <c r="DC282" i="3"/>
  <c r="A283" i="3"/>
  <c r="Y283" i="3"/>
  <c r="CX283" i="3" s="1"/>
  <c r="CY283" i="3"/>
  <c r="CZ283" i="3"/>
  <c r="DB283" i="3" s="1"/>
  <c r="DA283" i="3"/>
  <c r="DC283" i="3"/>
  <c r="A284" i="3"/>
  <c r="Y284" i="3"/>
  <c r="CX284" i="3" s="1"/>
  <c r="CY284" i="3"/>
  <c r="CZ284" i="3"/>
  <c r="DA284" i="3"/>
  <c r="DB284" i="3"/>
  <c r="DC284" i="3"/>
  <c r="DF284" i="3"/>
  <c r="DJ284" i="3" s="1"/>
  <c r="DG284" i="3"/>
  <c r="DH284" i="3"/>
  <c r="DI284" i="3"/>
  <c r="A285" i="3"/>
  <c r="Y285" i="3"/>
  <c r="CX285" i="3" s="1"/>
  <c r="CY285" i="3"/>
  <c r="CZ285" i="3"/>
  <c r="DA285" i="3"/>
  <c r="DB285" i="3"/>
  <c r="DC285" i="3"/>
  <c r="A286" i="3"/>
  <c r="Y286" i="3"/>
  <c r="CX286" i="3"/>
  <c r="CY286" i="3"/>
  <c r="CZ286" i="3"/>
  <c r="DA286" i="3"/>
  <c r="DB286" i="3"/>
  <c r="DC286" i="3"/>
  <c r="DF286" i="3"/>
  <c r="DJ286" i="3" s="1"/>
  <c r="A287" i="3"/>
  <c r="Y287" i="3"/>
  <c r="CU287" i="3"/>
  <c r="CV287" i="3"/>
  <c r="CX287" i="3"/>
  <c r="CY287" i="3"/>
  <c r="CZ287" i="3"/>
  <c r="DA287" i="3"/>
  <c r="DB287" i="3"/>
  <c r="DC287" i="3"/>
  <c r="DF287" i="3"/>
  <c r="DG287" i="3"/>
  <c r="DH287" i="3"/>
  <c r="DI287" i="3"/>
  <c r="DJ287" i="3" s="1"/>
  <c r="A288" i="3"/>
  <c r="Y288" i="3"/>
  <c r="CX288" i="3" s="1"/>
  <c r="CY288" i="3"/>
  <c r="CZ288" i="3"/>
  <c r="DA288" i="3"/>
  <c r="DB288" i="3"/>
  <c r="DC288" i="3"/>
  <c r="DF288" i="3"/>
  <c r="A289" i="3"/>
  <c r="Y289" i="3"/>
  <c r="CW289" i="3" s="1"/>
  <c r="CY289" i="3"/>
  <c r="CZ289" i="3"/>
  <c r="DB289" i="3" s="1"/>
  <c r="DA289" i="3"/>
  <c r="DC289" i="3"/>
  <c r="A290" i="3"/>
  <c r="Y290" i="3"/>
  <c r="CX290" i="3" s="1"/>
  <c r="CY290" i="3"/>
  <c r="CZ290" i="3"/>
  <c r="DA290" i="3"/>
  <c r="DB290" i="3"/>
  <c r="DC290" i="3"/>
  <c r="A291" i="3"/>
  <c r="Y291" i="3"/>
  <c r="CX291" i="3" s="1"/>
  <c r="DH291" i="3" s="1"/>
  <c r="CY291" i="3"/>
  <c r="CZ291" i="3"/>
  <c r="DB291" i="3" s="1"/>
  <c r="DA291" i="3"/>
  <c r="DC291" i="3"/>
  <c r="DG291" i="3"/>
  <c r="DI291" i="3"/>
  <c r="A292" i="3"/>
  <c r="Y292" i="3"/>
  <c r="CX292" i="3" s="1"/>
  <c r="CY292" i="3"/>
  <c r="CZ292" i="3"/>
  <c r="DA292" i="3"/>
  <c r="DB292" i="3"/>
  <c r="DC292" i="3"/>
  <c r="A293" i="3"/>
  <c r="Y293" i="3"/>
  <c r="CX293" i="3" s="1"/>
  <c r="CY293" i="3"/>
  <c r="CZ293" i="3"/>
  <c r="DA293" i="3"/>
  <c r="DB293" i="3"/>
  <c r="DC293" i="3"/>
  <c r="A294" i="3"/>
  <c r="Y294" i="3"/>
  <c r="CX294" i="3" s="1"/>
  <c r="CY294" i="3"/>
  <c r="CZ294" i="3"/>
  <c r="DA294" i="3"/>
  <c r="DB294" i="3"/>
  <c r="DC294" i="3"/>
  <c r="A295" i="3"/>
  <c r="Y295" i="3"/>
  <c r="CX295" i="3" s="1"/>
  <c r="DG295" i="3" s="1"/>
  <c r="CY295" i="3"/>
  <c r="CZ295" i="3"/>
  <c r="DA295" i="3"/>
  <c r="DB295" i="3"/>
  <c r="DC295" i="3"/>
  <c r="DF295" i="3"/>
  <c r="DJ295" i="3" s="1"/>
  <c r="DH295" i="3"/>
  <c r="DI295" i="3"/>
  <c r="A296" i="3"/>
  <c r="Y296" i="3"/>
  <c r="CX296" i="3"/>
  <c r="CY296" i="3"/>
  <c r="CZ296" i="3"/>
  <c r="DA296" i="3"/>
  <c r="DB296" i="3"/>
  <c r="DC296" i="3"/>
  <c r="DF296" i="3"/>
  <c r="DG296" i="3"/>
  <c r="DH296" i="3"/>
  <c r="DI296" i="3"/>
  <c r="DJ296" i="3"/>
  <c r="A297" i="3"/>
  <c r="Y297" i="3"/>
  <c r="CX297" i="3" s="1"/>
  <c r="CU297" i="3"/>
  <c r="CV297" i="3"/>
  <c r="CY297" i="3"/>
  <c r="CZ297" i="3"/>
  <c r="DA297" i="3"/>
  <c r="DB297" i="3"/>
  <c r="DC297" i="3"/>
  <c r="A298" i="3"/>
  <c r="Y298" i="3"/>
  <c r="CX298" i="3" s="1"/>
  <c r="CY298" i="3"/>
  <c r="CZ298" i="3"/>
  <c r="DA298" i="3"/>
  <c r="DB298" i="3"/>
  <c r="DC298" i="3"/>
  <c r="A299" i="3"/>
  <c r="Y299" i="3"/>
  <c r="CW299" i="3" s="1"/>
  <c r="CX299" i="3"/>
  <c r="CY299" i="3"/>
  <c r="CZ299" i="3"/>
  <c r="DA299" i="3"/>
  <c r="DB299" i="3"/>
  <c r="DC299" i="3"/>
  <c r="DF299" i="3"/>
  <c r="DG299" i="3"/>
  <c r="DJ299" i="3" s="1"/>
  <c r="DH299" i="3"/>
  <c r="DI299" i="3"/>
  <c r="A300" i="3"/>
  <c r="Y300" i="3"/>
  <c r="CX300" i="3" s="1"/>
  <c r="CW300" i="3"/>
  <c r="CY300" i="3"/>
  <c r="CZ300" i="3"/>
  <c r="DA300" i="3"/>
  <c r="DB300" i="3"/>
  <c r="DC300" i="3"/>
  <c r="DF300" i="3"/>
  <c r="DG300" i="3"/>
  <c r="DJ300" i="3" s="1"/>
  <c r="DH300" i="3"/>
  <c r="DI300" i="3"/>
  <c r="A301" i="3"/>
  <c r="Y301" i="3"/>
  <c r="CX301" i="3" s="1"/>
  <c r="CY301" i="3"/>
  <c r="CZ301" i="3"/>
  <c r="DA301" i="3"/>
  <c r="DB301" i="3"/>
  <c r="DC301" i="3"/>
  <c r="A302" i="3"/>
  <c r="Y302" i="3"/>
  <c r="CX302" i="3" s="1"/>
  <c r="CY302" i="3"/>
  <c r="CZ302" i="3"/>
  <c r="DA302" i="3"/>
  <c r="DB302" i="3"/>
  <c r="DC302" i="3"/>
  <c r="A303" i="3"/>
  <c r="Y303" i="3"/>
  <c r="CX303" i="3" s="1"/>
  <c r="CY303" i="3"/>
  <c r="CZ303" i="3"/>
  <c r="DA303" i="3"/>
  <c r="DB303" i="3"/>
  <c r="DC303" i="3"/>
  <c r="A304" i="3"/>
  <c r="Y304" i="3"/>
  <c r="CX304" i="3"/>
  <c r="CY304" i="3"/>
  <c r="CZ304" i="3"/>
  <c r="DA304" i="3"/>
  <c r="DB304" i="3"/>
  <c r="DC304" i="3"/>
  <c r="DF304" i="3"/>
  <c r="DG304" i="3"/>
  <c r="DH304" i="3"/>
  <c r="DI304" i="3"/>
  <c r="DJ304" i="3"/>
  <c r="A305" i="3"/>
  <c r="Y305" i="3"/>
  <c r="CX305" i="3"/>
  <c r="CY305" i="3"/>
  <c r="CZ305" i="3"/>
  <c r="DB305" i="3" s="1"/>
  <c r="DA305" i="3"/>
  <c r="DC305" i="3"/>
  <c r="A306" i="3"/>
  <c r="Y306" i="3"/>
  <c r="CX306" i="3"/>
  <c r="CY306" i="3"/>
  <c r="CZ306" i="3"/>
  <c r="DB306" i="3" s="1"/>
  <c r="DA306" i="3"/>
  <c r="DC306" i="3"/>
  <c r="DF306" i="3"/>
  <c r="DJ306" i="3" s="1"/>
  <c r="DH306" i="3"/>
  <c r="A307" i="3"/>
  <c r="Y307" i="3"/>
  <c r="CX307" i="3" s="1"/>
  <c r="DG307" i="3" s="1"/>
  <c r="CU307" i="3"/>
  <c r="CV307" i="3"/>
  <c r="CY307" i="3"/>
  <c r="CZ307" i="3"/>
  <c r="DA307" i="3"/>
  <c r="DB307" i="3"/>
  <c r="DC307" i="3"/>
  <c r="A308" i="3"/>
  <c r="Y308" i="3"/>
  <c r="CX308" i="3"/>
  <c r="CY308" i="3"/>
  <c r="CZ308" i="3"/>
  <c r="DA308" i="3"/>
  <c r="DB308" i="3"/>
  <c r="DC308" i="3"/>
  <c r="DF308" i="3"/>
  <c r="DG308" i="3"/>
  <c r="DH308" i="3"/>
  <c r="DI308" i="3"/>
  <c r="DJ308" i="3" s="1"/>
  <c r="A309" i="3"/>
  <c r="Y309" i="3"/>
  <c r="CW309" i="3"/>
  <c r="CX309" i="3"/>
  <c r="CY309" i="3"/>
  <c r="CZ309" i="3"/>
  <c r="DB309" i="3" s="1"/>
  <c r="DA309" i="3"/>
  <c r="DC309" i="3"/>
  <c r="A310" i="3"/>
  <c r="Y310" i="3"/>
  <c r="CX310" i="3" s="1"/>
  <c r="CW310" i="3"/>
  <c r="CY310" i="3"/>
  <c r="CZ310" i="3"/>
  <c r="DA310" i="3"/>
  <c r="DB310" i="3"/>
  <c r="DC310" i="3"/>
  <c r="A311" i="3"/>
  <c r="Y311" i="3"/>
  <c r="CX311" i="3" s="1"/>
  <c r="DG311" i="3" s="1"/>
  <c r="CY311" i="3"/>
  <c r="CZ311" i="3"/>
  <c r="DA311" i="3"/>
  <c r="DB311" i="3"/>
  <c r="DC311" i="3"/>
  <c r="DF311" i="3"/>
  <c r="DJ311" i="3" s="1"/>
  <c r="DH311" i="3"/>
  <c r="DI311" i="3"/>
  <c r="A312" i="3"/>
  <c r="Y312" i="3"/>
  <c r="CX312" i="3"/>
  <c r="CY312" i="3"/>
  <c r="CZ312" i="3"/>
  <c r="DA312" i="3"/>
  <c r="DB312" i="3"/>
  <c r="DC312" i="3"/>
  <c r="DF312" i="3"/>
  <c r="DG312" i="3"/>
  <c r="DH312" i="3"/>
  <c r="DI312" i="3"/>
  <c r="DJ312" i="3"/>
  <c r="A313" i="3"/>
  <c r="Y313" i="3"/>
  <c r="CX313" i="3"/>
  <c r="CY313" i="3"/>
  <c r="CZ313" i="3"/>
  <c r="DB313" i="3" s="1"/>
  <c r="DA313" i="3"/>
  <c r="DC313" i="3"/>
  <c r="A314" i="3"/>
  <c r="Y314" i="3"/>
  <c r="CX314" i="3"/>
  <c r="CY314" i="3"/>
  <c r="CZ314" i="3"/>
  <c r="DB314" i="3" s="1"/>
  <c r="DA314" i="3"/>
  <c r="DC314" i="3"/>
  <c r="DF314" i="3"/>
  <c r="DJ314" i="3" s="1"/>
  <c r="DH314" i="3"/>
  <c r="A315" i="3"/>
  <c r="Y315" i="3"/>
  <c r="CX315" i="3"/>
  <c r="CY315" i="3"/>
  <c r="CZ315" i="3"/>
  <c r="DA315" i="3"/>
  <c r="DB315" i="3"/>
  <c r="DC315" i="3"/>
  <c r="DF315" i="3"/>
  <c r="DJ315" i="3" s="1"/>
  <c r="DG315" i="3"/>
  <c r="DH315" i="3"/>
  <c r="DI315" i="3"/>
  <c r="A316" i="3"/>
  <c r="Y316" i="3"/>
  <c r="CX316" i="3"/>
  <c r="CY316" i="3"/>
  <c r="CZ316" i="3"/>
  <c r="DB316" i="3" s="1"/>
  <c r="DA316" i="3"/>
  <c r="DC316" i="3"/>
  <c r="A317" i="3"/>
  <c r="Y317" i="3"/>
  <c r="CV317" i="3" s="1"/>
  <c r="CU317" i="3"/>
  <c r="CX317" i="3"/>
  <c r="CY317" i="3"/>
  <c r="CZ317" i="3"/>
  <c r="DB317" i="3" s="1"/>
  <c r="DA317" i="3"/>
  <c r="DC317" i="3"/>
  <c r="A318" i="3"/>
  <c r="Y318" i="3"/>
  <c r="CX318" i="3"/>
  <c r="DH318" i="3" s="1"/>
  <c r="CY318" i="3"/>
  <c r="CZ318" i="3"/>
  <c r="DB318" i="3" s="1"/>
  <c r="DA318" i="3"/>
  <c r="DC318" i="3"/>
  <c r="DF318" i="3"/>
  <c r="A319" i="3"/>
  <c r="Y319" i="3"/>
  <c r="CW319" i="3"/>
  <c r="CX319" i="3"/>
  <c r="CY319" i="3"/>
  <c r="CZ319" i="3"/>
  <c r="DA319" i="3"/>
  <c r="DB319" i="3"/>
  <c r="DC319" i="3"/>
  <c r="DF319" i="3"/>
  <c r="DG319" i="3"/>
  <c r="DH319" i="3"/>
  <c r="DI319" i="3"/>
  <c r="DJ319" i="3"/>
  <c r="A320" i="3"/>
  <c r="Y320" i="3"/>
  <c r="CY320" i="3"/>
  <c r="CZ320" i="3"/>
  <c r="DA320" i="3"/>
  <c r="DB320" i="3"/>
  <c r="DC320" i="3"/>
  <c r="A321" i="3"/>
  <c r="Y321" i="3"/>
  <c r="CX321" i="3"/>
  <c r="CY321" i="3"/>
  <c r="CZ321" i="3"/>
  <c r="DB321" i="3" s="1"/>
  <c r="DA321" i="3"/>
  <c r="DC321" i="3"/>
  <c r="A322" i="3"/>
  <c r="Y322" i="3"/>
  <c r="CX322" i="3"/>
  <c r="CY322" i="3"/>
  <c r="CZ322" i="3"/>
  <c r="DB322" i="3" s="1"/>
  <c r="DA322" i="3"/>
  <c r="DC322" i="3"/>
  <c r="DF322" i="3"/>
  <c r="DJ322" i="3" s="1"/>
  <c r="DH322" i="3"/>
  <c r="A323" i="3"/>
  <c r="Y323" i="3"/>
  <c r="CX323" i="3"/>
  <c r="CY323" i="3"/>
  <c r="CZ323" i="3"/>
  <c r="DA323" i="3"/>
  <c r="DB323" i="3"/>
  <c r="DC323" i="3"/>
  <c r="DF323" i="3"/>
  <c r="DG323" i="3"/>
  <c r="DH323" i="3"/>
  <c r="DI323" i="3"/>
  <c r="DJ323" i="3"/>
  <c r="A324" i="3"/>
  <c r="Y324" i="3"/>
  <c r="CX324" i="3"/>
  <c r="CY324" i="3"/>
  <c r="CZ324" i="3"/>
  <c r="DB324" i="3" s="1"/>
  <c r="DA324" i="3"/>
  <c r="DC324" i="3"/>
  <c r="A325" i="3"/>
  <c r="Y325" i="3"/>
  <c r="CX325" i="3" s="1"/>
  <c r="CY325" i="3"/>
  <c r="CZ325" i="3"/>
  <c r="DB325" i="3" s="1"/>
  <c r="DA325" i="3"/>
  <c r="DC325" i="3"/>
  <c r="A326" i="3"/>
  <c r="Y326" i="3"/>
  <c r="CX326" i="3"/>
  <c r="CY326" i="3"/>
  <c r="CZ326" i="3"/>
  <c r="DB326" i="3" s="1"/>
  <c r="DA326" i="3"/>
  <c r="DC326" i="3"/>
  <c r="DF326" i="3"/>
  <c r="DG326" i="3"/>
  <c r="DH326" i="3"/>
  <c r="DI326" i="3"/>
  <c r="DJ326" i="3"/>
  <c r="A327" i="3"/>
  <c r="Y327" i="3"/>
  <c r="CV327" i="3" s="1"/>
  <c r="CU327" i="3"/>
  <c r="CX327" i="3"/>
  <c r="CY327" i="3"/>
  <c r="CZ327" i="3"/>
  <c r="DA327" i="3"/>
  <c r="DB327" i="3"/>
  <c r="DC327" i="3"/>
  <c r="DF327" i="3"/>
  <c r="DG327" i="3"/>
  <c r="DH327" i="3"/>
  <c r="DI327" i="3"/>
  <c r="DJ327" i="3"/>
  <c r="A328" i="3"/>
  <c r="Y328" i="3"/>
  <c r="CX328" i="3"/>
  <c r="CY328" i="3"/>
  <c r="CZ328" i="3"/>
  <c r="DB328" i="3" s="1"/>
  <c r="DA328" i="3"/>
  <c r="DC328" i="3"/>
  <c r="A329" i="3"/>
  <c r="Y329" i="3"/>
  <c r="CX329" i="3" s="1"/>
  <c r="CW329" i="3"/>
  <c r="CY329" i="3"/>
  <c r="CZ329" i="3"/>
  <c r="DA329" i="3"/>
  <c r="DB329" i="3"/>
  <c r="DC329" i="3"/>
  <c r="A330" i="3"/>
  <c r="Y330" i="3"/>
  <c r="CW330" i="3" s="1"/>
  <c r="CX330" i="3"/>
  <c r="CY330" i="3"/>
  <c r="CZ330" i="3"/>
  <c r="DB330" i="3" s="1"/>
  <c r="DA330" i="3"/>
  <c r="DC330" i="3"/>
  <c r="A331" i="3"/>
  <c r="Y331" i="3"/>
  <c r="CX331" i="3"/>
  <c r="CY331" i="3"/>
  <c r="CZ331" i="3"/>
  <c r="DA331" i="3"/>
  <c r="DB331" i="3"/>
  <c r="DC331" i="3"/>
  <c r="DF331" i="3"/>
  <c r="DJ331" i="3" s="1"/>
  <c r="DG331" i="3"/>
  <c r="DH331" i="3"/>
  <c r="DI331" i="3"/>
  <c r="A332" i="3"/>
  <c r="Y332" i="3"/>
  <c r="CX332" i="3"/>
  <c r="CY332" i="3"/>
  <c r="CZ332" i="3"/>
  <c r="DA332" i="3"/>
  <c r="DB332" i="3"/>
  <c r="DC332" i="3"/>
  <c r="A333" i="3"/>
  <c r="Y333" i="3"/>
  <c r="CX333" i="3"/>
  <c r="CY333" i="3"/>
  <c r="CZ333" i="3"/>
  <c r="DB333" i="3" s="1"/>
  <c r="DA333" i="3"/>
  <c r="DC333" i="3"/>
  <c r="A334" i="3"/>
  <c r="Y334" i="3"/>
  <c r="CX334" i="3"/>
  <c r="CY334" i="3"/>
  <c r="CZ334" i="3"/>
  <c r="DA334" i="3"/>
  <c r="DB334" i="3"/>
  <c r="DC334" i="3"/>
  <c r="DF334" i="3"/>
  <c r="DG334" i="3"/>
  <c r="DH334" i="3"/>
  <c r="DI334" i="3"/>
  <c r="DJ334" i="3"/>
  <c r="A335" i="3"/>
  <c r="Y335" i="3"/>
  <c r="CX335" i="3"/>
  <c r="DF335" i="3" s="1"/>
  <c r="DJ335" i="3" s="1"/>
  <c r="CY335" i="3"/>
  <c r="CZ335" i="3"/>
  <c r="DB335" i="3" s="1"/>
  <c r="DA335" i="3"/>
  <c r="DC335" i="3"/>
  <c r="DG335" i="3"/>
  <c r="DH335" i="3"/>
  <c r="DI335" i="3"/>
  <c r="A336" i="3"/>
  <c r="Y336" i="3"/>
  <c r="CX336" i="3"/>
  <c r="CY336" i="3"/>
  <c r="CZ336" i="3"/>
  <c r="DB336" i="3" s="1"/>
  <c r="DA336" i="3"/>
  <c r="DC336" i="3"/>
  <c r="A337" i="3"/>
  <c r="Y337" i="3"/>
  <c r="CU337" i="3"/>
  <c r="CV337" i="3"/>
  <c r="CX337" i="3"/>
  <c r="CY337" i="3"/>
  <c r="CZ337" i="3"/>
  <c r="DB337" i="3" s="1"/>
  <c r="DA337" i="3"/>
  <c r="DC337" i="3"/>
  <c r="A338" i="3"/>
  <c r="Y338" i="3"/>
  <c r="CX338" i="3"/>
  <c r="CY338" i="3"/>
  <c r="CZ338" i="3"/>
  <c r="DB338" i="3" s="1"/>
  <c r="DA338" i="3"/>
  <c r="DC338" i="3"/>
  <c r="DF338" i="3"/>
  <c r="DG338" i="3"/>
  <c r="DH338" i="3"/>
  <c r="DI338" i="3"/>
  <c r="DJ338" i="3"/>
  <c r="A339" i="3"/>
  <c r="Y339" i="3"/>
  <c r="CX339" i="3" s="1"/>
  <c r="CW339" i="3"/>
  <c r="CY339" i="3"/>
  <c r="CZ339" i="3"/>
  <c r="DA339" i="3"/>
  <c r="DB339" i="3"/>
  <c r="DC339" i="3"/>
  <c r="A340" i="3"/>
  <c r="Y340" i="3"/>
  <c r="CW340" i="3" s="1"/>
  <c r="CX340" i="3"/>
  <c r="CY340" i="3"/>
  <c r="CZ340" i="3"/>
  <c r="DB340" i="3" s="1"/>
  <c r="DA340" i="3"/>
  <c r="DC340" i="3"/>
  <c r="A341" i="3"/>
  <c r="Y341" i="3"/>
  <c r="CX341" i="3"/>
  <c r="CY341" i="3"/>
  <c r="CZ341" i="3"/>
  <c r="DB341" i="3" s="1"/>
  <c r="DA341" i="3"/>
  <c r="DC341" i="3"/>
  <c r="A342" i="3"/>
  <c r="Y342" i="3"/>
  <c r="CX342" i="3"/>
  <c r="CY342" i="3"/>
  <c r="CZ342" i="3"/>
  <c r="DA342" i="3"/>
  <c r="DB342" i="3"/>
  <c r="DC342" i="3"/>
  <c r="DF342" i="3"/>
  <c r="DJ342" i="3" s="1"/>
  <c r="DG342" i="3"/>
  <c r="DH342" i="3"/>
  <c r="DI342" i="3"/>
  <c r="A343" i="3"/>
  <c r="Y343" i="3"/>
  <c r="CX343" i="3"/>
  <c r="DF343" i="3" s="1"/>
  <c r="CY343" i="3"/>
  <c r="CZ343" i="3"/>
  <c r="DB343" i="3" s="1"/>
  <c r="DA343" i="3"/>
  <c r="DC343" i="3"/>
  <c r="DG343" i="3"/>
  <c r="DH343" i="3"/>
  <c r="DI343" i="3"/>
  <c r="DJ343" i="3"/>
  <c r="A344" i="3"/>
  <c r="Y344" i="3"/>
  <c r="CX344" i="3" s="1"/>
  <c r="CY344" i="3"/>
  <c r="CZ344" i="3"/>
  <c r="DB344" i="3" s="1"/>
  <c r="DA344" i="3"/>
  <c r="DC344" i="3"/>
  <c r="A345" i="3"/>
  <c r="Y345" i="3"/>
  <c r="CX345" i="3"/>
  <c r="CY345" i="3"/>
  <c r="CZ345" i="3"/>
  <c r="DA345" i="3"/>
  <c r="DB345" i="3"/>
  <c r="DC345" i="3"/>
  <c r="DG345" i="3"/>
  <c r="A346" i="3"/>
  <c r="Y346" i="3"/>
  <c r="CX346" i="3" s="1"/>
  <c r="CY346" i="3"/>
  <c r="CZ346" i="3"/>
  <c r="DA346" i="3"/>
  <c r="DB346" i="3"/>
  <c r="DC346" i="3"/>
  <c r="A347" i="3"/>
  <c r="Y347" i="3"/>
  <c r="CU347" i="3"/>
  <c r="CY347" i="3"/>
  <c r="CZ347" i="3"/>
  <c r="DB347" i="3" s="1"/>
  <c r="DA347" i="3"/>
  <c r="DC347" i="3"/>
  <c r="A348" i="3"/>
  <c r="Y348" i="3"/>
  <c r="CX348" i="3" s="1"/>
  <c r="CY348" i="3"/>
  <c r="CZ348" i="3"/>
  <c r="DB348" i="3" s="1"/>
  <c r="DA348" i="3"/>
  <c r="DC348" i="3"/>
  <c r="A349" i="3"/>
  <c r="Y349" i="3"/>
  <c r="CW349" i="3"/>
  <c r="CX349" i="3"/>
  <c r="CY349" i="3"/>
  <c r="CZ349" i="3"/>
  <c r="DA349" i="3"/>
  <c r="DB349" i="3"/>
  <c r="DC349" i="3"/>
  <c r="DF349" i="3"/>
  <c r="A350" i="3"/>
  <c r="Y350" i="3"/>
  <c r="CW350" i="3" s="1"/>
  <c r="CX350" i="3"/>
  <c r="CY350" i="3"/>
  <c r="CZ350" i="3"/>
  <c r="DB350" i="3" s="1"/>
  <c r="DA350" i="3"/>
  <c r="DC350" i="3"/>
  <c r="DF350" i="3"/>
  <c r="DG350" i="3"/>
  <c r="DH350" i="3"/>
  <c r="DJ350" i="3" s="1"/>
  <c r="DI350" i="3"/>
  <c r="A351" i="3"/>
  <c r="Y351" i="3"/>
  <c r="CX351" i="3"/>
  <c r="DF351" i="3" s="1"/>
  <c r="CY351" i="3"/>
  <c r="CZ351" i="3"/>
  <c r="DB351" i="3" s="1"/>
  <c r="DA351" i="3"/>
  <c r="DC351" i="3"/>
  <c r="DG351" i="3"/>
  <c r="DH351" i="3"/>
  <c r="DI351" i="3"/>
  <c r="DJ351" i="3"/>
  <c r="A352" i="3"/>
  <c r="Y352" i="3"/>
  <c r="CX352" i="3"/>
  <c r="CY352" i="3"/>
  <c r="CZ352" i="3"/>
  <c r="DB352" i="3" s="1"/>
  <c r="DA352" i="3"/>
  <c r="DC352" i="3"/>
  <c r="A353" i="3"/>
  <c r="Y353" i="3"/>
  <c r="CX353" i="3"/>
  <c r="CY353" i="3"/>
  <c r="CZ353" i="3"/>
  <c r="DA353" i="3"/>
  <c r="DB353" i="3"/>
  <c r="DC353" i="3"/>
  <c r="A354" i="3"/>
  <c r="Y354" i="3"/>
  <c r="CX354" i="3" s="1"/>
  <c r="CY354" i="3"/>
  <c r="CZ354" i="3"/>
  <c r="DA354" i="3"/>
  <c r="DB354" i="3"/>
  <c r="DC354" i="3"/>
  <c r="A355" i="3"/>
  <c r="Y355" i="3"/>
  <c r="CX355" i="3" s="1"/>
  <c r="DI355" i="3" s="1"/>
  <c r="CY355" i="3"/>
  <c r="CZ355" i="3"/>
  <c r="DB355" i="3" s="1"/>
  <c r="DA355" i="3"/>
  <c r="DC355" i="3"/>
  <c r="A356" i="3"/>
  <c r="Y356" i="3"/>
  <c r="CX356" i="3"/>
  <c r="CY356" i="3"/>
  <c r="CZ356" i="3"/>
  <c r="DB356" i="3" s="1"/>
  <c r="DA356" i="3"/>
  <c r="DC356" i="3"/>
  <c r="A357" i="3"/>
  <c r="Y357" i="3"/>
  <c r="CU357" i="3"/>
  <c r="CV357" i="3"/>
  <c r="CX357" i="3"/>
  <c r="CY357" i="3"/>
  <c r="CZ357" i="3"/>
  <c r="DA357" i="3"/>
  <c r="DB357" i="3"/>
  <c r="DC357" i="3"/>
  <c r="A358" i="3"/>
  <c r="Y358" i="3"/>
  <c r="CV358" i="3" s="1"/>
  <c r="CU358" i="3"/>
  <c r="CX358" i="3"/>
  <c r="CY358" i="3"/>
  <c r="CZ358" i="3"/>
  <c r="DA358" i="3"/>
  <c r="DB358" i="3"/>
  <c r="DC358" i="3"/>
  <c r="DF358" i="3"/>
  <c r="DG358" i="3"/>
  <c r="DH358" i="3"/>
  <c r="DI358" i="3"/>
  <c r="DJ358" i="3"/>
  <c r="A359" i="3"/>
  <c r="Y359" i="3"/>
  <c r="CV359" i="3" s="1"/>
  <c r="CU359" i="3"/>
  <c r="CX359" i="3"/>
  <c r="CY359" i="3"/>
  <c r="CZ359" i="3"/>
  <c r="DA359" i="3"/>
  <c r="DB359" i="3"/>
  <c r="DC359" i="3"/>
  <c r="DF359" i="3"/>
  <c r="DG359" i="3"/>
  <c r="DH359" i="3"/>
  <c r="DI359" i="3"/>
  <c r="DJ359" i="3" s="1"/>
  <c r="A360" i="3"/>
  <c r="Y360" i="3"/>
  <c r="CV360" i="3" s="1"/>
  <c r="CU360" i="3"/>
  <c r="CY360" i="3"/>
  <c r="CZ360" i="3"/>
  <c r="DA360" i="3"/>
  <c r="DB360" i="3"/>
  <c r="DC360" i="3"/>
  <c r="A361" i="3"/>
  <c r="Y361" i="3"/>
  <c r="CX361" i="3"/>
  <c r="CY361" i="3"/>
  <c r="CZ361" i="3"/>
  <c r="DB361" i="3" s="1"/>
  <c r="DA361" i="3"/>
  <c r="DC361" i="3"/>
  <c r="A362" i="3"/>
  <c r="Y362" i="3"/>
  <c r="CW362" i="3"/>
  <c r="CX362" i="3"/>
  <c r="CY362" i="3"/>
  <c r="CZ362" i="3"/>
  <c r="DB362" i="3" s="1"/>
  <c r="DA362" i="3"/>
  <c r="DC362" i="3"/>
  <c r="A363" i="3"/>
  <c r="Y363" i="3"/>
  <c r="CX363" i="3" s="1"/>
  <c r="CW363" i="3"/>
  <c r="CY363" i="3"/>
  <c r="CZ363" i="3"/>
  <c r="DA363" i="3"/>
  <c r="DB363" i="3"/>
  <c r="DC363" i="3"/>
  <c r="DF363" i="3"/>
  <c r="DG363" i="3"/>
  <c r="DH363" i="3"/>
  <c r="DI363" i="3"/>
  <c r="A364" i="3"/>
  <c r="Y364" i="3"/>
  <c r="CW364" i="3"/>
  <c r="CX364" i="3"/>
  <c r="DF364" i="3" s="1"/>
  <c r="CY364" i="3"/>
  <c r="CZ364" i="3"/>
  <c r="DB364" i="3" s="1"/>
  <c r="DA364" i="3"/>
  <c r="DC364" i="3"/>
  <c r="DG364" i="3"/>
  <c r="DH364" i="3"/>
  <c r="DI364" i="3"/>
  <c r="DJ364" i="3"/>
  <c r="A365" i="3"/>
  <c r="Y365" i="3"/>
  <c r="CX365" i="3" s="1"/>
  <c r="CW365" i="3"/>
  <c r="CY365" i="3"/>
  <c r="CZ365" i="3"/>
  <c r="DA365" i="3"/>
  <c r="DB365" i="3"/>
  <c r="DC365" i="3"/>
  <c r="A366" i="3"/>
  <c r="Y366" i="3"/>
  <c r="CW366" i="3"/>
  <c r="CX366" i="3"/>
  <c r="CY366" i="3"/>
  <c r="CZ366" i="3"/>
  <c r="DB366" i="3" s="1"/>
  <c r="DA366" i="3"/>
  <c r="DC366" i="3"/>
  <c r="A367" i="3"/>
  <c r="Y367" i="3"/>
  <c r="CX367" i="3"/>
  <c r="CY367" i="3"/>
  <c r="CZ367" i="3"/>
  <c r="DA367" i="3"/>
  <c r="DB367" i="3"/>
  <c r="DC367" i="3"/>
  <c r="DF367" i="3"/>
  <c r="DJ367" i="3" s="1"/>
  <c r="DG367" i="3"/>
  <c r="DH367" i="3"/>
  <c r="DI367" i="3"/>
  <c r="A368" i="3"/>
  <c r="Y368" i="3"/>
  <c r="CX368" i="3"/>
  <c r="DF368" i="3" s="1"/>
  <c r="CY368" i="3"/>
  <c r="CZ368" i="3"/>
  <c r="DB368" i="3" s="1"/>
  <c r="DA368" i="3"/>
  <c r="DC368" i="3"/>
  <c r="DG368" i="3"/>
  <c r="DH368" i="3"/>
  <c r="DI368" i="3"/>
  <c r="DJ368" i="3"/>
  <c r="A369" i="3"/>
  <c r="Y369" i="3"/>
  <c r="CX369" i="3" s="1"/>
  <c r="CY369" i="3"/>
  <c r="CZ369" i="3"/>
  <c r="DB369" i="3" s="1"/>
  <c r="DA369" i="3"/>
  <c r="DC369" i="3"/>
  <c r="A370" i="3"/>
  <c r="Y370" i="3"/>
  <c r="CU370" i="3"/>
  <c r="CV370" i="3"/>
  <c r="CX370" i="3"/>
  <c r="CY370" i="3"/>
  <c r="CZ370" i="3"/>
  <c r="DB370" i="3" s="1"/>
  <c r="DA370" i="3"/>
  <c r="DC370" i="3"/>
  <c r="A371" i="3"/>
  <c r="Y371" i="3"/>
  <c r="CU371" i="3"/>
  <c r="CV371" i="3"/>
  <c r="CX371" i="3"/>
  <c r="CY371" i="3"/>
  <c r="CZ371" i="3"/>
  <c r="DB371" i="3" s="1"/>
  <c r="DA371" i="3"/>
  <c r="DC371" i="3"/>
  <c r="A372" i="3"/>
  <c r="Y372" i="3"/>
  <c r="CU372" i="3"/>
  <c r="CV372" i="3"/>
  <c r="CX372" i="3"/>
  <c r="CY372" i="3"/>
  <c r="CZ372" i="3"/>
  <c r="DA372" i="3"/>
  <c r="DB372" i="3"/>
  <c r="DC372" i="3"/>
  <c r="DF372" i="3"/>
  <c r="DG372" i="3"/>
  <c r="DH372" i="3"/>
  <c r="DI372" i="3"/>
  <c r="DJ372" i="3" s="1"/>
  <c r="A373" i="3"/>
  <c r="Y373" i="3"/>
  <c r="CX373" i="3" s="1"/>
  <c r="CU373" i="3"/>
  <c r="CV373" i="3"/>
  <c r="CY373" i="3"/>
  <c r="CZ373" i="3"/>
  <c r="DA373" i="3"/>
  <c r="DB373" i="3"/>
  <c r="DC373" i="3"/>
  <c r="DF373" i="3"/>
  <c r="DG373" i="3"/>
  <c r="DH373" i="3"/>
  <c r="DI373" i="3"/>
  <c r="DJ373" i="3" s="1"/>
  <c r="A374" i="3"/>
  <c r="Y374" i="3"/>
  <c r="CX374" i="3" s="1"/>
  <c r="CY374" i="3"/>
  <c r="CZ374" i="3"/>
  <c r="DA374" i="3"/>
  <c r="DB374" i="3"/>
  <c r="DC374" i="3"/>
  <c r="A375" i="3"/>
  <c r="Y375" i="3"/>
  <c r="CW375" i="3"/>
  <c r="CX375" i="3"/>
  <c r="CY375" i="3"/>
  <c r="CZ375" i="3"/>
  <c r="DB375" i="3" s="1"/>
  <c r="DA375" i="3"/>
  <c r="DC375" i="3"/>
  <c r="A376" i="3"/>
  <c r="Y376" i="3"/>
  <c r="CW376" i="3"/>
  <c r="CX376" i="3"/>
  <c r="CY376" i="3"/>
  <c r="CZ376" i="3"/>
  <c r="DB376" i="3" s="1"/>
  <c r="DA376" i="3"/>
  <c r="DC376" i="3"/>
  <c r="DF376" i="3"/>
  <c r="DG376" i="3"/>
  <c r="DJ376" i="3" s="1"/>
  <c r="DH376" i="3"/>
  <c r="DI376" i="3"/>
  <c r="A377" i="3"/>
  <c r="Y377" i="3"/>
  <c r="CW377" i="3" s="1"/>
  <c r="CY377" i="3"/>
  <c r="CZ377" i="3"/>
  <c r="DA377" i="3"/>
  <c r="DB377" i="3"/>
  <c r="DC377" i="3"/>
  <c r="A378" i="3"/>
  <c r="Y378" i="3"/>
  <c r="CX378" i="3"/>
  <c r="CY378" i="3"/>
  <c r="CZ378" i="3"/>
  <c r="DB378" i="3" s="1"/>
  <c r="DA378" i="3"/>
  <c r="DC378" i="3"/>
  <c r="A379" i="3"/>
  <c r="Y379" i="3"/>
  <c r="CU379" i="3"/>
  <c r="CV379" i="3"/>
  <c r="CX379" i="3"/>
  <c r="CY379" i="3"/>
  <c r="CZ379" i="3"/>
  <c r="DB379" i="3" s="1"/>
  <c r="DA379" i="3"/>
  <c r="DC379" i="3"/>
  <c r="A380" i="3"/>
  <c r="Y380" i="3"/>
  <c r="CX380" i="3"/>
  <c r="DI380" i="3" s="1"/>
  <c r="DJ380" i="3" s="1"/>
  <c r="CY380" i="3"/>
  <c r="CZ380" i="3"/>
  <c r="DB380" i="3" s="1"/>
  <c r="DA380" i="3"/>
  <c r="DC380" i="3"/>
  <c r="DG380" i="3"/>
  <c r="DH380" i="3"/>
  <c r="A381" i="3"/>
  <c r="Y381" i="3"/>
  <c r="CW381" i="3"/>
  <c r="CX381" i="3"/>
  <c r="CY381" i="3"/>
  <c r="CZ381" i="3"/>
  <c r="DB381" i="3" s="1"/>
  <c r="DA381" i="3"/>
  <c r="DC381" i="3"/>
  <c r="DF381" i="3"/>
  <c r="DG381" i="3"/>
  <c r="DH381" i="3"/>
  <c r="DJ381" i="3" s="1"/>
  <c r="DI381" i="3"/>
  <c r="A382" i="3"/>
  <c r="Y382" i="3"/>
  <c r="CY382" i="3"/>
  <c r="CZ382" i="3"/>
  <c r="DA382" i="3"/>
  <c r="DB382" i="3"/>
  <c r="DC382" i="3"/>
  <c r="A383" i="3"/>
  <c r="Y383" i="3"/>
  <c r="CX383" i="3" s="1"/>
  <c r="CW383" i="3"/>
  <c r="CY383" i="3"/>
  <c r="CZ383" i="3"/>
  <c r="DB383" i="3" s="1"/>
  <c r="DA383" i="3"/>
  <c r="DC383" i="3"/>
  <c r="A384" i="3"/>
  <c r="Y384" i="3"/>
  <c r="CX384" i="3"/>
  <c r="CY384" i="3"/>
  <c r="CZ384" i="3"/>
  <c r="DB384" i="3" s="1"/>
  <c r="DA384" i="3"/>
  <c r="DC384" i="3"/>
  <c r="A385" i="3"/>
  <c r="Y385" i="3"/>
  <c r="CX385" i="3"/>
  <c r="CY385" i="3"/>
  <c r="CZ385" i="3"/>
  <c r="DA385" i="3"/>
  <c r="DB385" i="3"/>
  <c r="DC385" i="3"/>
  <c r="DF385" i="3"/>
  <c r="DG385" i="3"/>
  <c r="DH385" i="3"/>
  <c r="DI385" i="3"/>
  <c r="DJ385" i="3"/>
  <c r="A386" i="3"/>
  <c r="Y386" i="3"/>
  <c r="CX386" i="3" s="1"/>
  <c r="CY386" i="3"/>
  <c r="CZ386" i="3"/>
  <c r="DB386" i="3" s="1"/>
  <c r="DA386" i="3"/>
  <c r="DC386" i="3"/>
  <c r="A387" i="3"/>
  <c r="Y387" i="3"/>
  <c r="CX387" i="3"/>
  <c r="CY387" i="3"/>
  <c r="CZ387" i="3"/>
  <c r="DA387" i="3"/>
  <c r="DB387" i="3"/>
  <c r="DC387" i="3"/>
  <c r="A388" i="3"/>
  <c r="Y388" i="3"/>
  <c r="CX388" i="3" s="1"/>
  <c r="CY388" i="3"/>
  <c r="CZ388" i="3"/>
  <c r="DB388" i="3" s="1"/>
  <c r="DA388" i="3"/>
  <c r="DC388" i="3"/>
  <c r="A389" i="3"/>
  <c r="Y389" i="3"/>
  <c r="CX389" i="3" s="1"/>
  <c r="CY389" i="3"/>
  <c r="CZ389" i="3"/>
  <c r="DA389" i="3"/>
  <c r="DB389" i="3"/>
  <c r="DC389" i="3"/>
  <c r="DF389" i="3"/>
  <c r="DG389" i="3"/>
  <c r="DH389" i="3"/>
  <c r="DI389" i="3"/>
  <c r="DJ389" i="3"/>
  <c r="A390" i="3"/>
  <c r="Y390" i="3"/>
  <c r="CX390" i="3" s="1"/>
  <c r="CU390" i="3"/>
  <c r="CY390" i="3"/>
  <c r="CZ390" i="3"/>
  <c r="DA390" i="3"/>
  <c r="DB390" i="3"/>
  <c r="DC390" i="3"/>
  <c r="DG390" i="3"/>
  <c r="DI390" i="3"/>
  <c r="DJ390" i="3"/>
  <c r="A391" i="3"/>
  <c r="Y391" i="3"/>
  <c r="CX391" i="3" s="1"/>
  <c r="CY391" i="3"/>
  <c r="CZ391" i="3"/>
  <c r="DB391" i="3" s="1"/>
  <c r="DA391" i="3"/>
  <c r="DC391" i="3"/>
  <c r="A392" i="3"/>
  <c r="Y392" i="3"/>
  <c r="CW392" i="3" s="1"/>
  <c r="CX392" i="3"/>
  <c r="DI392" i="3" s="1"/>
  <c r="CY392" i="3"/>
  <c r="CZ392" i="3"/>
  <c r="DA392" i="3"/>
  <c r="DB392" i="3"/>
  <c r="DC392" i="3"/>
  <c r="DF392" i="3"/>
  <c r="DG392" i="3"/>
  <c r="DJ392" i="3" s="1"/>
  <c r="DH392" i="3"/>
  <c r="A393" i="3"/>
  <c r="Y393" i="3"/>
  <c r="CW393" i="3"/>
  <c r="CX393" i="3"/>
  <c r="CY393" i="3"/>
  <c r="CZ393" i="3"/>
  <c r="DA393" i="3"/>
  <c r="DB393" i="3"/>
  <c r="DC393" i="3"/>
  <c r="DF393" i="3"/>
  <c r="DG393" i="3"/>
  <c r="DH393" i="3"/>
  <c r="DI393" i="3"/>
  <c r="DJ393" i="3"/>
  <c r="A394" i="3"/>
  <c r="Y394" i="3"/>
  <c r="CX394" i="3" s="1"/>
  <c r="CY394" i="3"/>
  <c r="CZ394" i="3"/>
  <c r="DA394" i="3"/>
  <c r="DB394" i="3"/>
  <c r="DC394" i="3"/>
  <c r="A395" i="3"/>
  <c r="Y395" i="3"/>
  <c r="CX395" i="3" s="1"/>
  <c r="DI395" i="3" s="1"/>
  <c r="CY395" i="3"/>
  <c r="CZ395" i="3"/>
  <c r="DA395" i="3"/>
  <c r="DB395" i="3"/>
  <c r="DC395" i="3"/>
  <c r="DG395" i="3"/>
  <c r="A396" i="3"/>
  <c r="Y396" i="3"/>
  <c r="CX396" i="3" s="1"/>
  <c r="DF396" i="3" s="1"/>
  <c r="DJ396" i="3" s="1"/>
  <c r="CY396" i="3"/>
  <c r="CZ396" i="3"/>
  <c r="DB396" i="3" s="1"/>
  <c r="DA396" i="3"/>
  <c r="DC396" i="3"/>
  <c r="A397" i="3"/>
  <c r="Y397" i="3"/>
  <c r="CX397" i="3" s="1"/>
  <c r="CY397" i="3"/>
  <c r="CZ397" i="3"/>
  <c r="DA397" i="3"/>
  <c r="DB397" i="3"/>
  <c r="DC397" i="3"/>
  <c r="DF397" i="3"/>
  <c r="DJ397" i="3" s="1"/>
  <c r="DG397" i="3"/>
  <c r="DH397" i="3"/>
  <c r="DI397" i="3"/>
  <c r="A398" i="3"/>
  <c r="Y398" i="3"/>
  <c r="CX398" i="3" s="1"/>
  <c r="CY398" i="3"/>
  <c r="CZ398" i="3"/>
  <c r="DA398" i="3"/>
  <c r="DB398" i="3"/>
  <c r="DC398" i="3"/>
  <c r="DF398" i="3"/>
  <c r="DJ398" i="3" s="1"/>
  <c r="DI398" i="3"/>
  <c r="A399" i="3"/>
  <c r="Y399" i="3"/>
  <c r="CX399" i="3" s="1"/>
  <c r="CY399" i="3"/>
  <c r="CZ399" i="3"/>
  <c r="DB399" i="3" s="1"/>
  <c r="DA399" i="3"/>
  <c r="DC399" i="3"/>
  <c r="A400" i="3"/>
  <c r="Y400" i="3"/>
  <c r="CX400" i="3" s="1"/>
  <c r="CU400" i="3"/>
  <c r="CV400" i="3"/>
  <c r="CY400" i="3"/>
  <c r="CZ400" i="3"/>
  <c r="DB400" i="3" s="1"/>
  <c r="DA400" i="3"/>
  <c r="DC400" i="3"/>
  <c r="DF400" i="3"/>
  <c r="DG400" i="3"/>
  <c r="DH400" i="3"/>
  <c r="DI400" i="3"/>
  <c r="DJ400" i="3" s="1"/>
  <c r="A401" i="3"/>
  <c r="Y401" i="3"/>
  <c r="CX401" i="3" s="1"/>
  <c r="CY401" i="3"/>
  <c r="CZ401" i="3"/>
  <c r="DA401" i="3"/>
  <c r="DB401" i="3"/>
  <c r="DC401" i="3"/>
  <c r="DF401" i="3"/>
  <c r="DG401" i="3"/>
  <c r="DH401" i="3"/>
  <c r="DI401" i="3"/>
  <c r="DJ401" i="3" s="1"/>
  <c r="A402" i="3"/>
  <c r="Y402" i="3"/>
  <c r="CW402" i="3" s="1"/>
  <c r="CX402" i="3"/>
  <c r="CY402" i="3"/>
  <c r="CZ402" i="3"/>
  <c r="DA402" i="3"/>
  <c r="DB402" i="3"/>
  <c r="DC402" i="3"/>
  <c r="A403" i="3"/>
  <c r="Y403" i="3"/>
  <c r="CU403" i="3"/>
  <c r="CV403" i="3"/>
  <c r="CX403" i="3"/>
  <c r="CY403" i="3"/>
  <c r="CZ403" i="3"/>
  <c r="DB403" i="3" s="1"/>
  <c r="DA403" i="3"/>
  <c r="DC403" i="3"/>
  <c r="DF403" i="3"/>
  <c r="A404" i="3"/>
  <c r="Y404" i="3"/>
  <c r="CU404" i="3"/>
  <c r="CV404" i="3"/>
  <c r="CX404" i="3"/>
  <c r="CY404" i="3"/>
  <c r="CZ404" i="3"/>
  <c r="DA404" i="3"/>
  <c r="DB404" i="3"/>
  <c r="DC404" i="3"/>
  <c r="DF404" i="3"/>
  <c r="DI404" i="3"/>
  <c r="DJ404" i="3" s="1"/>
  <c r="A405" i="3"/>
  <c r="Y405" i="3"/>
  <c r="CX405" i="3" s="1"/>
  <c r="CU405" i="3"/>
  <c r="CV405" i="3"/>
  <c r="CY405" i="3"/>
  <c r="CZ405" i="3"/>
  <c r="DB405" i="3" s="1"/>
  <c r="DA405" i="3"/>
  <c r="DC405" i="3"/>
  <c r="A406" i="3"/>
  <c r="Y406" i="3"/>
  <c r="CU406" i="3"/>
  <c r="CV406" i="3"/>
  <c r="CX406" i="3"/>
  <c r="DH406" i="3" s="1"/>
  <c r="CY406" i="3"/>
  <c r="CZ406" i="3"/>
  <c r="DB406" i="3" s="1"/>
  <c r="DA406" i="3"/>
  <c r="DC406" i="3"/>
  <c r="DF406" i="3"/>
  <c r="DG406" i="3"/>
  <c r="A407" i="3"/>
  <c r="Y407" i="3"/>
  <c r="CX407" i="3" s="1"/>
  <c r="DG407" i="3" s="1"/>
  <c r="CY407" i="3"/>
  <c r="CZ407" i="3"/>
  <c r="DA407" i="3"/>
  <c r="DB407" i="3"/>
  <c r="DC407" i="3"/>
  <c r="DI407" i="3"/>
  <c r="DJ407" i="3"/>
  <c r="A408" i="3"/>
  <c r="Y408" i="3"/>
  <c r="CW408" i="3" s="1"/>
  <c r="CX408" i="3"/>
  <c r="CY408" i="3"/>
  <c r="CZ408" i="3"/>
  <c r="DB408" i="3" s="1"/>
  <c r="DA408" i="3"/>
  <c r="DC408" i="3"/>
  <c r="A409" i="3"/>
  <c r="Y409" i="3"/>
  <c r="CW409" i="3"/>
  <c r="CX409" i="3"/>
  <c r="DG409" i="3" s="1"/>
  <c r="DJ409" i="3" s="1"/>
  <c r="CY409" i="3"/>
  <c r="CZ409" i="3"/>
  <c r="DA409" i="3"/>
  <c r="DB409" i="3"/>
  <c r="DC409" i="3"/>
  <c r="DH409" i="3"/>
  <c r="A410" i="3"/>
  <c r="Y410" i="3"/>
  <c r="CW410" i="3"/>
  <c r="CX410" i="3"/>
  <c r="CY410" i="3"/>
  <c r="CZ410" i="3"/>
  <c r="DA410" i="3"/>
  <c r="DB410" i="3"/>
  <c r="DC410" i="3"/>
  <c r="DF410" i="3"/>
  <c r="DG410" i="3"/>
  <c r="DH410" i="3"/>
  <c r="DI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X413" i="3" s="1"/>
  <c r="CY413" i="3"/>
  <c r="CZ413" i="3"/>
  <c r="DB413" i="3" s="1"/>
  <c r="DA413" i="3"/>
  <c r="DC413" i="3"/>
  <c r="DF413" i="3"/>
  <c r="DJ413" i="3" s="1"/>
  <c r="DG413" i="3"/>
  <c r="A414" i="3"/>
  <c r="Y414" i="3"/>
  <c r="CX414" i="3" s="1"/>
  <c r="CY414" i="3"/>
  <c r="CZ414" i="3"/>
  <c r="DA414" i="3"/>
  <c r="DB414" i="3"/>
  <c r="DC414" i="3"/>
  <c r="A415" i="3"/>
  <c r="Y415" i="3"/>
  <c r="CX415" i="3" s="1"/>
  <c r="CY415" i="3"/>
  <c r="CZ415" i="3"/>
  <c r="DA415" i="3"/>
  <c r="DB415" i="3"/>
  <c r="DC415" i="3"/>
  <c r="DI415" i="3"/>
  <c r="A416" i="3"/>
  <c r="Y416" i="3"/>
  <c r="CX416" i="3" s="1"/>
  <c r="CU416" i="3"/>
  <c r="CY416" i="3"/>
  <c r="CZ416" i="3"/>
  <c r="DB416" i="3" s="1"/>
  <c r="DA416" i="3"/>
  <c r="DC416" i="3"/>
  <c r="A417" i="3"/>
  <c r="Y417" i="3"/>
  <c r="CX417" i="3" s="1"/>
  <c r="CY417" i="3"/>
  <c r="CZ417" i="3"/>
  <c r="DB417" i="3" s="1"/>
  <c r="DA417" i="3"/>
  <c r="DC417" i="3"/>
  <c r="DF417" i="3"/>
  <c r="DG417" i="3"/>
  <c r="A418" i="3"/>
  <c r="Y418" i="3"/>
  <c r="CW418" i="3" s="1"/>
  <c r="CY418" i="3"/>
  <c r="CZ418" i="3"/>
  <c r="DA418" i="3"/>
  <c r="DB418" i="3"/>
  <c r="DC418" i="3"/>
  <c r="A419" i="3"/>
  <c r="Y419" i="3"/>
  <c r="CW419" i="3"/>
  <c r="CX419" i="3"/>
  <c r="DF419" i="3" s="1"/>
  <c r="CY419" i="3"/>
  <c r="CZ419" i="3"/>
  <c r="DB419" i="3" s="1"/>
  <c r="DA419" i="3"/>
  <c r="DC419" i="3"/>
  <c r="DG419" i="3"/>
  <c r="DJ419" i="3" s="1"/>
  <c r="DH419" i="3"/>
  <c r="DI419" i="3"/>
  <c r="A420" i="3"/>
  <c r="Y420" i="3"/>
  <c r="CW420" i="3" s="1"/>
  <c r="CX420" i="3"/>
  <c r="CY420" i="3"/>
  <c r="CZ420" i="3"/>
  <c r="DA420" i="3"/>
  <c r="DB420" i="3"/>
  <c r="DC420" i="3"/>
  <c r="A421" i="3"/>
  <c r="Y421" i="3"/>
  <c r="CX421" i="3"/>
  <c r="DF421" i="3" s="1"/>
  <c r="DJ421" i="3" s="1"/>
  <c r="CY421" i="3"/>
  <c r="CZ421" i="3"/>
  <c r="DB421" i="3" s="1"/>
  <c r="DA421" i="3"/>
  <c r="DC421" i="3"/>
  <c r="A422" i="3"/>
  <c r="Y422" i="3"/>
  <c r="CX422" i="3" s="1"/>
  <c r="DI422" i="3" s="1"/>
  <c r="CY422" i="3"/>
  <c r="CZ422" i="3"/>
  <c r="DA422" i="3"/>
  <c r="DB422" i="3"/>
  <c r="DC422" i="3"/>
  <c r="DH422" i="3"/>
  <c r="A423" i="3"/>
  <c r="Y423" i="3"/>
  <c r="CX423" i="3"/>
  <c r="CY423" i="3"/>
  <c r="CZ423" i="3"/>
  <c r="DA423" i="3"/>
  <c r="DB423" i="3"/>
  <c r="DC423" i="3"/>
  <c r="DF423" i="3"/>
  <c r="DG423" i="3"/>
  <c r="DH423" i="3"/>
  <c r="DI423" i="3"/>
  <c r="DJ423" i="3"/>
  <c r="A424" i="3"/>
  <c r="Y424" i="3"/>
  <c r="CX424" i="3" s="1"/>
  <c r="CY424" i="3"/>
  <c r="CZ424" i="3"/>
  <c r="DB424" i="3" s="1"/>
  <c r="DA424" i="3"/>
  <c r="DC424" i="3"/>
  <c r="A425" i="3"/>
  <c r="Y425" i="3"/>
  <c r="CX425" i="3"/>
  <c r="CY425" i="3"/>
  <c r="CZ425" i="3"/>
  <c r="DB425" i="3" s="1"/>
  <c r="DA425" i="3"/>
  <c r="DC425" i="3"/>
  <c r="A426" i="3"/>
  <c r="Y426" i="3"/>
  <c r="CX426" i="3"/>
  <c r="DF426" i="3" s="1"/>
  <c r="CY426" i="3"/>
  <c r="CZ426" i="3"/>
  <c r="DA426" i="3"/>
  <c r="DB426" i="3"/>
  <c r="DC426" i="3"/>
  <c r="DG426" i="3"/>
  <c r="DH426" i="3"/>
  <c r="DI426" i="3"/>
  <c r="DJ426" i="3"/>
  <c r="A427" i="3"/>
  <c r="Y427" i="3"/>
  <c r="CU427" i="3"/>
  <c r="CY427" i="3"/>
  <c r="CZ427" i="3"/>
  <c r="DA427" i="3"/>
  <c r="DB427" i="3"/>
  <c r="DC427" i="3"/>
  <c r="A428" i="3"/>
  <c r="Y428" i="3"/>
  <c r="CX428" i="3" s="1"/>
  <c r="CY428" i="3"/>
  <c r="CZ428" i="3"/>
  <c r="DB428" i="3" s="1"/>
  <c r="DA428" i="3"/>
  <c r="DC428" i="3"/>
  <c r="A429" i="3"/>
  <c r="Y429" i="3"/>
  <c r="CW429" i="3"/>
  <c r="CX429" i="3"/>
  <c r="DH429" i="3" s="1"/>
  <c r="CY429" i="3"/>
  <c r="CZ429" i="3"/>
  <c r="DA429" i="3"/>
  <c r="DB429" i="3"/>
  <c r="DC429" i="3"/>
  <c r="DF429" i="3"/>
  <c r="DG429" i="3"/>
  <c r="A430" i="3"/>
  <c r="Y430" i="3"/>
  <c r="CW430" i="3" s="1"/>
  <c r="CY430" i="3"/>
  <c r="CZ430" i="3"/>
  <c r="DA430" i="3"/>
  <c r="DB430" i="3"/>
  <c r="DC430" i="3"/>
  <c r="A431" i="3"/>
  <c r="Y431" i="3"/>
  <c r="CX431" i="3"/>
  <c r="CY431" i="3"/>
  <c r="CZ431" i="3"/>
  <c r="DA431" i="3"/>
  <c r="DB431" i="3"/>
  <c r="DC431" i="3"/>
  <c r="DF431" i="3"/>
  <c r="DG431" i="3"/>
  <c r="DH431" i="3"/>
  <c r="DI431" i="3"/>
  <c r="DJ431" i="3"/>
  <c r="A432" i="3"/>
  <c r="Y432" i="3"/>
  <c r="CX432" i="3" s="1"/>
  <c r="CY432" i="3"/>
  <c r="CZ432" i="3"/>
  <c r="DB432" i="3" s="1"/>
  <c r="DA432" i="3"/>
  <c r="DC432" i="3"/>
  <c r="A433" i="3"/>
  <c r="Y433" i="3"/>
  <c r="CX433" i="3"/>
  <c r="CY433" i="3"/>
  <c r="CZ433" i="3"/>
  <c r="DA433" i="3"/>
  <c r="DB433" i="3"/>
  <c r="DC433" i="3"/>
  <c r="DG433" i="3"/>
  <c r="DH433" i="3"/>
  <c r="A434" i="3"/>
  <c r="Y434" i="3"/>
  <c r="CX434" i="3"/>
  <c r="DF434" i="3" s="1"/>
  <c r="DJ434" i="3" s="1"/>
  <c r="CY434" i="3"/>
  <c r="CZ434" i="3"/>
  <c r="DA434" i="3"/>
  <c r="DB434" i="3"/>
  <c r="DC434" i="3"/>
  <c r="DG434" i="3"/>
  <c r="DH434" i="3"/>
  <c r="DI434" i="3"/>
  <c r="A435" i="3"/>
  <c r="Y435" i="3"/>
  <c r="CX435" i="3" s="1"/>
  <c r="CY435" i="3"/>
  <c r="CZ435" i="3"/>
  <c r="DB435" i="3" s="1"/>
  <c r="DA435" i="3"/>
  <c r="DC435" i="3"/>
  <c r="A436" i="3"/>
  <c r="Y436" i="3"/>
  <c r="CX436" i="3"/>
  <c r="CY436" i="3"/>
  <c r="CZ436" i="3"/>
  <c r="DB436" i="3" s="1"/>
  <c r="DA436" i="3"/>
  <c r="DC436" i="3"/>
  <c r="A437" i="3"/>
  <c r="Y437" i="3"/>
  <c r="CU437" i="3"/>
  <c r="CV437" i="3"/>
  <c r="CX437" i="3"/>
  <c r="CY437" i="3"/>
  <c r="CZ437" i="3"/>
  <c r="DB437" i="3" s="1"/>
  <c r="DA437" i="3"/>
  <c r="DC437" i="3"/>
  <c r="DG437" i="3"/>
  <c r="DH437" i="3"/>
  <c r="A438" i="3"/>
  <c r="Y438" i="3"/>
  <c r="CX438" i="3"/>
  <c r="DF438" i="3" s="1"/>
  <c r="CY438" i="3"/>
  <c r="CZ438" i="3"/>
  <c r="DA438" i="3"/>
  <c r="DB438" i="3"/>
  <c r="DC438" i="3"/>
  <c r="DG438" i="3"/>
  <c r="DH438" i="3"/>
  <c r="DI438" i="3"/>
  <c r="DJ438" i="3" s="1"/>
  <c r="A439" i="3"/>
  <c r="Y439" i="3"/>
  <c r="CX439" i="3" s="1"/>
  <c r="CY439" i="3"/>
  <c r="CZ439" i="3"/>
  <c r="DA439" i="3"/>
  <c r="DB439" i="3"/>
  <c r="DC439" i="3"/>
  <c r="DI439" i="3"/>
  <c r="A440" i="3"/>
  <c r="Y440" i="3"/>
  <c r="CX440" i="3" s="1"/>
  <c r="CU440" i="3"/>
  <c r="CV440" i="3"/>
  <c r="CY440" i="3"/>
  <c r="CZ440" i="3"/>
  <c r="DB440" i="3" s="1"/>
  <c r="DA440" i="3"/>
  <c r="DC440" i="3"/>
  <c r="A441" i="3"/>
  <c r="Y441" i="3"/>
  <c r="CX441" i="3" s="1"/>
  <c r="DG441" i="3" s="1"/>
  <c r="CY441" i="3"/>
  <c r="CZ441" i="3"/>
  <c r="DA441" i="3"/>
  <c r="DB441" i="3"/>
  <c r="DC441" i="3"/>
  <c r="DF441" i="3"/>
  <c r="A442" i="3"/>
  <c r="Y442" i="3"/>
  <c r="CW442" i="3" s="1"/>
  <c r="CY442" i="3"/>
  <c r="CZ442" i="3"/>
  <c r="DA442" i="3"/>
  <c r="DB442" i="3"/>
  <c r="DC442" i="3"/>
  <c r="A443" i="3"/>
  <c r="Y443" i="3"/>
  <c r="CW443" i="3"/>
  <c r="CX443" i="3"/>
  <c r="DF443" i="3" s="1"/>
  <c r="CY443" i="3"/>
  <c r="CZ443" i="3"/>
  <c r="DB443" i="3" s="1"/>
  <c r="DA443" i="3"/>
  <c r="DC443" i="3"/>
  <c r="DG443" i="3"/>
  <c r="DH443" i="3"/>
  <c r="DI443" i="3"/>
  <c r="DJ443" i="3"/>
  <c r="A444" i="3"/>
  <c r="Y444" i="3"/>
  <c r="CW444" i="3" s="1"/>
  <c r="CX444" i="3"/>
  <c r="CY444" i="3"/>
  <c r="CZ444" i="3"/>
  <c r="DA444" i="3"/>
  <c r="DB444" i="3"/>
  <c r="DC444" i="3"/>
  <c r="A445" i="3"/>
  <c r="Y445" i="3"/>
  <c r="CX445" i="3"/>
  <c r="CY445" i="3"/>
  <c r="CZ445" i="3"/>
  <c r="DB445" i="3" s="1"/>
  <c r="DA445" i="3"/>
  <c r="DC445" i="3"/>
  <c r="A446" i="3"/>
  <c r="Y446" i="3"/>
  <c r="CX446" i="3" s="1"/>
  <c r="DI446" i="3" s="1"/>
  <c r="CY446" i="3"/>
  <c r="CZ446" i="3"/>
  <c r="DA446" i="3"/>
  <c r="DB446" i="3"/>
  <c r="DC446" i="3"/>
  <c r="DF446" i="3"/>
  <c r="DG446" i="3"/>
  <c r="DJ446" i="3"/>
  <c r="A447" i="3"/>
  <c r="Y447" i="3"/>
  <c r="CX447" i="3"/>
  <c r="CY447" i="3"/>
  <c r="CZ447" i="3"/>
  <c r="DA447" i="3"/>
  <c r="DB447" i="3"/>
  <c r="DC447" i="3"/>
  <c r="DF447" i="3"/>
  <c r="DG447" i="3"/>
  <c r="DH447" i="3"/>
  <c r="DI447" i="3"/>
  <c r="DJ447" i="3"/>
  <c r="A448" i="3"/>
  <c r="Y448" i="3"/>
  <c r="CX448" i="3" s="1"/>
  <c r="CY448" i="3"/>
  <c r="CZ448" i="3"/>
  <c r="DB448" i="3" s="1"/>
  <c r="DA448" i="3"/>
  <c r="DC448" i="3"/>
  <c r="A449" i="3"/>
  <c r="Y449" i="3"/>
  <c r="CX449" i="3"/>
  <c r="CY449" i="3"/>
  <c r="CZ449" i="3"/>
  <c r="DA449" i="3"/>
  <c r="DB449" i="3"/>
  <c r="DC449" i="3"/>
  <c r="A450" i="3"/>
  <c r="Y450" i="3"/>
  <c r="CX450" i="3"/>
  <c r="DF450" i="3" s="1"/>
  <c r="DJ450" i="3" s="1"/>
  <c r="CY450" i="3"/>
  <c r="CZ450" i="3"/>
  <c r="DA450" i="3"/>
  <c r="DB450" i="3"/>
  <c r="DC450" i="3"/>
  <c r="DG450" i="3"/>
  <c r="DH450" i="3"/>
  <c r="DI450" i="3"/>
  <c r="A451" i="3"/>
  <c r="Y451" i="3"/>
  <c r="CU451" i="3"/>
  <c r="CY451" i="3"/>
  <c r="CZ451" i="3"/>
  <c r="DA451" i="3"/>
  <c r="DB451" i="3"/>
  <c r="DC451" i="3"/>
  <c r="A452" i="3"/>
  <c r="Y452" i="3"/>
  <c r="CX452" i="3"/>
  <c r="CY452" i="3"/>
  <c r="CZ452" i="3"/>
  <c r="DB452" i="3" s="1"/>
  <c r="DA452" i="3"/>
  <c r="DC452" i="3"/>
  <c r="A453" i="3"/>
  <c r="Y453" i="3"/>
  <c r="CW453" i="3"/>
  <c r="CX453" i="3"/>
  <c r="DH453" i="3" s="1"/>
  <c r="CY453" i="3"/>
  <c r="CZ453" i="3"/>
  <c r="DA453" i="3"/>
  <c r="DB453" i="3"/>
  <c r="DC453" i="3"/>
  <c r="DF453" i="3"/>
  <c r="DG453" i="3"/>
  <c r="DJ453" i="3" s="1"/>
  <c r="A454" i="3"/>
  <c r="Y454" i="3"/>
  <c r="CW454" i="3" s="1"/>
  <c r="CY454" i="3"/>
  <c r="CZ454" i="3"/>
  <c r="DA454" i="3"/>
  <c r="DB454" i="3"/>
  <c r="DC454" i="3"/>
  <c r="A455" i="3"/>
  <c r="Y455" i="3"/>
  <c r="CX455" i="3"/>
  <c r="CY455" i="3"/>
  <c r="CZ455" i="3"/>
  <c r="DA455" i="3"/>
  <c r="DB455" i="3"/>
  <c r="DC455" i="3"/>
  <c r="DF455" i="3"/>
  <c r="DG455" i="3"/>
  <c r="DH455" i="3"/>
  <c r="DI455" i="3"/>
  <c r="DJ455" i="3"/>
  <c r="A456" i="3"/>
  <c r="Y456" i="3"/>
  <c r="CX456" i="3"/>
  <c r="CY456" i="3"/>
  <c r="CZ456" i="3"/>
  <c r="DB456" i="3" s="1"/>
  <c r="DA456" i="3"/>
  <c r="DC456" i="3"/>
  <c r="A457" i="3"/>
  <c r="Y457" i="3"/>
  <c r="CX457" i="3"/>
  <c r="CY457" i="3"/>
  <c r="CZ457" i="3"/>
  <c r="DA457" i="3"/>
  <c r="DB457" i="3"/>
  <c r="DC457" i="3"/>
  <c r="DG457" i="3"/>
  <c r="DH457" i="3"/>
  <c r="A458" i="3"/>
  <c r="Y458" i="3"/>
  <c r="CX458" i="3"/>
  <c r="DF458" i="3" s="1"/>
  <c r="CY458" i="3"/>
  <c r="CZ458" i="3"/>
  <c r="DA458" i="3"/>
  <c r="DB458" i="3"/>
  <c r="DC458" i="3"/>
  <c r="DG458" i="3"/>
  <c r="DH458" i="3"/>
  <c r="DI458" i="3"/>
  <c r="DJ458" i="3"/>
  <c r="A459" i="3"/>
  <c r="Y459" i="3"/>
  <c r="CX459" i="3"/>
  <c r="CY459" i="3"/>
  <c r="CZ459" i="3"/>
  <c r="DB459" i="3" s="1"/>
  <c r="DA459" i="3"/>
  <c r="DC459" i="3"/>
  <c r="A460" i="3"/>
  <c r="Y460" i="3"/>
  <c r="CX460" i="3"/>
  <c r="CY460" i="3"/>
  <c r="CZ460" i="3"/>
  <c r="DA460" i="3"/>
  <c r="DB460" i="3"/>
  <c r="DC460" i="3"/>
  <c r="A461" i="3"/>
  <c r="Y461" i="3"/>
  <c r="CU461" i="3"/>
  <c r="CV461" i="3"/>
  <c r="CX461" i="3"/>
  <c r="CY461" i="3"/>
  <c r="CZ461" i="3"/>
  <c r="DB461" i="3" s="1"/>
  <c r="DA461" i="3"/>
  <c r="DC461" i="3"/>
  <c r="A462" i="3"/>
  <c r="Y462" i="3"/>
  <c r="CX462" i="3"/>
  <c r="DF462" i="3" s="1"/>
  <c r="CY462" i="3"/>
  <c r="CZ462" i="3"/>
  <c r="DA462" i="3"/>
  <c r="DB462" i="3"/>
  <c r="DC462" i="3"/>
  <c r="DG462" i="3"/>
  <c r="DH462" i="3"/>
  <c r="DI462" i="3"/>
  <c r="DJ462" i="3"/>
  <c r="A463" i="3"/>
  <c r="Y463" i="3"/>
  <c r="CY463" i="3"/>
  <c r="CZ463" i="3"/>
  <c r="DA463" i="3"/>
  <c r="DB463" i="3"/>
  <c r="DC463" i="3"/>
  <c r="A464" i="3"/>
  <c r="Y464" i="3"/>
  <c r="CX464" i="3" s="1"/>
  <c r="CU464" i="3"/>
  <c r="CY464" i="3"/>
  <c r="CZ464" i="3"/>
  <c r="DB464" i="3" s="1"/>
  <c r="DA464" i="3"/>
  <c r="DC464" i="3"/>
  <c r="A465" i="3"/>
  <c r="Y465" i="3"/>
  <c r="CV465" i="3" s="1"/>
  <c r="CU465" i="3"/>
  <c r="CX465" i="3"/>
  <c r="CY465" i="3"/>
  <c r="CZ465" i="3"/>
  <c r="DA465" i="3"/>
  <c r="DB465" i="3"/>
  <c r="DC465" i="3"/>
  <c r="A466" i="3"/>
  <c r="Y466" i="3"/>
  <c r="CU466" i="3"/>
  <c r="CV466" i="3"/>
  <c r="CX466" i="3"/>
  <c r="DH466" i="3" s="1"/>
  <c r="CY466" i="3"/>
  <c r="CZ466" i="3"/>
  <c r="DA466" i="3"/>
  <c r="DB466" i="3"/>
  <c r="DC466" i="3"/>
  <c r="DG466" i="3"/>
  <c r="A467" i="3"/>
  <c r="Y467" i="3"/>
  <c r="CU467" i="3"/>
  <c r="CV467" i="3"/>
  <c r="CX467" i="3"/>
  <c r="CY467" i="3"/>
  <c r="CZ467" i="3"/>
  <c r="DB467" i="3" s="1"/>
  <c r="DA467" i="3"/>
  <c r="DC467" i="3"/>
  <c r="DF467" i="3"/>
  <c r="DG467" i="3"/>
  <c r="DH467" i="3"/>
  <c r="DI467" i="3"/>
  <c r="DJ467" i="3"/>
  <c r="A468" i="3"/>
  <c r="Y468" i="3"/>
  <c r="CX468" i="3"/>
  <c r="CY468" i="3"/>
  <c r="CZ468" i="3"/>
  <c r="DA468" i="3"/>
  <c r="DB468" i="3"/>
  <c r="DC468" i="3"/>
  <c r="DF468" i="3"/>
  <c r="DG468" i="3"/>
  <c r="DH468" i="3"/>
  <c r="DI468" i="3"/>
  <c r="DJ468" i="3"/>
  <c r="A469" i="3"/>
  <c r="Y469" i="3"/>
  <c r="CX469" i="3" s="1"/>
  <c r="CY469" i="3"/>
  <c r="CZ469" i="3"/>
  <c r="DB469" i="3" s="1"/>
  <c r="DA469" i="3"/>
  <c r="DC469" i="3"/>
  <c r="A470" i="3"/>
  <c r="Y470" i="3"/>
  <c r="CW470" i="3" s="1"/>
  <c r="CX470" i="3"/>
  <c r="CY470" i="3"/>
  <c r="CZ470" i="3"/>
  <c r="DB470" i="3" s="1"/>
  <c r="DA470" i="3"/>
  <c r="DC470" i="3"/>
  <c r="A471" i="3"/>
  <c r="Y471" i="3"/>
  <c r="CW471" i="3" s="1"/>
  <c r="CX471" i="3"/>
  <c r="CY471" i="3"/>
  <c r="CZ471" i="3"/>
  <c r="DB471" i="3" s="1"/>
  <c r="DA471" i="3"/>
  <c r="DC471" i="3"/>
  <c r="DF471" i="3"/>
  <c r="DG471" i="3"/>
  <c r="DH471" i="3"/>
  <c r="DI471" i="3"/>
  <c r="DJ471" i="3"/>
  <c r="A472" i="3"/>
  <c r="Y472" i="3"/>
  <c r="CX472" i="3" s="1"/>
  <c r="DG472" i="3" s="1"/>
  <c r="CW472" i="3"/>
  <c r="CY472" i="3"/>
  <c r="CZ472" i="3"/>
  <c r="DA472" i="3"/>
  <c r="DB472" i="3"/>
  <c r="DC472" i="3"/>
  <c r="DH472" i="3"/>
  <c r="DJ472" i="3" s="1"/>
  <c r="DI472" i="3"/>
  <c r="A473" i="3"/>
  <c r="Y473" i="3"/>
  <c r="CW473" i="3"/>
  <c r="CX473" i="3"/>
  <c r="CY473" i="3"/>
  <c r="CZ473" i="3"/>
  <c r="DB473" i="3" s="1"/>
  <c r="DA473" i="3"/>
  <c r="DC473" i="3"/>
  <c r="A474" i="3"/>
  <c r="Y474" i="3"/>
  <c r="CX474" i="3" s="1"/>
  <c r="CY474" i="3"/>
  <c r="CZ474" i="3"/>
  <c r="DA474" i="3"/>
  <c r="DB474" i="3"/>
  <c r="DC474" i="3"/>
  <c r="A475" i="3"/>
  <c r="Y475" i="3"/>
  <c r="CX475" i="3"/>
  <c r="CY475" i="3"/>
  <c r="CZ475" i="3"/>
  <c r="DA475" i="3"/>
  <c r="DB475" i="3"/>
  <c r="DC475" i="3"/>
  <c r="DF475" i="3"/>
  <c r="DJ475" i="3" s="1"/>
  <c r="DG475" i="3"/>
  <c r="DH475" i="3"/>
  <c r="DI475" i="3"/>
  <c r="A476" i="3"/>
  <c r="Y476" i="3"/>
  <c r="CX476" i="3"/>
  <c r="CY476" i="3"/>
  <c r="CZ476" i="3"/>
  <c r="DB476" i="3" s="1"/>
  <c r="DA476" i="3"/>
  <c r="DC476" i="3"/>
  <c r="DF476" i="3"/>
  <c r="DG476" i="3"/>
  <c r="DH476" i="3"/>
  <c r="DI476" i="3"/>
  <c r="DJ476" i="3"/>
  <c r="A477" i="3"/>
  <c r="Y477" i="3"/>
  <c r="CX477" i="3" s="1"/>
  <c r="CU477" i="3"/>
  <c r="CV477" i="3"/>
  <c r="CY477" i="3"/>
  <c r="CZ477" i="3"/>
  <c r="DB477" i="3" s="1"/>
  <c r="DA477" i="3"/>
  <c r="DC477" i="3"/>
  <c r="A478" i="3"/>
  <c r="Y478" i="3"/>
  <c r="CU478" i="3"/>
  <c r="CV478" i="3"/>
  <c r="CX478" i="3"/>
  <c r="CY478" i="3"/>
  <c r="CZ478" i="3"/>
  <c r="DB478" i="3" s="1"/>
  <c r="DA478" i="3"/>
  <c r="DC478" i="3"/>
  <c r="A479" i="3"/>
  <c r="Y479" i="3"/>
  <c r="CV479" i="3" s="1"/>
  <c r="CU479" i="3"/>
  <c r="CX479" i="3"/>
  <c r="CY479" i="3"/>
  <c r="CZ479" i="3"/>
  <c r="DB479" i="3" s="1"/>
  <c r="DA479" i="3"/>
  <c r="DC479" i="3"/>
  <c r="DF479" i="3"/>
  <c r="A480" i="3"/>
  <c r="Y480" i="3"/>
  <c r="CU480" i="3"/>
  <c r="CV480" i="3"/>
  <c r="CX480" i="3"/>
  <c r="CY480" i="3"/>
  <c r="CZ480" i="3"/>
  <c r="DA480" i="3"/>
  <c r="DB480" i="3"/>
  <c r="DC480" i="3"/>
  <c r="DF480" i="3"/>
  <c r="DG480" i="3"/>
  <c r="DH480" i="3"/>
  <c r="DI480" i="3"/>
  <c r="DJ480" i="3" s="1"/>
  <c r="A481" i="3"/>
  <c r="Y481" i="3"/>
  <c r="CX481" i="3" s="1"/>
  <c r="DG481" i="3" s="1"/>
  <c r="CY481" i="3"/>
  <c r="CZ481" i="3"/>
  <c r="DA481" i="3"/>
  <c r="DB481" i="3"/>
  <c r="DC481" i="3"/>
  <c r="DF481" i="3"/>
  <c r="DH481" i="3"/>
  <c r="DI481" i="3"/>
  <c r="DJ481" i="3"/>
  <c r="A482" i="3"/>
  <c r="Y482" i="3"/>
  <c r="CW482" i="3"/>
  <c r="CX482" i="3"/>
  <c r="CY482" i="3"/>
  <c r="CZ482" i="3"/>
  <c r="DB482" i="3" s="1"/>
  <c r="DA482" i="3"/>
  <c r="DC482" i="3"/>
  <c r="A483" i="3"/>
  <c r="Y483" i="3"/>
  <c r="CW483" i="3" s="1"/>
  <c r="CX483" i="3"/>
  <c r="CY483" i="3"/>
  <c r="CZ483" i="3"/>
  <c r="DB483" i="3" s="1"/>
  <c r="DA483" i="3"/>
  <c r="DC483" i="3"/>
  <c r="A484" i="3"/>
  <c r="Y484" i="3"/>
  <c r="CW484" i="3"/>
  <c r="CX484" i="3"/>
  <c r="DI484" i="3" s="1"/>
  <c r="CY484" i="3"/>
  <c r="CZ484" i="3"/>
  <c r="DA484" i="3"/>
  <c r="DB484" i="3"/>
  <c r="DC484" i="3"/>
  <c r="DF484" i="3"/>
  <c r="DG484" i="3"/>
  <c r="A485" i="3"/>
  <c r="Y485" i="3"/>
  <c r="CX485" i="3"/>
  <c r="DF485" i="3" s="1"/>
  <c r="DJ485" i="3" s="1"/>
  <c r="CY485" i="3"/>
  <c r="CZ485" i="3"/>
  <c r="DA485" i="3"/>
  <c r="DB485" i="3"/>
  <c r="DC485" i="3"/>
  <c r="DG485" i="3"/>
  <c r="DH485" i="3"/>
  <c r="DI485" i="3"/>
  <c r="A486" i="3"/>
  <c r="Y486" i="3"/>
  <c r="CU486" i="3"/>
  <c r="CY486" i="3"/>
  <c r="CZ486" i="3"/>
  <c r="DB486" i="3" s="1"/>
  <c r="DA486" i="3"/>
  <c r="DC486" i="3"/>
  <c r="A487" i="3"/>
  <c r="Y487" i="3"/>
  <c r="CX487" i="3"/>
  <c r="CY487" i="3"/>
  <c r="CZ487" i="3"/>
  <c r="DB487" i="3" s="1"/>
  <c r="DA487" i="3"/>
  <c r="DC487" i="3"/>
  <c r="A488" i="3"/>
  <c r="Y488" i="3"/>
  <c r="CX488" i="3" s="1"/>
  <c r="CW488" i="3"/>
  <c r="CY488" i="3"/>
  <c r="CZ488" i="3"/>
  <c r="DA488" i="3"/>
  <c r="DB488" i="3"/>
  <c r="DC488" i="3"/>
  <c r="DF488" i="3"/>
  <c r="DG488" i="3"/>
  <c r="A489" i="3"/>
  <c r="Y489" i="3"/>
  <c r="CW489" i="3" s="1"/>
  <c r="CY489" i="3"/>
  <c r="CZ489" i="3"/>
  <c r="DB489" i="3" s="1"/>
  <c r="DA489" i="3"/>
  <c r="DC489" i="3"/>
  <c r="A490" i="3"/>
  <c r="Y490" i="3"/>
  <c r="CW490" i="3"/>
  <c r="CX490" i="3"/>
  <c r="CY490" i="3"/>
  <c r="CZ490" i="3"/>
  <c r="DB490" i="3" s="1"/>
  <c r="DA490" i="3"/>
  <c r="DC490" i="3"/>
  <c r="DF490" i="3"/>
  <c r="DG490" i="3"/>
  <c r="DJ490" i="3" s="1"/>
  <c r="DH490" i="3"/>
  <c r="DI490" i="3"/>
  <c r="A491" i="3"/>
  <c r="Y491" i="3"/>
  <c r="CX491" i="3" s="1"/>
  <c r="CY491" i="3"/>
  <c r="CZ491" i="3"/>
  <c r="DB491" i="3" s="1"/>
  <c r="DA491" i="3"/>
  <c r="DC491" i="3"/>
  <c r="A492" i="3"/>
  <c r="Y492" i="3"/>
  <c r="CX492" i="3" s="1"/>
  <c r="DF492" i="3" s="1"/>
  <c r="DJ492" i="3" s="1"/>
  <c r="CY492" i="3"/>
  <c r="CZ492" i="3"/>
  <c r="DB492" i="3" s="1"/>
  <c r="DA492" i="3"/>
  <c r="DC492" i="3"/>
  <c r="DG492" i="3"/>
  <c r="A493" i="3"/>
  <c r="Y493" i="3"/>
  <c r="CX493" i="3" s="1"/>
  <c r="DF493" i="3" s="1"/>
  <c r="DJ493" i="3" s="1"/>
  <c r="CY493" i="3"/>
  <c r="CZ493" i="3"/>
  <c r="DA493" i="3"/>
  <c r="DB493" i="3"/>
  <c r="DC493" i="3"/>
  <c r="DH493" i="3"/>
  <c r="DI493" i="3"/>
  <c r="A494" i="3"/>
  <c r="Y494" i="3"/>
  <c r="CX494" i="3" s="1"/>
  <c r="CY494" i="3"/>
  <c r="CZ494" i="3"/>
  <c r="DA494" i="3"/>
  <c r="DB494" i="3"/>
  <c r="DC494" i="3"/>
  <c r="A495" i="3"/>
  <c r="Y495" i="3"/>
  <c r="CX495" i="3" s="1"/>
  <c r="CY495" i="3"/>
  <c r="CZ495" i="3"/>
  <c r="DB495" i="3" s="1"/>
  <c r="DA495" i="3"/>
  <c r="DC495" i="3"/>
  <c r="A496" i="3"/>
  <c r="Y496" i="3"/>
  <c r="CX496" i="3"/>
  <c r="CY496" i="3"/>
  <c r="CZ496" i="3"/>
  <c r="DA496" i="3"/>
  <c r="DB496" i="3"/>
  <c r="DC496" i="3"/>
  <c r="DF496" i="3"/>
  <c r="DJ496" i="3" s="1"/>
  <c r="DG496" i="3"/>
  <c r="DH496" i="3"/>
  <c r="DI496" i="3"/>
  <c r="A497" i="3"/>
  <c r="Y497" i="3"/>
  <c r="CX497" i="3" s="1"/>
  <c r="CU497" i="3"/>
  <c r="CV497" i="3"/>
  <c r="CY497" i="3"/>
  <c r="CZ497" i="3"/>
  <c r="DA497" i="3"/>
  <c r="DB497" i="3"/>
  <c r="DC497" i="3"/>
  <c r="DF497" i="3"/>
  <c r="DG497" i="3"/>
  <c r="DH497" i="3"/>
  <c r="DI497" i="3"/>
  <c r="DJ497" i="3"/>
  <c r="A498" i="3"/>
  <c r="Y498" i="3"/>
  <c r="CX498" i="3" s="1"/>
  <c r="DI498" i="3" s="1"/>
  <c r="DJ498" i="3" s="1"/>
  <c r="CY498" i="3"/>
  <c r="CZ498" i="3"/>
  <c r="DA498" i="3"/>
  <c r="DB498" i="3"/>
  <c r="DC498" i="3"/>
  <c r="A499" i="3"/>
  <c r="Y499" i="3"/>
  <c r="CX499" i="3" s="1"/>
  <c r="CW499" i="3"/>
  <c r="CY499" i="3"/>
  <c r="CZ499" i="3"/>
  <c r="DB499" i="3" s="1"/>
  <c r="DA499" i="3"/>
  <c r="DC499" i="3"/>
  <c r="A500" i="3"/>
  <c r="Y500" i="3"/>
  <c r="CX500" i="3" s="1"/>
  <c r="CW500" i="3"/>
  <c r="CY500" i="3"/>
  <c r="CZ500" i="3"/>
  <c r="DB500" i="3" s="1"/>
  <c r="DA500" i="3"/>
  <c r="DC500" i="3"/>
  <c r="A501" i="3"/>
  <c r="Y501" i="3"/>
  <c r="CW501" i="3" s="1"/>
  <c r="CY501" i="3"/>
  <c r="CZ501" i="3"/>
  <c r="DB501" i="3" s="1"/>
  <c r="DA501" i="3"/>
  <c r="DC501" i="3"/>
  <c r="A502" i="3"/>
  <c r="Y502" i="3"/>
  <c r="CX502" i="3"/>
  <c r="CY502" i="3"/>
  <c r="CZ502" i="3"/>
  <c r="DB502" i="3" s="1"/>
  <c r="DA502" i="3"/>
  <c r="DC502" i="3"/>
  <c r="DF502" i="3"/>
  <c r="DG502" i="3"/>
  <c r="DH502" i="3"/>
  <c r="DI502" i="3"/>
  <c r="DJ502" i="3"/>
  <c r="A503" i="3"/>
  <c r="Y503" i="3"/>
  <c r="CX503" i="3"/>
  <c r="CY503" i="3"/>
  <c r="CZ503" i="3"/>
  <c r="DB503" i="3" s="1"/>
  <c r="DA503" i="3"/>
  <c r="DC503" i="3"/>
  <c r="A504" i="3"/>
  <c r="Y504" i="3"/>
  <c r="CX504" i="3" s="1"/>
  <c r="CY504" i="3"/>
  <c r="CZ504" i="3"/>
  <c r="DB504" i="3" s="1"/>
  <c r="DA504" i="3"/>
  <c r="DC504" i="3"/>
  <c r="DH504" i="3"/>
  <c r="A505" i="3"/>
  <c r="Y505" i="3"/>
  <c r="CX505" i="3"/>
  <c r="DF505" i="3" s="1"/>
  <c r="DJ505" i="3" s="1"/>
  <c r="CY505" i="3"/>
  <c r="CZ505" i="3"/>
  <c r="DA505" i="3"/>
  <c r="DB505" i="3"/>
  <c r="DC505" i="3"/>
  <c r="DG505" i="3"/>
  <c r="DH505" i="3"/>
  <c r="DI505" i="3"/>
  <c r="A506" i="3"/>
  <c r="Y506" i="3"/>
  <c r="CX506" i="3"/>
  <c r="DI506" i="3" s="1"/>
  <c r="CY506" i="3"/>
  <c r="CZ506" i="3"/>
  <c r="DB506" i="3" s="1"/>
  <c r="DA506" i="3"/>
  <c r="DC506" i="3"/>
  <c r="A507" i="3"/>
  <c r="Y507" i="3"/>
  <c r="CU507" i="3"/>
  <c r="CY507" i="3"/>
  <c r="CZ507" i="3"/>
  <c r="DB507" i="3" s="1"/>
  <c r="DA507" i="3"/>
  <c r="DC507" i="3"/>
  <c r="A508" i="3"/>
  <c r="Y508" i="3"/>
  <c r="CX508" i="3"/>
  <c r="DI508" i="3" s="1"/>
  <c r="DJ508" i="3" s="1"/>
  <c r="CY508" i="3"/>
  <c r="CZ508" i="3"/>
  <c r="DA508" i="3"/>
  <c r="DB508" i="3"/>
  <c r="DC508" i="3"/>
  <c r="DF508" i="3"/>
  <c r="DH508" i="3"/>
  <c r="A509" i="3"/>
  <c r="Y509" i="3"/>
  <c r="CX509" i="3" s="1"/>
  <c r="DF509" i="3" s="1"/>
  <c r="CW509" i="3"/>
  <c r="CY509" i="3"/>
  <c r="CZ509" i="3"/>
  <c r="DA509" i="3"/>
  <c r="DB509" i="3"/>
  <c r="DC509" i="3"/>
  <c r="DG509" i="3"/>
  <c r="DH509" i="3"/>
  <c r="DI509" i="3"/>
  <c r="DJ509" i="3"/>
  <c r="A510" i="3"/>
  <c r="Y510" i="3"/>
  <c r="CY510" i="3"/>
  <c r="CZ510" i="3"/>
  <c r="DB510" i="3" s="1"/>
  <c r="DA510" i="3"/>
  <c r="DC510" i="3"/>
  <c r="A511" i="3"/>
  <c r="Y511" i="3"/>
  <c r="CW511" i="3"/>
  <c r="CX511" i="3"/>
  <c r="CY511" i="3"/>
  <c r="CZ511" i="3"/>
  <c r="DB511" i="3" s="1"/>
  <c r="DA511" i="3"/>
  <c r="DC511" i="3"/>
  <c r="A512" i="3"/>
  <c r="Y512" i="3"/>
  <c r="CX512" i="3" s="1"/>
  <c r="CY512" i="3"/>
  <c r="CZ512" i="3"/>
  <c r="DB512" i="3" s="1"/>
  <c r="DA512" i="3"/>
  <c r="DC512" i="3"/>
  <c r="A513" i="3"/>
  <c r="Y513" i="3"/>
  <c r="CX513" i="3" s="1"/>
  <c r="CY513" i="3"/>
  <c r="CZ513" i="3"/>
  <c r="DA513" i="3"/>
  <c r="DB513" i="3"/>
  <c r="DC513" i="3"/>
  <c r="DF513" i="3"/>
  <c r="DJ513" i="3" s="1"/>
  <c r="DG513" i="3"/>
  <c r="DH513" i="3"/>
  <c r="DI513" i="3"/>
  <c r="A514" i="3"/>
  <c r="Y514" i="3"/>
  <c r="CX514" i="3" s="1"/>
  <c r="CY514" i="3"/>
  <c r="CZ514" i="3"/>
  <c r="DA514" i="3"/>
  <c r="DB514" i="3"/>
  <c r="DC514" i="3"/>
  <c r="A515" i="3"/>
  <c r="Y515" i="3"/>
  <c r="CX515" i="3" s="1"/>
  <c r="CY515" i="3"/>
  <c r="CZ515" i="3"/>
  <c r="DA515" i="3"/>
  <c r="DB515" i="3"/>
  <c r="DC515" i="3"/>
  <c r="A516" i="3"/>
  <c r="Y516" i="3"/>
  <c r="CX516" i="3"/>
  <c r="CY516" i="3"/>
  <c r="CZ516" i="3"/>
  <c r="DA516" i="3"/>
  <c r="DB516" i="3"/>
  <c r="DC516" i="3"/>
  <c r="A517" i="3"/>
  <c r="Y517" i="3"/>
  <c r="CX517" i="3" s="1"/>
  <c r="DF517" i="3" s="1"/>
  <c r="CU517" i="3"/>
  <c r="CV517" i="3"/>
  <c r="CY517" i="3"/>
  <c r="CZ517" i="3"/>
  <c r="DA517" i="3"/>
  <c r="DB517" i="3"/>
  <c r="DC517" i="3"/>
  <c r="A518" i="3"/>
  <c r="Y518" i="3"/>
  <c r="CX518" i="3" s="1"/>
  <c r="CY518" i="3"/>
  <c r="CZ518" i="3"/>
  <c r="DA518" i="3"/>
  <c r="DB518" i="3"/>
  <c r="DC518" i="3"/>
  <c r="DH518" i="3"/>
  <c r="DI518" i="3"/>
  <c r="DJ518" i="3" s="1"/>
  <c r="A519" i="3"/>
  <c r="Y519" i="3"/>
  <c r="CW519" i="3" s="1"/>
  <c r="CY519" i="3"/>
  <c r="CZ519" i="3"/>
  <c r="DB519" i="3" s="1"/>
  <c r="DA519" i="3"/>
  <c r="DC519" i="3"/>
  <c r="A520" i="3"/>
  <c r="Y520" i="3"/>
  <c r="CX520" i="3" s="1"/>
  <c r="CY520" i="3"/>
  <c r="CZ520" i="3"/>
  <c r="DB520" i="3" s="1"/>
  <c r="DA520" i="3"/>
  <c r="DC520" i="3"/>
  <c r="DF520" i="3"/>
  <c r="DG520" i="3"/>
  <c r="A521" i="3"/>
  <c r="Y521" i="3"/>
  <c r="CY521" i="3"/>
  <c r="CZ521" i="3"/>
  <c r="DB521" i="3" s="1"/>
  <c r="DA521" i="3"/>
  <c r="DC521" i="3"/>
  <c r="A522" i="3"/>
  <c r="Y522" i="3"/>
  <c r="CX522" i="3"/>
  <c r="CY522" i="3"/>
  <c r="CZ522" i="3"/>
  <c r="DA522" i="3"/>
  <c r="DB522" i="3"/>
  <c r="DC522" i="3"/>
  <c r="DF522" i="3"/>
  <c r="DG522" i="3"/>
  <c r="DH522" i="3"/>
  <c r="DI522" i="3"/>
  <c r="DJ522" i="3"/>
  <c r="A523" i="3"/>
  <c r="Y523" i="3"/>
  <c r="CX523" i="3" s="1"/>
  <c r="CY523" i="3"/>
  <c r="CZ523" i="3"/>
  <c r="DB523" i="3" s="1"/>
  <c r="DA523" i="3"/>
  <c r="DC523" i="3"/>
  <c r="A524" i="3"/>
  <c r="Y524" i="3"/>
  <c r="CX524" i="3"/>
  <c r="CY524" i="3"/>
  <c r="CZ524" i="3"/>
  <c r="DA524" i="3"/>
  <c r="DB524" i="3"/>
  <c r="DC524" i="3"/>
  <c r="A525" i="3"/>
  <c r="Y525" i="3"/>
  <c r="CX525" i="3"/>
  <c r="DF525" i="3" s="1"/>
  <c r="CY525" i="3"/>
  <c r="CZ525" i="3"/>
  <c r="DA525" i="3"/>
  <c r="DB525" i="3"/>
  <c r="DC525" i="3"/>
  <c r="DG525" i="3"/>
  <c r="DH525" i="3"/>
  <c r="DI525" i="3"/>
  <c r="DJ525" i="3"/>
  <c r="A526" i="3"/>
  <c r="Y526" i="3"/>
  <c r="CX526" i="3" s="1"/>
  <c r="CY526" i="3"/>
  <c r="CZ526" i="3"/>
  <c r="DB526" i="3" s="1"/>
  <c r="DA526" i="3"/>
  <c r="DC526" i="3"/>
  <c r="A527" i="3"/>
  <c r="Y527" i="3"/>
  <c r="CU527" i="3"/>
  <c r="CV527" i="3"/>
  <c r="CX527" i="3"/>
  <c r="DH527" i="3" s="1"/>
  <c r="CY527" i="3"/>
  <c r="CZ527" i="3"/>
  <c r="DB527" i="3" s="1"/>
  <c r="DA527" i="3"/>
  <c r="DC527" i="3"/>
  <c r="A528" i="3"/>
  <c r="Y528" i="3"/>
  <c r="CX528" i="3"/>
  <c r="DI528" i="3" s="1"/>
  <c r="DJ528" i="3" s="1"/>
  <c r="CY528" i="3"/>
  <c r="CZ528" i="3"/>
  <c r="DB528" i="3" s="1"/>
  <c r="DA528" i="3"/>
  <c r="DC528" i="3"/>
  <c r="DH528" i="3"/>
  <c r="A529" i="3"/>
  <c r="Y529" i="3"/>
  <c r="CW529" i="3"/>
  <c r="CX529" i="3"/>
  <c r="CY529" i="3"/>
  <c r="CZ529" i="3"/>
  <c r="DA529" i="3"/>
  <c r="DB529" i="3"/>
  <c r="DC529" i="3"/>
  <c r="DF529" i="3"/>
  <c r="DG529" i="3"/>
  <c r="DJ529" i="3" s="1"/>
  <c r="DH529" i="3"/>
  <c r="DI529" i="3"/>
  <c r="A530" i="3"/>
  <c r="Y530" i="3"/>
  <c r="CY530" i="3"/>
  <c r="CZ530" i="3"/>
  <c r="DA530" i="3"/>
  <c r="DB530" i="3"/>
  <c r="DC530" i="3"/>
  <c r="A531" i="3"/>
  <c r="Y531" i="3"/>
  <c r="CY531" i="3"/>
  <c r="CZ531" i="3"/>
  <c r="DB531" i="3" s="1"/>
  <c r="DA531" i="3"/>
  <c r="DC531" i="3"/>
  <c r="A532" i="3"/>
  <c r="Y532" i="3"/>
  <c r="CX532" i="3" s="1"/>
  <c r="CY532" i="3"/>
  <c r="CZ532" i="3"/>
  <c r="DA532" i="3"/>
  <c r="DB532" i="3"/>
  <c r="DC532" i="3"/>
  <c r="DF532" i="3"/>
  <c r="DJ532" i="3" s="1"/>
  <c r="DG532" i="3"/>
  <c r="A533" i="3"/>
  <c r="Y533" i="3"/>
  <c r="CX533" i="3" s="1"/>
  <c r="CY533" i="3"/>
  <c r="CZ533" i="3"/>
  <c r="DA533" i="3"/>
  <c r="DB533" i="3"/>
  <c r="DC533" i="3"/>
  <c r="A534" i="3"/>
  <c r="Y534" i="3"/>
  <c r="CX534" i="3" s="1"/>
  <c r="CY534" i="3"/>
  <c r="CZ534" i="3"/>
  <c r="DA534" i="3"/>
  <c r="DB534" i="3"/>
  <c r="DC534" i="3"/>
  <c r="DH534" i="3"/>
  <c r="A535" i="3"/>
  <c r="Y535" i="3"/>
  <c r="CX535" i="3"/>
  <c r="CY535" i="3"/>
  <c r="CZ535" i="3"/>
  <c r="DA535" i="3"/>
  <c r="DB535" i="3"/>
  <c r="DC535" i="3"/>
  <c r="DI535" i="3"/>
  <c r="A536" i="3"/>
  <c r="Y536" i="3"/>
  <c r="CX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X547" i="3" s="1"/>
  <c r="CU547" i="3"/>
  <c r="CV547" i="3"/>
  <c r="CY547" i="3"/>
  <c r="CZ547" i="3"/>
  <c r="DB547" i="3" s="1"/>
  <c r="DA547" i="3"/>
  <c r="DC547" i="3"/>
  <c r="A548" i="3"/>
  <c r="Y548" i="3"/>
  <c r="CX548" i="3"/>
  <c r="CY548" i="3"/>
  <c r="CZ548" i="3"/>
  <c r="DB548" i="3" s="1"/>
  <c r="DA548" i="3"/>
  <c r="DC548" i="3"/>
  <c r="A549" i="3"/>
  <c r="Y549" i="3"/>
  <c r="CW549" i="3"/>
  <c r="CX549" i="3"/>
  <c r="CY549" i="3"/>
  <c r="CZ549" i="3"/>
  <c r="DA549" i="3"/>
  <c r="DB549" i="3"/>
  <c r="DC549" i="3"/>
  <c r="DF549" i="3"/>
  <c r="DG549" i="3"/>
  <c r="DJ549" i="3" s="1"/>
  <c r="DH549" i="3"/>
  <c r="DI549" i="3"/>
  <c r="A550" i="3"/>
  <c r="Y550" i="3"/>
  <c r="CU550" i="3"/>
  <c r="CY550" i="3"/>
  <c r="CZ550" i="3"/>
  <c r="DB550" i="3" s="1"/>
  <c r="DA550" i="3"/>
  <c r="DC550" i="3"/>
  <c r="A551" i="3"/>
  <c r="Y551" i="3"/>
  <c r="CX551" i="3"/>
  <c r="CY551" i="3"/>
  <c r="CZ551" i="3"/>
  <c r="DB551" i="3" s="1"/>
  <c r="DA551" i="3"/>
  <c r="DC551" i="3"/>
  <c r="A552" i="3"/>
  <c r="Y552" i="3"/>
  <c r="CW552" i="3" s="1"/>
  <c r="CY552" i="3"/>
  <c r="CZ552" i="3"/>
  <c r="DA552" i="3"/>
  <c r="DB552" i="3"/>
  <c r="DC552" i="3"/>
  <c r="A553" i="3"/>
  <c r="Y553" i="3"/>
  <c r="CU553" i="3"/>
  <c r="CV553" i="3"/>
  <c r="CX553" i="3"/>
  <c r="DF553" i="3" s="1"/>
  <c r="CY553" i="3"/>
  <c r="CZ553" i="3"/>
  <c r="DA553" i="3"/>
  <c r="DB553" i="3"/>
  <c r="DC553" i="3"/>
  <c r="DH553" i="3"/>
  <c r="A554" i="3"/>
  <c r="Y554" i="3"/>
  <c r="CX554" i="3" s="1"/>
  <c r="DI554" i="3" s="1"/>
  <c r="DJ554" i="3" s="1"/>
  <c r="CY554" i="3"/>
  <c r="CZ554" i="3"/>
  <c r="DA554" i="3"/>
  <c r="DB554" i="3"/>
  <c r="DC554" i="3"/>
  <c r="DF554" i="3"/>
  <c r="DH554" i="3"/>
  <c r="A555" i="3"/>
  <c r="Y555" i="3"/>
  <c r="CW555" i="3" s="1"/>
  <c r="CY555" i="3"/>
  <c r="CZ555" i="3"/>
  <c r="DB555" i="3" s="1"/>
  <c r="DA555" i="3"/>
  <c r="DC555" i="3"/>
  <c r="A556" i="3"/>
  <c r="Y556" i="3"/>
  <c r="CV556" i="3" s="1"/>
  <c r="CU556" i="3"/>
  <c r="CX556" i="3"/>
  <c r="CY556" i="3"/>
  <c r="CZ556" i="3"/>
  <c r="DB556" i="3" s="1"/>
  <c r="DA556" i="3"/>
  <c r="DC556" i="3"/>
  <c r="A557" i="3"/>
  <c r="Y557" i="3"/>
  <c r="CX557" i="3" s="1"/>
  <c r="DF557" i="3" s="1"/>
  <c r="CY557" i="3"/>
  <c r="CZ557" i="3"/>
  <c r="DB557" i="3" s="1"/>
  <c r="DA557" i="3"/>
  <c r="DC557" i="3"/>
  <c r="DH557" i="3"/>
  <c r="A558" i="3"/>
  <c r="Y558" i="3"/>
  <c r="CW558" i="3"/>
  <c r="CX558" i="3"/>
  <c r="CY558" i="3"/>
  <c r="CZ558" i="3"/>
  <c r="DB558" i="3" s="1"/>
  <c r="DA558" i="3"/>
  <c r="DC558" i="3"/>
  <c r="DF558" i="3"/>
  <c r="DG558" i="3"/>
  <c r="DH558" i="3"/>
  <c r="DJ558" i="3" s="1"/>
  <c r="DI558" i="3"/>
  <c r="A559" i="3"/>
  <c r="Y559" i="3"/>
  <c r="CY559" i="3"/>
  <c r="CZ559" i="3"/>
  <c r="DA559" i="3"/>
  <c r="DB559" i="3"/>
  <c r="DC559" i="3"/>
  <c r="A560" i="3"/>
  <c r="Y560" i="3"/>
  <c r="CX560" i="3"/>
  <c r="DI560" i="3" s="1"/>
  <c r="CY560" i="3"/>
  <c r="CZ560" i="3"/>
  <c r="DA560" i="3"/>
  <c r="DB560" i="3"/>
  <c r="DC560" i="3"/>
  <c r="DF560" i="3"/>
  <c r="DJ560" i="3" s="1"/>
  <c r="DH560" i="3"/>
  <c r="A561" i="3"/>
  <c r="Y561" i="3"/>
  <c r="CX561" i="3" s="1"/>
  <c r="CY561" i="3"/>
  <c r="CZ561" i="3"/>
  <c r="DB561" i="3" s="1"/>
  <c r="DA561" i="3"/>
  <c r="DC561" i="3"/>
  <c r="DH561" i="3"/>
  <c r="DI561" i="3"/>
  <c r="A562" i="3"/>
  <c r="Y562" i="3"/>
  <c r="CX562" i="3"/>
  <c r="CY562" i="3"/>
  <c r="CZ562" i="3"/>
  <c r="DA562" i="3"/>
  <c r="DB562" i="3"/>
  <c r="DC562" i="3"/>
  <c r="A563" i="3"/>
  <c r="Y563" i="3"/>
  <c r="CX563" i="3"/>
  <c r="CY563" i="3"/>
  <c r="CZ563" i="3"/>
  <c r="DB563" i="3" s="1"/>
  <c r="DA563" i="3"/>
  <c r="DC563" i="3"/>
  <c r="A564" i="3"/>
  <c r="Y564" i="3"/>
  <c r="CX564" i="3" s="1"/>
  <c r="CY564" i="3"/>
  <c r="CZ564" i="3"/>
  <c r="DB564" i="3" s="1"/>
  <c r="DA564" i="3"/>
  <c r="DC564" i="3"/>
  <c r="A565" i="3"/>
  <c r="Y565" i="3"/>
  <c r="CX565" i="3" s="1"/>
  <c r="DI565" i="3" s="1"/>
  <c r="DJ565" i="3" s="1"/>
  <c r="CU565" i="3"/>
  <c r="CV565" i="3"/>
  <c r="CY565" i="3"/>
  <c r="CZ565" i="3"/>
  <c r="DB565" i="3" s="1"/>
  <c r="DA565" i="3"/>
  <c r="DC565" i="3"/>
  <c r="DH565" i="3"/>
  <c r="A566" i="3"/>
  <c r="Y566" i="3"/>
  <c r="CX566" i="3"/>
  <c r="CY566" i="3"/>
  <c r="CZ566" i="3"/>
  <c r="DA566" i="3"/>
  <c r="DB566" i="3"/>
  <c r="DC566" i="3"/>
  <c r="A567" i="3"/>
  <c r="Y567" i="3"/>
  <c r="CW567" i="3"/>
  <c r="CX567" i="3"/>
  <c r="CY567" i="3"/>
  <c r="CZ567" i="3"/>
  <c r="DB567" i="3" s="1"/>
  <c r="DA567" i="3"/>
  <c r="DC567" i="3"/>
  <c r="A568" i="3"/>
  <c r="Y568" i="3"/>
  <c r="CW568" i="3" s="1"/>
  <c r="CX568" i="3"/>
  <c r="DI568" i="3" s="1"/>
  <c r="CY568" i="3"/>
  <c r="CZ568" i="3"/>
  <c r="DA568" i="3"/>
  <c r="DB568" i="3"/>
  <c r="DC568" i="3"/>
  <c r="DF568" i="3"/>
  <c r="DH568" i="3"/>
  <c r="A569" i="3"/>
  <c r="Y569" i="3"/>
  <c r="CX569" i="3" s="1"/>
  <c r="DH569" i="3" s="1"/>
  <c r="CY569" i="3"/>
  <c r="CZ569" i="3"/>
  <c r="DB569" i="3" s="1"/>
  <c r="DA569" i="3"/>
  <c r="DC569" i="3"/>
  <c r="DI569" i="3"/>
  <c r="A570" i="3"/>
  <c r="Y570" i="3"/>
  <c r="CX570" i="3"/>
  <c r="CY570" i="3"/>
  <c r="CZ570" i="3"/>
  <c r="DA570" i="3"/>
  <c r="DB570" i="3"/>
  <c r="DC570" i="3"/>
  <c r="A571" i="3"/>
  <c r="Y571" i="3"/>
  <c r="CX571" i="3"/>
  <c r="CY571" i="3"/>
  <c r="CZ571" i="3"/>
  <c r="DB571" i="3" s="1"/>
  <c r="DA571" i="3"/>
  <c r="DC571" i="3"/>
  <c r="A572" i="3"/>
  <c r="Y572" i="3"/>
  <c r="CX572" i="3" s="1"/>
  <c r="CY572" i="3"/>
  <c r="CZ572" i="3"/>
  <c r="DB572" i="3" s="1"/>
  <c r="DA572" i="3"/>
  <c r="DC572" i="3"/>
  <c r="DF572" i="3"/>
  <c r="DJ572" i="3" s="1"/>
  <c r="DH572" i="3"/>
  <c r="A573" i="3"/>
  <c r="Y573" i="3"/>
  <c r="CX573" i="3"/>
  <c r="DF573" i="3" s="1"/>
  <c r="CY573" i="3"/>
  <c r="CZ573" i="3"/>
  <c r="DA573" i="3"/>
  <c r="DB573" i="3"/>
  <c r="DC573" i="3"/>
  <c r="DG573" i="3"/>
  <c r="DH573" i="3"/>
  <c r="DI573" i="3"/>
  <c r="DJ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B585" i="3" s="1"/>
  <c r="DA585" i="3"/>
  <c r="DC585" i="3"/>
  <c r="A586" i="3"/>
  <c r="Y586" i="3"/>
  <c r="CX586" i="3" s="1"/>
  <c r="CU586" i="3"/>
  <c r="CV586" i="3"/>
  <c r="CY586" i="3"/>
  <c r="CZ586" i="3"/>
  <c r="DB586" i="3" s="1"/>
  <c r="DA586" i="3"/>
  <c r="DC586" i="3"/>
  <c r="DI586" i="3"/>
  <c r="DJ586" i="3" s="1"/>
  <c r="A587" i="3"/>
  <c r="Y587" i="3"/>
  <c r="CX587" i="3" s="1"/>
  <c r="CW587" i="3"/>
  <c r="CY587" i="3"/>
  <c r="CZ587" i="3"/>
  <c r="DB587" i="3" s="1"/>
  <c r="DA587" i="3"/>
  <c r="DC587" i="3"/>
  <c r="A588" i="3"/>
  <c r="Y588" i="3"/>
  <c r="CX588" i="3" s="1"/>
  <c r="CY588" i="3"/>
  <c r="CZ588" i="3"/>
  <c r="DB588" i="3" s="1"/>
  <c r="DA588" i="3"/>
  <c r="DC588" i="3"/>
  <c r="A589" i="3"/>
  <c r="Y589" i="3"/>
  <c r="CX589" i="3" s="1"/>
  <c r="CY589" i="3"/>
  <c r="CZ589" i="3"/>
  <c r="DA589" i="3"/>
  <c r="DB589" i="3"/>
  <c r="DC589" i="3"/>
  <c r="DG589" i="3"/>
  <c r="DI589" i="3"/>
  <c r="A590" i="3"/>
  <c r="Y590" i="3"/>
  <c r="CV590" i="3" s="1"/>
  <c r="CU590" i="3"/>
  <c r="CY590" i="3"/>
  <c r="CZ590" i="3"/>
  <c r="DA590" i="3"/>
  <c r="DB590" i="3"/>
  <c r="DC590" i="3"/>
  <c r="A591" i="3"/>
  <c r="Y591" i="3"/>
  <c r="CY591" i="3"/>
  <c r="CZ591" i="3"/>
  <c r="DB591" i="3" s="1"/>
  <c r="DA591" i="3"/>
  <c r="DC591" i="3"/>
  <c r="A592" i="3"/>
  <c r="Y592" i="3"/>
  <c r="CX592" i="3" s="1"/>
  <c r="CY592" i="3"/>
  <c r="CZ592" i="3"/>
  <c r="DB592" i="3" s="1"/>
  <c r="DA592" i="3"/>
  <c r="DC592" i="3"/>
  <c r="A593" i="3"/>
  <c r="Y593" i="3"/>
  <c r="CX593" i="3"/>
  <c r="DI593" i="3" s="1"/>
  <c r="CY593" i="3"/>
  <c r="CZ593" i="3"/>
  <c r="DA593" i="3"/>
  <c r="DB593" i="3"/>
  <c r="DC593" i="3"/>
  <c r="DF593" i="3"/>
  <c r="DJ593" i="3" s="1"/>
  <c r="DH593" i="3"/>
  <c r="A594" i="3"/>
  <c r="Y594" i="3"/>
  <c r="CY594" i="3"/>
  <c r="CZ594" i="3"/>
  <c r="DA594" i="3"/>
  <c r="DB594" i="3"/>
  <c r="DC594" i="3"/>
  <c r="A595" i="3"/>
  <c r="Y595" i="3"/>
  <c r="CY595" i="3"/>
  <c r="CZ595" i="3"/>
  <c r="DB595" i="3" s="1"/>
  <c r="DA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B604" i="3" s="1"/>
  <c r="DA604" i="3"/>
  <c r="DC604" i="3"/>
  <c r="A605" i="3"/>
  <c r="Y605" i="3"/>
  <c r="CY605" i="3"/>
  <c r="CZ605" i="3"/>
  <c r="DB605" i="3" s="1"/>
  <c r="DA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A613" i="3"/>
  <c r="DB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B618" i="3" s="1"/>
  <c r="DA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B622" i="3" s="1"/>
  <c r="DA622" i="3"/>
  <c r="DC622" i="3"/>
  <c r="A623" i="3"/>
  <c r="Y623" i="3"/>
  <c r="CY623" i="3"/>
  <c r="CZ623" i="3"/>
  <c r="DA623" i="3"/>
  <c r="DB623" i="3"/>
  <c r="DC623" i="3"/>
  <c r="A624" i="3"/>
  <c r="Y624" i="3"/>
  <c r="CX624" i="3" s="1"/>
  <c r="CU624" i="3"/>
  <c r="CV624" i="3"/>
  <c r="CY624" i="3"/>
  <c r="CZ624" i="3"/>
  <c r="DA624" i="3"/>
  <c r="DB624" i="3"/>
  <c r="DC624" i="3"/>
  <c r="DG624" i="3"/>
  <c r="DI624" i="3"/>
  <c r="DJ624" i="3" s="1"/>
  <c r="A625" i="3"/>
  <c r="Y625" i="3"/>
  <c r="CX625" i="3" s="1"/>
  <c r="CW625" i="3"/>
  <c r="CY625" i="3"/>
  <c r="CZ625" i="3"/>
  <c r="DB625" i="3" s="1"/>
  <c r="DA625" i="3"/>
  <c r="DC625" i="3"/>
  <c r="A626" i="3"/>
  <c r="Y626" i="3"/>
  <c r="CX626" i="3"/>
  <c r="CY626" i="3"/>
  <c r="CZ626" i="3"/>
  <c r="DA626" i="3"/>
  <c r="DB626" i="3"/>
  <c r="DC626" i="3"/>
  <c r="A627" i="3"/>
  <c r="Y627" i="3"/>
  <c r="CX627" i="3"/>
  <c r="CY627" i="3"/>
  <c r="CZ627" i="3"/>
  <c r="DB627" i="3" s="1"/>
  <c r="DA627" i="3"/>
  <c r="DC627" i="3"/>
  <c r="A628" i="3"/>
  <c r="Y628" i="3"/>
  <c r="CV628" i="3" s="1"/>
  <c r="CU628" i="3"/>
  <c r="CX628" i="3"/>
  <c r="DI628" i="3" s="1"/>
  <c r="DJ628" i="3" s="1"/>
  <c r="CY628" i="3"/>
  <c r="CZ628" i="3"/>
  <c r="DA628" i="3"/>
  <c r="DB628" i="3"/>
  <c r="DC628" i="3"/>
  <c r="DF628" i="3"/>
  <c r="DH628" i="3"/>
  <c r="A629" i="3"/>
  <c r="Y629" i="3"/>
  <c r="CW629" i="3" s="1"/>
  <c r="CY629" i="3"/>
  <c r="CZ629" i="3"/>
  <c r="DA629" i="3"/>
  <c r="DB629" i="3"/>
  <c r="DC629" i="3"/>
  <c r="A630" i="3"/>
  <c r="Y630" i="3"/>
  <c r="CX630" i="3" s="1"/>
  <c r="CY630" i="3"/>
  <c r="CZ630" i="3"/>
  <c r="DB630" i="3" s="1"/>
  <c r="DA630" i="3"/>
  <c r="DC630" i="3"/>
  <c r="A631" i="3"/>
  <c r="Y631" i="3"/>
  <c r="CX631" i="3" s="1"/>
  <c r="CY631" i="3"/>
  <c r="CZ631" i="3"/>
  <c r="DB631" i="3" s="1"/>
  <c r="DA631" i="3"/>
  <c r="DC631" i="3"/>
  <c r="A632" i="3"/>
  <c r="Y632" i="3"/>
  <c r="CY632" i="3"/>
  <c r="CZ632" i="3"/>
  <c r="DB632" i="3" s="1"/>
  <c r="DA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B636" i="3" s="1"/>
  <c r="DA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A638" i="3"/>
  <c r="DB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B640" i="3" s="1"/>
  <c r="DA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B643" i="3" s="1"/>
  <c r="DA643" i="3"/>
  <c r="DC643" i="3"/>
  <c r="A644" i="3"/>
  <c r="Y644" i="3"/>
  <c r="CX644" i="3" s="1"/>
  <c r="CY644" i="3"/>
  <c r="CZ644" i="3"/>
  <c r="DB644" i="3" s="1"/>
  <c r="DA644" i="3"/>
  <c r="DC64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U28" i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CV28" i="1"/>
  <c r="CW28" i="1"/>
  <c r="FR28" i="1"/>
  <c r="GL28" i="1"/>
  <c r="GO28" i="1"/>
  <c r="GP28" i="1"/>
  <c r="GV28" i="1"/>
  <c r="HC28" i="1"/>
  <c r="GX28" i="1" s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FR29" i="1"/>
  <c r="GL29" i="1"/>
  <c r="GO29" i="1"/>
  <c r="GP29" i="1"/>
  <c r="GV29" i="1"/>
  <c r="GX29" i="1"/>
  <c r="HC29" i="1"/>
  <c r="C30" i="1"/>
  <c r="D30" i="1"/>
  <c r="U30" i="1"/>
  <c r="V30" i="1"/>
  <c r="AC30" i="1"/>
  <c r="AE30" i="1"/>
  <c r="AD30" i="1" s="1"/>
  <c r="AB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FR30" i="1"/>
  <c r="GL30" i="1"/>
  <c r="GO30" i="1"/>
  <c r="GP30" i="1"/>
  <c r="GV30" i="1"/>
  <c r="HC30" i="1" s="1"/>
  <c r="GX30" i="1" s="1"/>
  <c r="C31" i="1"/>
  <c r="D31" i="1"/>
  <c r="U31" i="1"/>
  <c r="V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FR31" i="1"/>
  <c r="GL31" i="1"/>
  <c r="GO31" i="1"/>
  <c r="GP31" i="1"/>
  <c r="GV31" i="1"/>
  <c r="HC31" i="1" s="1"/>
  <c r="GX31" i="1" s="1"/>
  <c r="C32" i="1"/>
  <c r="D32" i="1"/>
  <c r="V32" i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FR32" i="1"/>
  <c r="GL32" i="1"/>
  <c r="GO32" i="1"/>
  <c r="GP32" i="1"/>
  <c r="GV32" i="1"/>
  <c r="GX32" i="1"/>
  <c r="HC32" i="1"/>
  <c r="C33" i="1"/>
  <c r="D33" i="1"/>
  <c r="U33" i="1"/>
  <c r="AC33" i="1"/>
  <c r="AE33" i="1"/>
  <c r="AD33" i="1" s="1"/>
  <c r="AB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FR33" i="1"/>
  <c r="GL33" i="1"/>
  <c r="GO33" i="1"/>
  <c r="GP33" i="1"/>
  <c r="GV33" i="1"/>
  <c r="HC33" i="1"/>
  <c r="GX33" i="1" s="1"/>
  <c r="C34" i="1"/>
  <c r="D34" i="1"/>
  <c r="U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FR34" i="1"/>
  <c r="GL34" i="1"/>
  <c r="GO34" i="1"/>
  <c r="GP34" i="1"/>
  <c r="GV34" i="1"/>
  <c r="HC34" i="1" s="1"/>
  <c r="GX34" i="1"/>
  <c r="C35" i="1"/>
  <c r="D35" i="1"/>
  <c r="U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FR35" i="1"/>
  <c r="GL35" i="1"/>
  <c r="GO35" i="1"/>
  <c r="GP35" i="1"/>
  <c r="GV35" i="1"/>
  <c r="GX35" i="1"/>
  <c r="HC35" i="1"/>
  <c r="C36" i="1"/>
  <c r="D36" i="1"/>
  <c r="AC36" i="1"/>
  <c r="AE36" i="1"/>
  <c r="AD36" i="1" s="1"/>
  <c r="AF36" i="1"/>
  <c r="AG36" i="1"/>
  <c r="CU36" i="1" s="1"/>
  <c r="T36" i="1" s="1"/>
  <c r="AH36" i="1"/>
  <c r="AI36" i="1"/>
  <c r="AJ36" i="1"/>
  <c r="CX36" i="1" s="1"/>
  <c r="W36" i="1" s="1"/>
  <c r="CQ36" i="1"/>
  <c r="CR36" i="1"/>
  <c r="CS36" i="1"/>
  <c r="CT36" i="1"/>
  <c r="CV36" i="1"/>
  <c r="CW36" i="1"/>
  <c r="FR36" i="1"/>
  <c r="GL36" i="1"/>
  <c r="GO36" i="1"/>
  <c r="GP36" i="1"/>
  <c r="GV36" i="1"/>
  <c r="HC36" i="1"/>
  <c r="GX36" i="1" s="1"/>
  <c r="C37" i="1"/>
  <c r="D37" i="1"/>
  <c r="U37" i="1"/>
  <c r="V37" i="1"/>
  <c r="AC37" i="1"/>
  <c r="AE37" i="1"/>
  <c r="AD37" i="1" s="1"/>
  <c r="AB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FR37" i="1"/>
  <c r="GL37" i="1"/>
  <c r="GO37" i="1"/>
  <c r="GP37" i="1"/>
  <c r="GV37" i="1"/>
  <c r="HC37" i="1" s="1"/>
  <c r="GX37" i="1" s="1"/>
  <c r="C38" i="1"/>
  <c r="D38" i="1"/>
  <c r="T38" i="1"/>
  <c r="AG75" i="1" s="1"/>
  <c r="AC38" i="1"/>
  <c r="AE38" i="1"/>
  <c r="AD38" i="1" s="1"/>
  <c r="AF38" i="1"/>
  <c r="AG38" i="1"/>
  <c r="CU38" i="1" s="1"/>
  <c r="AH38" i="1"/>
  <c r="AI38" i="1"/>
  <c r="AJ38" i="1"/>
  <c r="CX38" i="1" s="1"/>
  <c r="W38" i="1" s="1"/>
  <c r="CQ38" i="1"/>
  <c r="CR38" i="1"/>
  <c r="CS38" i="1"/>
  <c r="CT38" i="1"/>
  <c r="CV38" i="1"/>
  <c r="CW38" i="1"/>
  <c r="FR38" i="1"/>
  <c r="GL38" i="1"/>
  <c r="GO38" i="1"/>
  <c r="GP38" i="1"/>
  <c r="GV38" i="1"/>
  <c r="HC38" i="1"/>
  <c r="GX38" i="1" s="1"/>
  <c r="C39" i="1"/>
  <c r="D39" i="1"/>
  <c r="U39" i="1"/>
  <c r="V39" i="1"/>
  <c r="AC39" i="1"/>
  <c r="AE39" i="1"/>
  <c r="AD39" i="1" s="1"/>
  <c r="AF39" i="1"/>
  <c r="AG39" i="1"/>
  <c r="CU39" i="1" s="1"/>
  <c r="T39" i="1" s="1"/>
  <c r="AH39" i="1"/>
  <c r="AI39" i="1"/>
  <c r="AJ39" i="1"/>
  <c r="CQ39" i="1"/>
  <c r="CR39" i="1"/>
  <c r="CS39" i="1"/>
  <c r="CT39" i="1"/>
  <c r="CV39" i="1"/>
  <c r="CW39" i="1"/>
  <c r="CX39" i="1"/>
  <c r="W39" i="1" s="1"/>
  <c r="FR39" i="1"/>
  <c r="GL39" i="1"/>
  <c r="GO39" i="1"/>
  <c r="GP39" i="1"/>
  <c r="GV39" i="1"/>
  <c r="HC39" i="1"/>
  <c r="GX39" i="1" s="1"/>
  <c r="C40" i="1"/>
  <c r="D40" i="1"/>
  <c r="T40" i="1"/>
  <c r="U40" i="1"/>
  <c r="AC40" i="1"/>
  <c r="AE40" i="1"/>
  <c r="AD40" i="1" s="1"/>
  <c r="AF40" i="1"/>
  <c r="AG40" i="1"/>
  <c r="AH40" i="1"/>
  <c r="AI40" i="1"/>
  <c r="AJ40" i="1"/>
  <c r="CQ40" i="1"/>
  <c r="CR40" i="1"/>
  <c r="CS40" i="1"/>
  <c r="CT40" i="1"/>
  <c r="CU40" i="1"/>
  <c r="CV40" i="1"/>
  <c r="CW40" i="1"/>
  <c r="CX40" i="1"/>
  <c r="W40" i="1" s="1"/>
  <c r="FR40" i="1"/>
  <c r="GL40" i="1"/>
  <c r="GO40" i="1"/>
  <c r="GP40" i="1"/>
  <c r="GV40" i="1"/>
  <c r="GX40" i="1"/>
  <c r="HC40" i="1"/>
  <c r="C41" i="1"/>
  <c r="D41" i="1"/>
  <c r="I41" i="1"/>
  <c r="K41" i="1"/>
  <c r="AC41" i="1"/>
  <c r="AE41" i="1"/>
  <c r="AD41" i="1" s="1"/>
  <c r="AF41" i="1"/>
  <c r="AG41" i="1"/>
  <c r="AH41" i="1"/>
  <c r="AI41" i="1"/>
  <c r="AJ41" i="1"/>
  <c r="CX41" i="1" s="1"/>
  <c r="CQ41" i="1"/>
  <c r="CR41" i="1"/>
  <c r="CS41" i="1"/>
  <c r="CT41" i="1"/>
  <c r="CU41" i="1"/>
  <c r="T41" i="1" s="1"/>
  <c r="CV41" i="1"/>
  <c r="CW41" i="1"/>
  <c r="FR41" i="1"/>
  <c r="GL41" i="1"/>
  <c r="GN41" i="1"/>
  <c r="GP41" i="1"/>
  <c r="GV41" i="1"/>
  <c r="HC41" i="1" s="1"/>
  <c r="GX41" i="1" s="1"/>
  <c r="C42" i="1"/>
  <c r="D42" i="1"/>
  <c r="U42" i="1"/>
  <c r="V42" i="1"/>
  <c r="W42" i="1"/>
  <c r="AC42" i="1"/>
  <c r="AE42" i="1"/>
  <c r="AD42" i="1" s="1"/>
  <c r="AF42" i="1"/>
  <c r="AG42" i="1"/>
  <c r="CU42" i="1" s="1"/>
  <c r="T42" i="1" s="1"/>
  <c r="AH42" i="1"/>
  <c r="AI42" i="1"/>
  <c r="AJ42" i="1"/>
  <c r="CQ42" i="1"/>
  <c r="CR42" i="1"/>
  <c r="CS42" i="1"/>
  <c r="CT42" i="1"/>
  <c r="CV42" i="1"/>
  <c r="CW42" i="1"/>
  <c r="CX42" i="1"/>
  <c r="FR42" i="1"/>
  <c r="GL42" i="1"/>
  <c r="GO42" i="1"/>
  <c r="GP42" i="1"/>
  <c r="GV42" i="1"/>
  <c r="HC42" i="1" s="1"/>
  <c r="GX42" i="1" s="1"/>
  <c r="C43" i="1"/>
  <c r="D43" i="1"/>
  <c r="U43" i="1"/>
  <c r="W43" i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FR43" i="1"/>
  <c r="GL43" i="1"/>
  <c r="GO43" i="1"/>
  <c r="GP43" i="1"/>
  <c r="GV43" i="1"/>
  <c r="GX43" i="1"/>
  <c r="HC43" i="1"/>
  <c r="C44" i="1"/>
  <c r="D44" i="1"/>
  <c r="U44" i="1"/>
  <c r="V44" i="1"/>
  <c r="AC44" i="1"/>
  <c r="AE44" i="1"/>
  <c r="AD44" i="1" s="1"/>
  <c r="AF44" i="1"/>
  <c r="AG44" i="1"/>
  <c r="AH44" i="1"/>
  <c r="AI44" i="1"/>
  <c r="AJ44" i="1"/>
  <c r="CX44" i="1" s="1"/>
  <c r="W44" i="1" s="1"/>
  <c r="CQ44" i="1"/>
  <c r="CR44" i="1"/>
  <c r="CS44" i="1"/>
  <c r="CT44" i="1"/>
  <c r="CU44" i="1"/>
  <c r="T44" i="1" s="1"/>
  <c r="CV44" i="1"/>
  <c r="CW44" i="1"/>
  <c r="FR44" i="1"/>
  <c r="GL44" i="1"/>
  <c r="GO44" i="1"/>
  <c r="GP44" i="1"/>
  <c r="GV44" i="1"/>
  <c r="HC44" i="1"/>
  <c r="GX44" i="1" s="1"/>
  <c r="C45" i="1"/>
  <c r="D45" i="1"/>
  <c r="U45" i="1"/>
  <c r="W45" i="1"/>
  <c r="AC45" i="1"/>
  <c r="AE45" i="1"/>
  <c r="AD45" i="1" s="1"/>
  <c r="AF45" i="1"/>
  <c r="AG45" i="1"/>
  <c r="CU45" i="1" s="1"/>
  <c r="T45" i="1" s="1"/>
  <c r="AH45" i="1"/>
  <c r="AI45" i="1"/>
  <c r="AJ45" i="1"/>
  <c r="CQ45" i="1"/>
  <c r="CR45" i="1"/>
  <c r="CS45" i="1"/>
  <c r="CT45" i="1"/>
  <c r="CV45" i="1"/>
  <c r="CW45" i="1"/>
  <c r="CX45" i="1"/>
  <c r="FR45" i="1"/>
  <c r="GL45" i="1"/>
  <c r="GO45" i="1"/>
  <c r="GP45" i="1"/>
  <c r="GV45" i="1"/>
  <c r="HC45" i="1" s="1"/>
  <c r="GX45" i="1" s="1"/>
  <c r="C46" i="1"/>
  <c r="D46" i="1"/>
  <c r="U46" i="1"/>
  <c r="W46" i="1"/>
  <c r="AC46" i="1"/>
  <c r="AD46" i="1"/>
  <c r="AE46" i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FR46" i="1"/>
  <c r="GL46" i="1"/>
  <c r="GO46" i="1"/>
  <c r="GP46" i="1"/>
  <c r="GV46" i="1"/>
  <c r="GX46" i="1"/>
  <c r="HC46" i="1"/>
  <c r="C47" i="1"/>
  <c r="D47" i="1"/>
  <c r="V47" i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T47" i="1" s="1"/>
  <c r="CV47" i="1"/>
  <c r="CW47" i="1"/>
  <c r="FR47" i="1"/>
  <c r="GL47" i="1"/>
  <c r="GO47" i="1"/>
  <c r="GP47" i="1"/>
  <c r="GV47" i="1"/>
  <c r="HC47" i="1"/>
  <c r="GX47" i="1" s="1"/>
  <c r="C48" i="1"/>
  <c r="D48" i="1"/>
  <c r="U48" i="1"/>
  <c r="W48" i="1"/>
  <c r="AC48" i="1"/>
  <c r="AE48" i="1"/>
  <c r="AD48" i="1" s="1"/>
  <c r="AF48" i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FR48" i="1"/>
  <c r="GL48" i="1"/>
  <c r="GO48" i="1"/>
  <c r="GP48" i="1"/>
  <c r="GV48" i="1"/>
  <c r="HC48" i="1" s="1"/>
  <c r="GX48" i="1" s="1"/>
  <c r="C49" i="1"/>
  <c r="D49" i="1"/>
  <c r="V49" i="1"/>
  <c r="W49" i="1"/>
  <c r="AC49" i="1"/>
  <c r="AE49" i="1"/>
  <c r="AD49" i="1" s="1"/>
  <c r="AF49" i="1"/>
  <c r="AG49" i="1"/>
  <c r="AH49" i="1"/>
  <c r="AI49" i="1"/>
  <c r="AJ49" i="1"/>
  <c r="CQ49" i="1"/>
  <c r="CR49" i="1"/>
  <c r="CS49" i="1"/>
  <c r="CT49" i="1"/>
  <c r="CU49" i="1"/>
  <c r="T49" i="1" s="1"/>
  <c r="CV49" i="1"/>
  <c r="CW49" i="1"/>
  <c r="CX49" i="1"/>
  <c r="FR49" i="1"/>
  <c r="GL49" i="1"/>
  <c r="GO49" i="1"/>
  <c r="GP49" i="1"/>
  <c r="GV49" i="1"/>
  <c r="GX49" i="1"/>
  <c r="HC49" i="1"/>
  <c r="C50" i="1"/>
  <c r="D50" i="1"/>
  <c r="U50" i="1"/>
  <c r="V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T50" i="1" s="1"/>
  <c r="CV50" i="1"/>
  <c r="CW50" i="1"/>
  <c r="FR50" i="1"/>
  <c r="GL50" i="1"/>
  <c r="GO50" i="1"/>
  <c r="GP50" i="1"/>
  <c r="GV50" i="1"/>
  <c r="GX50" i="1"/>
  <c r="HC50" i="1"/>
  <c r="C51" i="1"/>
  <c r="D51" i="1"/>
  <c r="V51" i="1"/>
  <c r="W51" i="1"/>
  <c r="AC51" i="1"/>
  <c r="AE51" i="1"/>
  <c r="AD51" i="1" s="1"/>
  <c r="AF51" i="1"/>
  <c r="AG51" i="1"/>
  <c r="CU51" i="1" s="1"/>
  <c r="T51" i="1" s="1"/>
  <c r="AH51" i="1"/>
  <c r="AI51" i="1"/>
  <c r="AJ51" i="1"/>
  <c r="CQ51" i="1"/>
  <c r="CR51" i="1"/>
  <c r="CS51" i="1"/>
  <c r="CT51" i="1"/>
  <c r="CV51" i="1"/>
  <c r="CW51" i="1"/>
  <c r="CX51" i="1"/>
  <c r="FR51" i="1"/>
  <c r="GL51" i="1"/>
  <c r="GO51" i="1"/>
  <c r="GP51" i="1"/>
  <c r="GV51" i="1"/>
  <c r="HC51" i="1" s="1"/>
  <c r="GX51" i="1" s="1"/>
  <c r="C52" i="1"/>
  <c r="D52" i="1"/>
  <c r="U52" i="1"/>
  <c r="V52" i="1"/>
  <c r="W52" i="1"/>
  <c r="AC52" i="1"/>
  <c r="AE52" i="1"/>
  <c r="AD52" i="1" s="1"/>
  <c r="AF52" i="1"/>
  <c r="AG52" i="1"/>
  <c r="AH52" i="1"/>
  <c r="AI52" i="1"/>
  <c r="AJ52" i="1"/>
  <c r="CQ52" i="1"/>
  <c r="CR52" i="1"/>
  <c r="CS52" i="1"/>
  <c r="CT52" i="1"/>
  <c r="CU52" i="1"/>
  <c r="T52" i="1" s="1"/>
  <c r="CV52" i="1"/>
  <c r="CW52" i="1"/>
  <c r="CX52" i="1"/>
  <c r="FR52" i="1"/>
  <c r="GL52" i="1"/>
  <c r="GO52" i="1"/>
  <c r="GP52" i="1"/>
  <c r="GV52" i="1"/>
  <c r="GX52" i="1"/>
  <c r="HC52" i="1"/>
  <c r="C53" i="1"/>
  <c r="D53" i="1"/>
  <c r="U53" i="1"/>
  <c r="V53" i="1"/>
  <c r="AC53" i="1"/>
  <c r="AE53" i="1"/>
  <c r="AD53" i="1" s="1"/>
  <c r="AF53" i="1"/>
  <c r="AG53" i="1"/>
  <c r="AH53" i="1"/>
  <c r="AI53" i="1"/>
  <c r="AJ53" i="1"/>
  <c r="CX53" i="1" s="1"/>
  <c r="W53" i="1" s="1"/>
  <c r="CQ53" i="1"/>
  <c r="CR53" i="1"/>
  <c r="CS53" i="1"/>
  <c r="CT53" i="1"/>
  <c r="CU53" i="1"/>
  <c r="T53" i="1" s="1"/>
  <c r="CV53" i="1"/>
  <c r="CW53" i="1"/>
  <c r="FR53" i="1"/>
  <c r="GL53" i="1"/>
  <c r="GO53" i="1"/>
  <c r="GP53" i="1"/>
  <c r="GV53" i="1"/>
  <c r="HC53" i="1" s="1"/>
  <c r="GX53" i="1" s="1"/>
  <c r="C54" i="1"/>
  <c r="D54" i="1"/>
  <c r="U54" i="1"/>
  <c r="V54" i="1"/>
  <c r="AC54" i="1"/>
  <c r="AE54" i="1"/>
  <c r="AD54" i="1" s="1"/>
  <c r="AF54" i="1"/>
  <c r="AG54" i="1"/>
  <c r="CU54" i="1" s="1"/>
  <c r="T54" i="1" s="1"/>
  <c r="AH54" i="1"/>
  <c r="AI54" i="1"/>
  <c r="AJ54" i="1"/>
  <c r="CQ54" i="1"/>
  <c r="CR54" i="1"/>
  <c r="CS54" i="1"/>
  <c r="CT54" i="1"/>
  <c r="CV54" i="1"/>
  <c r="CW54" i="1"/>
  <c r="CX54" i="1"/>
  <c r="W54" i="1" s="1"/>
  <c r="FR54" i="1"/>
  <c r="GL54" i="1"/>
  <c r="GO54" i="1"/>
  <c r="GP54" i="1"/>
  <c r="GV54" i="1"/>
  <c r="HC54" i="1" s="1"/>
  <c r="GX54" i="1" s="1"/>
  <c r="C55" i="1"/>
  <c r="D55" i="1"/>
  <c r="W55" i="1"/>
  <c r="AC55" i="1"/>
  <c r="AE55" i="1"/>
  <c r="AD55" i="1" s="1"/>
  <c r="AB55" i="1" s="1"/>
  <c r="AF55" i="1"/>
  <c r="AG55" i="1"/>
  <c r="AH55" i="1"/>
  <c r="AI55" i="1"/>
  <c r="AJ55" i="1"/>
  <c r="CQ55" i="1"/>
  <c r="CR55" i="1"/>
  <c r="CS55" i="1"/>
  <c r="CT55" i="1"/>
  <c r="CU55" i="1"/>
  <c r="T55" i="1" s="1"/>
  <c r="CV55" i="1"/>
  <c r="CW55" i="1"/>
  <c r="CX55" i="1"/>
  <c r="FR55" i="1"/>
  <c r="GL55" i="1"/>
  <c r="GO55" i="1"/>
  <c r="GP55" i="1"/>
  <c r="GV55" i="1"/>
  <c r="GX55" i="1"/>
  <c r="HC55" i="1"/>
  <c r="C56" i="1"/>
  <c r="D56" i="1"/>
  <c r="U56" i="1"/>
  <c r="AC56" i="1"/>
  <c r="AE56" i="1"/>
  <c r="AD56" i="1" s="1"/>
  <c r="AF56" i="1"/>
  <c r="AG56" i="1"/>
  <c r="AH56" i="1"/>
  <c r="AI56" i="1"/>
  <c r="AJ56" i="1"/>
  <c r="CX56" i="1" s="1"/>
  <c r="W56" i="1" s="1"/>
  <c r="CQ56" i="1"/>
  <c r="CR56" i="1"/>
  <c r="CS56" i="1"/>
  <c r="CT56" i="1"/>
  <c r="CU56" i="1"/>
  <c r="T56" i="1" s="1"/>
  <c r="CV56" i="1"/>
  <c r="CW56" i="1"/>
  <c r="FR56" i="1"/>
  <c r="GL56" i="1"/>
  <c r="GO56" i="1"/>
  <c r="GP56" i="1"/>
  <c r="GV56" i="1"/>
  <c r="HC56" i="1"/>
  <c r="GX56" i="1" s="1"/>
  <c r="C57" i="1"/>
  <c r="D57" i="1"/>
  <c r="V57" i="1"/>
  <c r="W57" i="1"/>
  <c r="AC57" i="1"/>
  <c r="AE57" i="1"/>
  <c r="AD57" i="1" s="1"/>
  <c r="AF57" i="1"/>
  <c r="AG57" i="1"/>
  <c r="CU57" i="1" s="1"/>
  <c r="T57" i="1" s="1"/>
  <c r="AH57" i="1"/>
  <c r="AI57" i="1"/>
  <c r="AJ57" i="1"/>
  <c r="CQ57" i="1"/>
  <c r="CR57" i="1"/>
  <c r="CS57" i="1"/>
  <c r="CT57" i="1"/>
  <c r="CV57" i="1"/>
  <c r="CW57" i="1"/>
  <c r="CX57" i="1"/>
  <c r="FR57" i="1"/>
  <c r="GL57" i="1"/>
  <c r="GO57" i="1"/>
  <c r="GP57" i="1"/>
  <c r="GV57" i="1"/>
  <c r="HC57" i="1" s="1"/>
  <c r="GX57" i="1" s="1"/>
  <c r="C58" i="1"/>
  <c r="D58" i="1"/>
  <c r="U58" i="1"/>
  <c r="W58" i="1"/>
  <c r="AC58" i="1"/>
  <c r="AE58" i="1"/>
  <c r="AD58" i="1" s="1"/>
  <c r="AB58" i="1" s="1"/>
  <c r="AF58" i="1"/>
  <c r="AG58" i="1"/>
  <c r="AH58" i="1"/>
  <c r="AI58" i="1"/>
  <c r="AJ58" i="1"/>
  <c r="CQ58" i="1"/>
  <c r="CR58" i="1"/>
  <c r="CS58" i="1"/>
  <c r="CT58" i="1"/>
  <c r="CU58" i="1"/>
  <c r="T58" i="1" s="1"/>
  <c r="CV58" i="1"/>
  <c r="CW58" i="1"/>
  <c r="CX58" i="1"/>
  <c r="FR58" i="1"/>
  <c r="GL58" i="1"/>
  <c r="GO58" i="1"/>
  <c r="GP58" i="1"/>
  <c r="GV58" i="1"/>
  <c r="GX58" i="1"/>
  <c r="HC58" i="1"/>
  <c r="C59" i="1"/>
  <c r="D59" i="1"/>
  <c r="U59" i="1"/>
  <c r="V59" i="1"/>
  <c r="AC59" i="1"/>
  <c r="AE59" i="1"/>
  <c r="AD59" i="1" s="1"/>
  <c r="AF59" i="1"/>
  <c r="AG59" i="1"/>
  <c r="CU59" i="1" s="1"/>
  <c r="T59" i="1" s="1"/>
  <c r="AH59" i="1"/>
  <c r="AI59" i="1"/>
  <c r="AJ59" i="1"/>
  <c r="CX59" i="1" s="1"/>
  <c r="W59" i="1" s="1"/>
  <c r="CQ59" i="1"/>
  <c r="CR59" i="1"/>
  <c r="CS59" i="1"/>
  <c r="CT59" i="1"/>
  <c r="CV59" i="1"/>
  <c r="CW59" i="1"/>
  <c r="FR59" i="1"/>
  <c r="GL59" i="1"/>
  <c r="GO59" i="1"/>
  <c r="GP59" i="1"/>
  <c r="GV59" i="1"/>
  <c r="GX59" i="1"/>
  <c r="HC59" i="1"/>
  <c r="C60" i="1"/>
  <c r="D60" i="1"/>
  <c r="AC60" i="1"/>
  <c r="AE60" i="1"/>
  <c r="AD60" i="1" s="1"/>
  <c r="AF60" i="1"/>
  <c r="AG60" i="1"/>
  <c r="CU60" i="1" s="1"/>
  <c r="T60" i="1" s="1"/>
  <c r="AH60" i="1"/>
  <c r="AI60" i="1"/>
  <c r="AJ60" i="1"/>
  <c r="CQ60" i="1"/>
  <c r="CR60" i="1"/>
  <c r="CS60" i="1"/>
  <c r="CT60" i="1"/>
  <c r="CV60" i="1"/>
  <c r="CW60" i="1"/>
  <c r="CX60" i="1"/>
  <c r="W60" i="1" s="1"/>
  <c r="FR60" i="1"/>
  <c r="GL60" i="1"/>
  <c r="GO60" i="1"/>
  <c r="GP60" i="1"/>
  <c r="GV60" i="1"/>
  <c r="HC60" i="1" s="1"/>
  <c r="GX60" i="1" s="1"/>
  <c r="C61" i="1"/>
  <c r="D61" i="1"/>
  <c r="U61" i="1"/>
  <c r="V61" i="1"/>
  <c r="W61" i="1"/>
  <c r="AC61" i="1"/>
  <c r="AD61" i="1"/>
  <c r="AB61" i="1" s="1"/>
  <c r="AE61" i="1"/>
  <c r="AF61" i="1"/>
  <c r="AG61" i="1"/>
  <c r="AH61" i="1"/>
  <c r="AI61" i="1"/>
  <c r="AJ61" i="1"/>
  <c r="CQ61" i="1"/>
  <c r="CR61" i="1"/>
  <c r="CS61" i="1"/>
  <c r="CT61" i="1"/>
  <c r="CU61" i="1"/>
  <c r="T61" i="1" s="1"/>
  <c r="CV61" i="1"/>
  <c r="CW61" i="1"/>
  <c r="CX61" i="1"/>
  <c r="FR61" i="1"/>
  <c r="GL61" i="1"/>
  <c r="GO61" i="1"/>
  <c r="GP61" i="1"/>
  <c r="GV61" i="1"/>
  <c r="GX61" i="1"/>
  <c r="HC61" i="1"/>
  <c r="C62" i="1"/>
  <c r="D62" i="1"/>
  <c r="U62" i="1"/>
  <c r="AC62" i="1"/>
  <c r="AE62" i="1"/>
  <c r="AD62" i="1" s="1"/>
  <c r="AF62" i="1"/>
  <c r="AG62" i="1"/>
  <c r="CU62" i="1" s="1"/>
  <c r="T62" i="1" s="1"/>
  <c r="AH62" i="1"/>
  <c r="AI62" i="1"/>
  <c r="AJ62" i="1"/>
  <c r="CX62" i="1" s="1"/>
  <c r="W62" i="1" s="1"/>
  <c r="CQ62" i="1"/>
  <c r="CR62" i="1"/>
  <c r="CS62" i="1"/>
  <c r="CT62" i="1"/>
  <c r="CV62" i="1"/>
  <c r="CW62" i="1"/>
  <c r="FR62" i="1"/>
  <c r="GL62" i="1"/>
  <c r="GO62" i="1"/>
  <c r="GP62" i="1"/>
  <c r="GV62" i="1"/>
  <c r="HC62" i="1"/>
  <c r="GX62" i="1" s="1"/>
  <c r="C63" i="1"/>
  <c r="D63" i="1"/>
  <c r="V63" i="1"/>
  <c r="W63" i="1"/>
  <c r="AC63" i="1"/>
  <c r="AB63" i="1" s="1"/>
  <c r="AE63" i="1"/>
  <c r="AD63" i="1" s="1"/>
  <c r="AF63" i="1"/>
  <c r="AG63" i="1"/>
  <c r="CU63" i="1" s="1"/>
  <c r="T63" i="1" s="1"/>
  <c r="AH63" i="1"/>
  <c r="AI63" i="1"/>
  <c r="AJ63" i="1"/>
  <c r="CQ63" i="1"/>
  <c r="CR63" i="1"/>
  <c r="CS63" i="1"/>
  <c r="CT63" i="1"/>
  <c r="CV63" i="1"/>
  <c r="CW63" i="1"/>
  <c r="CX63" i="1"/>
  <c r="FR63" i="1"/>
  <c r="GL63" i="1"/>
  <c r="GO63" i="1"/>
  <c r="GP63" i="1"/>
  <c r="GV63" i="1"/>
  <c r="HC63" i="1" s="1"/>
  <c r="GX63" i="1" s="1"/>
  <c r="C64" i="1"/>
  <c r="D64" i="1"/>
  <c r="U64" i="1"/>
  <c r="W64" i="1"/>
  <c r="AC64" i="1"/>
  <c r="AE64" i="1"/>
  <c r="AD64" i="1" s="1"/>
  <c r="AB64" i="1" s="1"/>
  <c r="AF64" i="1"/>
  <c r="AG64" i="1"/>
  <c r="AH64" i="1"/>
  <c r="AI64" i="1"/>
  <c r="AJ64" i="1"/>
  <c r="CQ64" i="1"/>
  <c r="CR64" i="1"/>
  <c r="CS64" i="1"/>
  <c r="CT64" i="1"/>
  <c r="CU64" i="1"/>
  <c r="T64" i="1" s="1"/>
  <c r="CV64" i="1"/>
  <c r="CW64" i="1"/>
  <c r="CX64" i="1"/>
  <c r="FR64" i="1"/>
  <c r="GL64" i="1"/>
  <c r="GO64" i="1"/>
  <c r="GP64" i="1"/>
  <c r="GV64" i="1"/>
  <c r="GX64" i="1"/>
  <c r="HC64" i="1"/>
  <c r="C65" i="1"/>
  <c r="D65" i="1"/>
  <c r="U65" i="1"/>
  <c r="V65" i="1"/>
  <c r="AC65" i="1"/>
  <c r="AE65" i="1"/>
  <c r="AD65" i="1" s="1"/>
  <c r="AF65" i="1"/>
  <c r="AG65" i="1"/>
  <c r="CU65" i="1" s="1"/>
  <c r="T65" i="1" s="1"/>
  <c r="AH65" i="1"/>
  <c r="AI65" i="1"/>
  <c r="AJ65" i="1"/>
  <c r="CX65" i="1" s="1"/>
  <c r="W65" i="1" s="1"/>
  <c r="CQ65" i="1"/>
  <c r="CR65" i="1"/>
  <c r="CS65" i="1"/>
  <c r="CT65" i="1"/>
  <c r="CV65" i="1"/>
  <c r="CW65" i="1"/>
  <c r="FR65" i="1"/>
  <c r="GL65" i="1"/>
  <c r="GO65" i="1"/>
  <c r="GP65" i="1"/>
  <c r="GV65" i="1"/>
  <c r="HC65" i="1" s="1"/>
  <c r="GX65" i="1"/>
  <c r="C66" i="1"/>
  <c r="D66" i="1"/>
  <c r="U66" i="1"/>
  <c r="AC66" i="1"/>
  <c r="AE66" i="1"/>
  <c r="AD66" i="1" s="1"/>
  <c r="AF66" i="1"/>
  <c r="AG66" i="1"/>
  <c r="CU66" i="1" s="1"/>
  <c r="T66" i="1" s="1"/>
  <c r="AH66" i="1"/>
  <c r="AI66" i="1"/>
  <c r="AJ66" i="1"/>
  <c r="CQ66" i="1"/>
  <c r="CR66" i="1"/>
  <c r="CS66" i="1"/>
  <c r="CT66" i="1"/>
  <c r="CV66" i="1"/>
  <c r="CW66" i="1"/>
  <c r="CX66" i="1"/>
  <c r="W66" i="1" s="1"/>
  <c r="FR66" i="1"/>
  <c r="GL66" i="1"/>
  <c r="GO66" i="1"/>
  <c r="GP66" i="1"/>
  <c r="GV66" i="1"/>
  <c r="HC66" i="1" s="1"/>
  <c r="GX66" i="1" s="1"/>
  <c r="O67" i="1"/>
  <c r="P67" i="1"/>
  <c r="Q67" i="1"/>
  <c r="R67" i="1"/>
  <c r="S67" i="1"/>
  <c r="T67" i="1"/>
  <c r="U67" i="1"/>
  <c r="V67" i="1"/>
  <c r="W67" i="1"/>
  <c r="X67" i="1"/>
  <c r="Y67" i="1"/>
  <c r="AB67" i="1"/>
  <c r="CP67" i="1" s="1"/>
  <c r="GM67" i="1" s="1"/>
  <c r="AC67" i="1"/>
  <c r="AD67" i="1"/>
  <c r="AE67" i="1"/>
  <c r="AF67" i="1"/>
  <c r="AG67" i="1"/>
  <c r="AH67" i="1"/>
  <c r="AI67" i="1"/>
  <c r="AJ67" i="1"/>
  <c r="FR67" i="1"/>
  <c r="GL67" i="1"/>
  <c r="GO67" i="1"/>
  <c r="GP67" i="1"/>
  <c r="GV67" i="1"/>
  <c r="GX67" i="1"/>
  <c r="O68" i="1"/>
  <c r="P68" i="1"/>
  <c r="Q68" i="1"/>
  <c r="R68" i="1"/>
  <c r="S68" i="1"/>
  <c r="T68" i="1"/>
  <c r="U68" i="1"/>
  <c r="V68" i="1"/>
  <c r="W68" i="1"/>
  <c r="X68" i="1"/>
  <c r="Y68" i="1"/>
  <c r="AB68" i="1"/>
  <c r="CP68" i="1" s="1"/>
  <c r="GM68" i="1" s="1"/>
  <c r="AC68" i="1"/>
  <c r="AD68" i="1"/>
  <c r="AE68" i="1"/>
  <c r="AF68" i="1"/>
  <c r="AG68" i="1"/>
  <c r="AH68" i="1"/>
  <c r="AI68" i="1"/>
  <c r="AJ68" i="1"/>
  <c r="FR68" i="1"/>
  <c r="GL68" i="1"/>
  <c r="GO68" i="1"/>
  <c r="GP68" i="1"/>
  <c r="GV68" i="1"/>
  <c r="GX68" i="1"/>
  <c r="O69" i="1"/>
  <c r="P69" i="1"/>
  <c r="Q69" i="1"/>
  <c r="R69" i="1"/>
  <c r="S69" i="1"/>
  <c r="T69" i="1"/>
  <c r="U69" i="1"/>
  <c r="V69" i="1"/>
  <c r="W69" i="1"/>
  <c r="X69" i="1"/>
  <c r="Y69" i="1"/>
  <c r="AB69" i="1"/>
  <c r="AC69" i="1"/>
  <c r="AD69" i="1"/>
  <c r="AE69" i="1"/>
  <c r="AF69" i="1"/>
  <c r="AG69" i="1"/>
  <c r="AH69" i="1"/>
  <c r="AI69" i="1"/>
  <c r="AJ69" i="1"/>
  <c r="CP69" i="1"/>
  <c r="FR69" i="1"/>
  <c r="GL69" i="1"/>
  <c r="GM69" i="1"/>
  <c r="GO69" i="1"/>
  <c r="GP69" i="1"/>
  <c r="GV69" i="1"/>
  <c r="GX69" i="1"/>
  <c r="O70" i="1"/>
  <c r="P70" i="1"/>
  <c r="Q70" i="1"/>
  <c r="R70" i="1"/>
  <c r="S70" i="1"/>
  <c r="T70" i="1"/>
  <c r="U70" i="1"/>
  <c r="V70" i="1"/>
  <c r="W70" i="1"/>
  <c r="X70" i="1"/>
  <c r="Y70" i="1"/>
  <c r="AB70" i="1"/>
  <c r="CP70" i="1" s="1"/>
  <c r="GM70" i="1" s="1"/>
  <c r="GN70" i="1" s="1"/>
  <c r="AC70" i="1"/>
  <c r="AD70" i="1"/>
  <c r="AE70" i="1"/>
  <c r="AF70" i="1"/>
  <c r="AG70" i="1"/>
  <c r="AH70" i="1"/>
  <c r="AI70" i="1"/>
  <c r="AJ70" i="1"/>
  <c r="FR70" i="1"/>
  <c r="GL70" i="1"/>
  <c r="GO70" i="1"/>
  <c r="GP70" i="1"/>
  <c r="GV70" i="1"/>
  <c r="GX70" i="1"/>
  <c r="HD70" i="1"/>
  <c r="O71" i="1"/>
  <c r="P71" i="1"/>
  <c r="Q71" i="1"/>
  <c r="R71" i="1"/>
  <c r="S71" i="1"/>
  <c r="T71" i="1"/>
  <c r="U71" i="1"/>
  <c r="V71" i="1"/>
  <c r="W71" i="1"/>
  <c r="X71" i="1"/>
  <c r="Y71" i="1"/>
  <c r="AB71" i="1"/>
  <c r="CP71" i="1" s="1"/>
  <c r="GM71" i="1" s="1"/>
  <c r="AC71" i="1"/>
  <c r="AD71" i="1"/>
  <c r="AE71" i="1"/>
  <c r="AF71" i="1"/>
  <c r="AG71" i="1"/>
  <c r="AH71" i="1"/>
  <c r="AI71" i="1"/>
  <c r="AJ71" i="1"/>
  <c r="FR71" i="1"/>
  <c r="GL71" i="1"/>
  <c r="GO71" i="1"/>
  <c r="GP71" i="1"/>
  <c r="GV71" i="1"/>
  <c r="GX71" i="1"/>
  <c r="O72" i="1"/>
  <c r="P72" i="1"/>
  <c r="Q72" i="1"/>
  <c r="R72" i="1"/>
  <c r="S72" i="1"/>
  <c r="T72" i="1"/>
  <c r="U72" i="1"/>
  <c r="V72" i="1"/>
  <c r="W72" i="1"/>
  <c r="X72" i="1"/>
  <c r="Y72" i="1"/>
  <c r="AB72" i="1"/>
  <c r="AC72" i="1"/>
  <c r="AD72" i="1"/>
  <c r="AE72" i="1"/>
  <c r="AF72" i="1"/>
  <c r="AG72" i="1"/>
  <c r="AH72" i="1"/>
  <c r="AI72" i="1"/>
  <c r="AJ72" i="1"/>
  <c r="CP72" i="1"/>
  <c r="GM72" i="1" s="1"/>
  <c r="FR72" i="1"/>
  <c r="GL72" i="1"/>
  <c r="GO72" i="1"/>
  <c r="GP72" i="1"/>
  <c r="GV72" i="1"/>
  <c r="GX72" i="1"/>
  <c r="O73" i="1"/>
  <c r="P73" i="1"/>
  <c r="Q73" i="1"/>
  <c r="R73" i="1"/>
  <c r="S73" i="1"/>
  <c r="T73" i="1"/>
  <c r="U73" i="1"/>
  <c r="V73" i="1"/>
  <c r="W73" i="1"/>
  <c r="X73" i="1"/>
  <c r="Y73" i="1"/>
  <c r="AB73" i="1"/>
  <c r="CP73" i="1" s="1"/>
  <c r="GM73" i="1" s="1"/>
  <c r="AC73" i="1"/>
  <c r="AD73" i="1"/>
  <c r="AE73" i="1"/>
  <c r="AF73" i="1"/>
  <c r="AG73" i="1"/>
  <c r="AH73" i="1"/>
  <c r="AI73" i="1"/>
  <c r="AJ73" i="1"/>
  <c r="FR73" i="1"/>
  <c r="GL73" i="1"/>
  <c r="GO73" i="1"/>
  <c r="GP73" i="1"/>
  <c r="GV73" i="1"/>
  <c r="GX73" i="1"/>
  <c r="B75" i="1"/>
  <c r="B26" i="1" s="1"/>
  <c r="C75" i="1"/>
  <c r="C26" i="1" s="1"/>
  <c r="D75" i="1"/>
  <c r="D26" i="1" s="1"/>
  <c r="F75" i="1"/>
  <c r="F26" i="1" s="1"/>
  <c r="G75" i="1"/>
  <c r="G26" i="1" s="1"/>
  <c r="BB75" i="1"/>
  <c r="BB26" i="1" s="1"/>
  <c r="BX75" i="1"/>
  <c r="BX26" i="1" s="1"/>
  <c r="CK75" i="1"/>
  <c r="CK26" i="1" s="1"/>
  <c r="CL75" i="1"/>
  <c r="F88" i="1"/>
  <c r="D105" i="1"/>
  <c r="E107" i="1"/>
  <c r="Z107" i="1"/>
  <c r="AA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O109" i="1"/>
  <c r="P109" i="1"/>
  <c r="Q109" i="1"/>
  <c r="R109" i="1"/>
  <c r="S109" i="1"/>
  <c r="T109" i="1"/>
  <c r="U109" i="1"/>
  <c r="V109" i="1"/>
  <c r="W109" i="1"/>
  <c r="X109" i="1"/>
  <c r="Y109" i="1"/>
  <c r="AB109" i="1"/>
  <c r="AC109" i="1"/>
  <c r="AD109" i="1"/>
  <c r="AE109" i="1"/>
  <c r="AF109" i="1"/>
  <c r="AG109" i="1"/>
  <c r="AH109" i="1"/>
  <c r="AI109" i="1"/>
  <c r="AJ109" i="1"/>
  <c r="CP109" i="1"/>
  <c r="GM109" i="1" s="1"/>
  <c r="HD109" i="1" s="1"/>
  <c r="FR109" i="1"/>
  <c r="GL109" i="1"/>
  <c r="GO109" i="1"/>
  <c r="GP109" i="1"/>
  <c r="GV109" i="1"/>
  <c r="GX109" i="1"/>
  <c r="C110" i="1"/>
  <c r="D110" i="1"/>
  <c r="T110" i="1"/>
  <c r="U110" i="1"/>
  <c r="AC110" i="1"/>
  <c r="AE110" i="1"/>
  <c r="AD110" i="1" s="1"/>
  <c r="AF110" i="1"/>
  <c r="AG110" i="1"/>
  <c r="AH110" i="1"/>
  <c r="AI110" i="1"/>
  <c r="AJ110" i="1"/>
  <c r="CQ110" i="1"/>
  <c r="CR110" i="1"/>
  <c r="CS110" i="1"/>
  <c r="CT110" i="1"/>
  <c r="CU110" i="1"/>
  <c r="CV110" i="1"/>
  <c r="CW110" i="1"/>
  <c r="CX110" i="1"/>
  <c r="W110" i="1" s="1"/>
  <c r="FR110" i="1"/>
  <c r="GL110" i="1"/>
  <c r="GO110" i="1"/>
  <c r="GP110" i="1"/>
  <c r="GV110" i="1"/>
  <c r="HC110" i="1" s="1"/>
  <c r="GX110" i="1" s="1"/>
  <c r="C111" i="1"/>
  <c r="D111" i="1"/>
  <c r="U111" i="1"/>
  <c r="V111" i="1"/>
  <c r="AC111" i="1"/>
  <c r="AE111" i="1"/>
  <c r="AD111" i="1" s="1"/>
  <c r="AF111" i="1"/>
  <c r="AG111" i="1"/>
  <c r="CU111" i="1" s="1"/>
  <c r="T111" i="1" s="1"/>
  <c r="AH111" i="1"/>
  <c r="AI111" i="1"/>
  <c r="AJ111" i="1"/>
  <c r="CX111" i="1" s="1"/>
  <c r="W111" i="1" s="1"/>
  <c r="CQ111" i="1"/>
  <c r="CR111" i="1"/>
  <c r="CS111" i="1"/>
  <c r="CT111" i="1"/>
  <c r="CV111" i="1"/>
  <c r="CW111" i="1"/>
  <c r="FR111" i="1"/>
  <c r="GL111" i="1"/>
  <c r="GO111" i="1"/>
  <c r="GP111" i="1"/>
  <c r="GV111" i="1"/>
  <c r="GX111" i="1"/>
  <c r="HC111" i="1"/>
  <c r="C112" i="1"/>
  <c r="D112" i="1"/>
  <c r="V112" i="1"/>
  <c r="AC112" i="1"/>
  <c r="AE112" i="1"/>
  <c r="AD112" i="1" s="1"/>
  <c r="AF112" i="1"/>
  <c r="AG112" i="1"/>
  <c r="CU112" i="1" s="1"/>
  <c r="T112" i="1" s="1"/>
  <c r="AH112" i="1"/>
  <c r="AI112" i="1"/>
  <c r="AJ112" i="1"/>
  <c r="CQ112" i="1"/>
  <c r="CR112" i="1"/>
  <c r="CS112" i="1"/>
  <c r="CT112" i="1"/>
  <c r="CV112" i="1"/>
  <c r="CW112" i="1"/>
  <c r="CX112" i="1"/>
  <c r="W112" i="1" s="1"/>
  <c r="FR112" i="1"/>
  <c r="GL112" i="1"/>
  <c r="GO112" i="1"/>
  <c r="GP112" i="1"/>
  <c r="GV112" i="1"/>
  <c r="HC112" i="1"/>
  <c r="GX112" i="1" s="1"/>
  <c r="C113" i="1"/>
  <c r="D113" i="1"/>
  <c r="T113" i="1"/>
  <c r="U113" i="1"/>
  <c r="V113" i="1"/>
  <c r="AC113" i="1"/>
  <c r="AE113" i="1"/>
  <c r="AD113" i="1" s="1"/>
  <c r="AF113" i="1"/>
  <c r="AG113" i="1"/>
  <c r="AH113" i="1"/>
  <c r="AI113" i="1"/>
  <c r="AJ113" i="1"/>
  <c r="CX113" i="1" s="1"/>
  <c r="W113" i="1" s="1"/>
  <c r="CQ113" i="1"/>
  <c r="CR113" i="1"/>
  <c r="CS113" i="1"/>
  <c r="CT113" i="1"/>
  <c r="CU113" i="1"/>
  <c r="CV113" i="1"/>
  <c r="CW113" i="1"/>
  <c r="FR113" i="1"/>
  <c r="GL113" i="1"/>
  <c r="GO113" i="1"/>
  <c r="GP113" i="1"/>
  <c r="GV113" i="1"/>
  <c r="HC113" i="1" s="1"/>
  <c r="GX113" i="1" s="1"/>
  <c r="C114" i="1"/>
  <c r="D114" i="1"/>
  <c r="T114" i="1"/>
  <c r="U114" i="1"/>
  <c r="AC114" i="1"/>
  <c r="AE114" i="1"/>
  <c r="AD114" i="1" s="1"/>
  <c r="AF114" i="1"/>
  <c r="AG114" i="1"/>
  <c r="CU114" i="1" s="1"/>
  <c r="AH114" i="1"/>
  <c r="AI114" i="1"/>
  <c r="AJ114" i="1"/>
  <c r="CQ114" i="1"/>
  <c r="CR114" i="1"/>
  <c r="CS114" i="1"/>
  <c r="CT114" i="1"/>
  <c r="CV114" i="1"/>
  <c r="CW114" i="1"/>
  <c r="CX114" i="1"/>
  <c r="W114" i="1" s="1"/>
  <c r="FR114" i="1"/>
  <c r="GL114" i="1"/>
  <c r="GO114" i="1"/>
  <c r="GP114" i="1"/>
  <c r="GV114" i="1"/>
  <c r="GX114" i="1"/>
  <c r="HC114" i="1"/>
  <c r="C115" i="1"/>
  <c r="D115" i="1"/>
  <c r="T115" i="1"/>
  <c r="U115" i="1"/>
  <c r="V115" i="1"/>
  <c r="AC115" i="1"/>
  <c r="AE115" i="1"/>
  <c r="AD115" i="1" s="1"/>
  <c r="AF115" i="1"/>
  <c r="AG115" i="1"/>
  <c r="AH115" i="1"/>
  <c r="AI115" i="1"/>
  <c r="AJ115" i="1"/>
  <c r="CQ115" i="1"/>
  <c r="CR115" i="1"/>
  <c r="CS115" i="1"/>
  <c r="CT115" i="1"/>
  <c r="CU115" i="1"/>
  <c r="CV115" i="1"/>
  <c r="CW115" i="1"/>
  <c r="CX115" i="1"/>
  <c r="W115" i="1" s="1"/>
  <c r="FR115" i="1"/>
  <c r="GL115" i="1"/>
  <c r="GO115" i="1"/>
  <c r="GP115" i="1"/>
  <c r="GV115" i="1"/>
  <c r="HC115" i="1"/>
  <c r="GX115" i="1" s="1"/>
  <c r="C116" i="1"/>
  <c r="D116" i="1"/>
  <c r="T116" i="1"/>
  <c r="V116" i="1"/>
  <c r="AC116" i="1"/>
  <c r="AE116" i="1"/>
  <c r="AD116" i="1" s="1"/>
  <c r="AB116" i="1" s="1"/>
  <c r="AF116" i="1"/>
  <c r="AG116" i="1"/>
  <c r="CU116" i="1" s="1"/>
  <c r="AH116" i="1"/>
  <c r="AI116" i="1"/>
  <c r="AJ116" i="1"/>
  <c r="CQ116" i="1"/>
  <c r="CR116" i="1"/>
  <c r="CS116" i="1"/>
  <c r="CT116" i="1"/>
  <c r="CV116" i="1"/>
  <c r="CW116" i="1"/>
  <c r="CX116" i="1"/>
  <c r="W116" i="1" s="1"/>
  <c r="FR116" i="1"/>
  <c r="GL116" i="1"/>
  <c r="GO116" i="1"/>
  <c r="GP116" i="1"/>
  <c r="GV116" i="1"/>
  <c r="HC116" i="1" s="1"/>
  <c r="GX116" i="1" s="1"/>
  <c r="C117" i="1"/>
  <c r="D117" i="1"/>
  <c r="T117" i="1"/>
  <c r="U117" i="1"/>
  <c r="V117" i="1"/>
  <c r="AC117" i="1"/>
  <c r="AE117" i="1"/>
  <c r="AD117" i="1" s="1"/>
  <c r="AB117" i="1" s="1"/>
  <c r="AF117" i="1"/>
  <c r="AG117" i="1"/>
  <c r="CU117" i="1" s="1"/>
  <c r="AH117" i="1"/>
  <c r="AI117" i="1"/>
  <c r="AJ117" i="1"/>
  <c r="CQ117" i="1"/>
  <c r="CR117" i="1"/>
  <c r="CS117" i="1"/>
  <c r="CT117" i="1"/>
  <c r="CV117" i="1"/>
  <c r="CW117" i="1"/>
  <c r="CX117" i="1"/>
  <c r="W117" i="1" s="1"/>
  <c r="FR117" i="1"/>
  <c r="GL117" i="1"/>
  <c r="GO117" i="1"/>
  <c r="GP117" i="1"/>
  <c r="GV117" i="1"/>
  <c r="HC117" i="1" s="1"/>
  <c r="GX117" i="1" s="1"/>
  <c r="C118" i="1"/>
  <c r="D118" i="1"/>
  <c r="V118" i="1"/>
  <c r="AB118" i="1"/>
  <c r="AC118" i="1"/>
  <c r="AE118" i="1"/>
  <c r="AD118" i="1" s="1"/>
  <c r="AF118" i="1"/>
  <c r="AG118" i="1"/>
  <c r="CU118" i="1" s="1"/>
  <c r="T118" i="1" s="1"/>
  <c r="AH118" i="1"/>
  <c r="AI118" i="1"/>
  <c r="AJ118" i="1"/>
  <c r="CQ118" i="1"/>
  <c r="CR118" i="1"/>
  <c r="CS118" i="1"/>
  <c r="CT118" i="1"/>
  <c r="CV118" i="1"/>
  <c r="CW118" i="1"/>
  <c r="CX118" i="1"/>
  <c r="W118" i="1" s="1"/>
  <c r="FR118" i="1"/>
  <c r="GL118" i="1"/>
  <c r="GO118" i="1"/>
  <c r="GP118" i="1"/>
  <c r="GV118" i="1"/>
  <c r="HC118" i="1"/>
  <c r="GX118" i="1" s="1"/>
  <c r="C119" i="1"/>
  <c r="D119" i="1"/>
  <c r="U119" i="1"/>
  <c r="V119" i="1"/>
  <c r="AC119" i="1"/>
  <c r="AE119" i="1"/>
  <c r="AD119" i="1" s="1"/>
  <c r="AB119" i="1" s="1"/>
  <c r="AF119" i="1"/>
  <c r="AG119" i="1"/>
  <c r="CU119" i="1" s="1"/>
  <c r="T119" i="1" s="1"/>
  <c r="AH119" i="1"/>
  <c r="AI119" i="1"/>
  <c r="AJ119" i="1"/>
  <c r="CX119" i="1" s="1"/>
  <c r="W119" i="1" s="1"/>
  <c r="CQ119" i="1"/>
  <c r="CR119" i="1"/>
  <c r="CS119" i="1"/>
  <c r="CT119" i="1"/>
  <c r="CV119" i="1"/>
  <c r="CW119" i="1"/>
  <c r="FR119" i="1"/>
  <c r="GL119" i="1"/>
  <c r="GO119" i="1"/>
  <c r="GP119" i="1"/>
  <c r="GV119" i="1"/>
  <c r="HC119" i="1" s="1"/>
  <c r="GX119" i="1" s="1"/>
  <c r="C120" i="1"/>
  <c r="D120" i="1"/>
  <c r="U120" i="1"/>
  <c r="V120" i="1"/>
  <c r="W120" i="1"/>
  <c r="AC120" i="1"/>
  <c r="AE120" i="1"/>
  <c r="AD120" i="1" s="1"/>
  <c r="AF120" i="1"/>
  <c r="AG120" i="1"/>
  <c r="AH120" i="1"/>
  <c r="AI120" i="1"/>
  <c r="AJ120" i="1"/>
  <c r="CQ120" i="1"/>
  <c r="CR120" i="1"/>
  <c r="CS120" i="1"/>
  <c r="CT120" i="1"/>
  <c r="CU120" i="1"/>
  <c r="T120" i="1" s="1"/>
  <c r="CV120" i="1"/>
  <c r="CW120" i="1"/>
  <c r="CX120" i="1"/>
  <c r="FR120" i="1"/>
  <c r="GL120" i="1"/>
  <c r="GO120" i="1"/>
  <c r="GP120" i="1"/>
  <c r="GV120" i="1"/>
  <c r="HC120" i="1" s="1"/>
  <c r="GX120" i="1" s="1"/>
  <c r="C121" i="1"/>
  <c r="D121" i="1"/>
  <c r="T121" i="1"/>
  <c r="U121" i="1"/>
  <c r="AC121" i="1"/>
  <c r="AE121" i="1"/>
  <c r="AD121" i="1" s="1"/>
  <c r="AF121" i="1"/>
  <c r="AG121" i="1"/>
  <c r="AH121" i="1"/>
  <c r="AI121" i="1"/>
  <c r="AJ121" i="1"/>
  <c r="CX121" i="1" s="1"/>
  <c r="W121" i="1" s="1"/>
  <c r="CQ121" i="1"/>
  <c r="CR121" i="1"/>
  <c r="CS121" i="1"/>
  <c r="CT121" i="1"/>
  <c r="CU121" i="1"/>
  <c r="CV121" i="1"/>
  <c r="CW121" i="1"/>
  <c r="FR121" i="1"/>
  <c r="GL121" i="1"/>
  <c r="GO121" i="1"/>
  <c r="GP121" i="1"/>
  <c r="GV121" i="1"/>
  <c r="GX121" i="1"/>
  <c r="HC121" i="1"/>
  <c r="C122" i="1"/>
  <c r="D122" i="1"/>
  <c r="U122" i="1"/>
  <c r="V122" i="1"/>
  <c r="AC122" i="1"/>
  <c r="AE122" i="1"/>
  <c r="AD122" i="1" s="1"/>
  <c r="AF122" i="1"/>
  <c r="AG122" i="1"/>
  <c r="CU122" i="1" s="1"/>
  <c r="T122" i="1" s="1"/>
  <c r="AH122" i="1"/>
  <c r="AI122" i="1"/>
  <c r="AJ122" i="1"/>
  <c r="CX122" i="1" s="1"/>
  <c r="W122" i="1" s="1"/>
  <c r="CQ122" i="1"/>
  <c r="CR122" i="1"/>
  <c r="CS122" i="1"/>
  <c r="CT122" i="1"/>
  <c r="CV122" i="1"/>
  <c r="CW122" i="1"/>
  <c r="FR122" i="1"/>
  <c r="GL122" i="1"/>
  <c r="GO122" i="1"/>
  <c r="GP122" i="1"/>
  <c r="GV122" i="1"/>
  <c r="HC122" i="1" s="1"/>
  <c r="GX122" i="1"/>
  <c r="P123" i="1"/>
  <c r="CP123" i="1" s="1"/>
  <c r="O123" i="1" s="1"/>
  <c r="Q123" i="1"/>
  <c r="R123" i="1"/>
  <c r="S123" i="1"/>
  <c r="W123" i="1"/>
  <c r="X123" i="1"/>
  <c r="Y123" i="1"/>
  <c r="AC123" i="1"/>
  <c r="AE123" i="1"/>
  <c r="AD123" i="1" s="1"/>
  <c r="AB123" i="1" s="1"/>
  <c r="AF123" i="1"/>
  <c r="AG123" i="1"/>
  <c r="CU123" i="1" s="1"/>
  <c r="T123" i="1" s="1"/>
  <c r="AH123" i="1"/>
  <c r="AI123" i="1"/>
  <c r="AJ123" i="1"/>
  <c r="CQ123" i="1"/>
  <c r="CR123" i="1"/>
  <c r="CS123" i="1"/>
  <c r="CT123" i="1"/>
  <c r="CV123" i="1"/>
  <c r="U123" i="1" s="1"/>
  <c r="CW123" i="1"/>
  <c r="V123" i="1" s="1"/>
  <c r="CX123" i="1"/>
  <c r="CY123" i="1"/>
  <c r="CZ123" i="1"/>
  <c r="FR123" i="1"/>
  <c r="GL123" i="1"/>
  <c r="GO123" i="1"/>
  <c r="GP123" i="1"/>
  <c r="GV123" i="1"/>
  <c r="HC123" i="1" s="1"/>
  <c r="GX123" i="1" s="1"/>
  <c r="U124" i="1"/>
  <c r="X124" i="1"/>
  <c r="Y124" i="1"/>
  <c r="AC124" i="1"/>
  <c r="AE124" i="1"/>
  <c r="AD124" i="1" s="1"/>
  <c r="AF124" i="1"/>
  <c r="AG124" i="1"/>
  <c r="AH124" i="1"/>
  <c r="AI124" i="1"/>
  <c r="AJ124" i="1"/>
  <c r="CQ124" i="1"/>
  <c r="P124" i="1" s="1"/>
  <c r="CR124" i="1"/>
  <c r="Q124" i="1" s="1"/>
  <c r="CS124" i="1"/>
  <c r="R124" i="1" s="1"/>
  <c r="CT124" i="1"/>
  <c r="S124" i="1" s="1"/>
  <c r="CU124" i="1"/>
  <c r="T124" i="1" s="1"/>
  <c r="CV124" i="1"/>
  <c r="CW124" i="1"/>
  <c r="V124" i="1" s="1"/>
  <c r="CX124" i="1"/>
  <c r="W124" i="1" s="1"/>
  <c r="CY124" i="1"/>
  <c r="CZ124" i="1"/>
  <c r="FR124" i="1"/>
  <c r="GL124" i="1"/>
  <c r="GO124" i="1"/>
  <c r="GP124" i="1"/>
  <c r="GV124" i="1"/>
  <c r="HC124" i="1"/>
  <c r="GX124" i="1" s="1"/>
  <c r="Q125" i="1"/>
  <c r="R125" i="1"/>
  <c r="T125" i="1"/>
  <c r="W125" i="1"/>
  <c r="AB125" i="1"/>
  <c r="AC125" i="1"/>
  <c r="AD125" i="1"/>
  <c r="AE125" i="1"/>
  <c r="AF125" i="1"/>
  <c r="AG125" i="1"/>
  <c r="AH125" i="1"/>
  <c r="AI125" i="1"/>
  <c r="CW125" i="1" s="1"/>
  <c r="V125" i="1" s="1"/>
  <c r="AJ125" i="1"/>
  <c r="CX125" i="1" s="1"/>
  <c r="CQ125" i="1"/>
  <c r="P125" i="1" s="1"/>
  <c r="CR125" i="1"/>
  <c r="CS125" i="1"/>
  <c r="CT125" i="1"/>
  <c r="S125" i="1" s="1"/>
  <c r="CU125" i="1"/>
  <c r="CV125" i="1"/>
  <c r="U125" i="1" s="1"/>
  <c r="FR125" i="1"/>
  <c r="GL125" i="1"/>
  <c r="GO125" i="1"/>
  <c r="GP125" i="1"/>
  <c r="GV125" i="1"/>
  <c r="HC125" i="1"/>
  <c r="GX125" i="1" s="1"/>
  <c r="P126" i="1"/>
  <c r="Q126" i="1"/>
  <c r="R126" i="1"/>
  <c r="S126" i="1"/>
  <c r="AC126" i="1"/>
  <c r="AE126" i="1"/>
  <c r="AD126" i="1" s="1"/>
  <c r="AF126" i="1"/>
  <c r="AG126" i="1"/>
  <c r="CU126" i="1" s="1"/>
  <c r="T126" i="1" s="1"/>
  <c r="AH126" i="1"/>
  <c r="CV126" i="1" s="1"/>
  <c r="U126" i="1" s="1"/>
  <c r="AI126" i="1"/>
  <c r="CW126" i="1" s="1"/>
  <c r="V126" i="1" s="1"/>
  <c r="AJ126" i="1"/>
  <c r="CX126" i="1" s="1"/>
  <c r="W126" i="1" s="1"/>
  <c r="CP126" i="1"/>
  <c r="O126" i="1" s="1"/>
  <c r="CQ126" i="1"/>
  <c r="CR126" i="1"/>
  <c r="CS126" i="1"/>
  <c r="CT126" i="1"/>
  <c r="FR126" i="1"/>
  <c r="GL126" i="1"/>
  <c r="GO126" i="1"/>
  <c r="GP126" i="1"/>
  <c r="GV126" i="1"/>
  <c r="HC126" i="1" s="1"/>
  <c r="GX126" i="1"/>
  <c r="Q127" i="1"/>
  <c r="R127" i="1"/>
  <c r="CY127" i="1" s="1"/>
  <c r="S127" i="1"/>
  <c r="X127" i="1"/>
  <c r="AC127" i="1"/>
  <c r="AD127" i="1"/>
  <c r="AB127" i="1" s="1"/>
  <c r="AE127" i="1"/>
  <c r="AF127" i="1"/>
  <c r="AG127" i="1"/>
  <c r="CU127" i="1" s="1"/>
  <c r="T127" i="1" s="1"/>
  <c r="AH127" i="1"/>
  <c r="CV127" i="1" s="1"/>
  <c r="U127" i="1" s="1"/>
  <c r="AI127" i="1"/>
  <c r="AJ127" i="1"/>
  <c r="CQ127" i="1"/>
  <c r="P127" i="1" s="1"/>
  <c r="CR127" i="1"/>
  <c r="CS127" i="1"/>
  <c r="CT127" i="1"/>
  <c r="CW127" i="1"/>
  <c r="V127" i="1" s="1"/>
  <c r="CX127" i="1"/>
  <c r="W127" i="1" s="1"/>
  <c r="CZ127" i="1"/>
  <c r="Y127" i="1" s="1"/>
  <c r="FR127" i="1"/>
  <c r="GL127" i="1"/>
  <c r="GO127" i="1"/>
  <c r="GP127" i="1"/>
  <c r="GV127" i="1"/>
  <c r="HC127" i="1"/>
  <c r="GX127" i="1" s="1"/>
  <c r="T128" i="1"/>
  <c r="W128" i="1"/>
  <c r="AB128" i="1"/>
  <c r="AC128" i="1"/>
  <c r="AE128" i="1"/>
  <c r="AD128" i="1" s="1"/>
  <c r="AF128" i="1"/>
  <c r="AG128" i="1"/>
  <c r="AH128" i="1"/>
  <c r="CV128" i="1" s="1"/>
  <c r="U128" i="1" s="1"/>
  <c r="AI128" i="1"/>
  <c r="AJ128" i="1"/>
  <c r="CQ128" i="1"/>
  <c r="P128" i="1" s="1"/>
  <c r="CP128" i="1" s="1"/>
  <c r="O128" i="1" s="1"/>
  <c r="CR128" i="1"/>
  <c r="Q128" i="1" s="1"/>
  <c r="CS128" i="1"/>
  <c r="R128" i="1" s="1"/>
  <c r="CT128" i="1"/>
  <c r="S128" i="1" s="1"/>
  <c r="CU128" i="1"/>
  <c r="CW128" i="1"/>
  <c r="V128" i="1" s="1"/>
  <c r="CX128" i="1"/>
  <c r="CY128" i="1"/>
  <c r="X128" i="1" s="1"/>
  <c r="CZ128" i="1"/>
  <c r="Y128" i="1" s="1"/>
  <c r="FR128" i="1"/>
  <c r="GL128" i="1"/>
  <c r="GO128" i="1"/>
  <c r="GP128" i="1"/>
  <c r="GV128" i="1"/>
  <c r="HC128" i="1" s="1"/>
  <c r="GX128" i="1" s="1"/>
  <c r="S129" i="1"/>
  <c r="V129" i="1"/>
  <c r="AC129" i="1"/>
  <c r="AD129" i="1"/>
  <c r="AE129" i="1"/>
  <c r="AF129" i="1"/>
  <c r="AG129" i="1"/>
  <c r="AH129" i="1"/>
  <c r="AI129" i="1"/>
  <c r="AJ129" i="1"/>
  <c r="CX129" i="1" s="1"/>
  <c r="W129" i="1" s="1"/>
  <c r="CQ129" i="1"/>
  <c r="P129" i="1" s="1"/>
  <c r="CR129" i="1"/>
  <c r="Q129" i="1" s="1"/>
  <c r="CS129" i="1"/>
  <c r="R129" i="1" s="1"/>
  <c r="CT129" i="1"/>
  <c r="CU129" i="1"/>
  <c r="T129" i="1" s="1"/>
  <c r="CV129" i="1"/>
  <c r="U129" i="1" s="1"/>
  <c r="CW129" i="1"/>
  <c r="FR129" i="1"/>
  <c r="GL129" i="1"/>
  <c r="GO129" i="1"/>
  <c r="GP129" i="1"/>
  <c r="GV129" i="1"/>
  <c r="HC129" i="1" s="1"/>
  <c r="GX129" i="1" s="1"/>
  <c r="I130" i="1"/>
  <c r="K130" i="1"/>
  <c r="Q130" i="1"/>
  <c r="AC130" i="1"/>
  <c r="AD130" i="1"/>
  <c r="AE130" i="1"/>
  <c r="AF130" i="1"/>
  <c r="AG130" i="1"/>
  <c r="AH130" i="1"/>
  <c r="CV130" i="1" s="1"/>
  <c r="AI130" i="1"/>
  <c r="CW130" i="1" s="1"/>
  <c r="AJ130" i="1"/>
  <c r="CX130" i="1" s="1"/>
  <c r="CQ130" i="1"/>
  <c r="CR130" i="1"/>
  <c r="CS130" i="1"/>
  <c r="CT130" i="1"/>
  <c r="CU130" i="1"/>
  <c r="CY130" i="1"/>
  <c r="X130" i="1" s="1"/>
  <c r="CZ130" i="1"/>
  <c r="Y130" i="1" s="1"/>
  <c r="FR130" i="1"/>
  <c r="GL130" i="1"/>
  <c r="GN130" i="1"/>
  <c r="GP130" i="1"/>
  <c r="GV130" i="1"/>
  <c r="HC130" i="1" s="1"/>
  <c r="Q131" i="1"/>
  <c r="R131" i="1"/>
  <c r="S131" i="1"/>
  <c r="AB131" i="1"/>
  <c r="AC131" i="1"/>
  <c r="AD131" i="1"/>
  <c r="AE131" i="1"/>
  <c r="AF131" i="1"/>
  <c r="AG131" i="1"/>
  <c r="CU131" i="1" s="1"/>
  <c r="T131" i="1" s="1"/>
  <c r="AH131" i="1"/>
  <c r="CV131" i="1" s="1"/>
  <c r="U131" i="1" s="1"/>
  <c r="AI131" i="1"/>
  <c r="CW131" i="1" s="1"/>
  <c r="V131" i="1" s="1"/>
  <c r="AJ131" i="1"/>
  <c r="CQ131" i="1"/>
  <c r="P131" i="1" s="1"/>
  <c r="CP131" i="1" s="1"/>
  <c r="O131" i="1" s="1"/>
  <c r="CR131" i="1"/>
  <c r="CS131" i="1"/>
  <c r="CT131" i="1"/>
  <c r="CX131" i="1"/>
  <c r="W131" i="1" s="1"/>
  <c r="CY131" i="1"/>
  <c r="X131" i="1" s="1"/>
  <c r="CZ131" i="1"/>
  <c r="Y131" i="1" s="1"/>
  <c r="FR131" i="1"/>
  <c r="GL131" i="1"/>
  <c r="GO131" i="1"/>
  <c r="GP131" i="1"/>
  <c r="GV131" i="1"/>
  <c r="HC131" i="1"/>
  <c r="GX131" i="1" s="1"/>
  <c r="T132" i="1"/>
  <c r="V132" i="1"/>
  <c r="W132" i="1"/>
  <c r="AC132" i="1"/>
  <c r="AB132" i="1" s="1"/>
  <c r="AE132" i="1"/>
  <c r="AD132" i="1" s="1"/>
  <c r="AF132" i="1"/>
  <c r="AG132" i="1"/>
  <c r="AH132" i="1"/>
  <c r="CV132" i="1" s="1"/>
  <c r="U132" i="1" s="1"/>
  <c r="AI132" i="1"/>
  <c r="AJ132" i="1"/>
  <c r="CQ132" i="1"/>
  <c r="P132" i="1" s="1"/>
  <c r="CR132" i="1"/>
  <c r="Q132" i="1" s="1"/>
  <c r="CS132" i="1"/>
  <c r="R132" i="1" s="1"/>
  <c r="CT132" i="1"/>
  <c r="S132" i="1" s="1"/>
  <c r="CU132" i="1"/>
  <c r="CW132" i="1"/>
  <c r="CX132" i="1"/>
  <c r="CY132" i="1"/>
  <c r="X132" i="1" s="1"/>
  <c r="CZ132" i="1"/>
  <c r="Y132" i="1" s="1"/>
  <c r="FR132" i="1"/>
  <c r="GL132" i="1"/>
  <c r="GN132" i="1"/>
  <c r="GP132" i="1"/>
  <c r="GV132" i="1"/>
  <c r="HC132" i="1"/>
  <c r="GX132" i="1" s="1"/>
  <c r="C133" i="1"/>
  <c r="D133" i="1"/>
  <c r="T133" i="1"/>
  <c r="U133" i="1"/>
  <c r="AC133" i="1"/>
  <c r="AE133" i="1"/>
  <c r="AD133" i="1" s="1"/>
  <c r="AF133" i="1"/>
  <c r="AG133" i="1"/>
  <c r="AH133" i="1"/>
  <c r="AI133" i="1"/>
  <c r="AJ133" i="1"/>
  <c r="CX133" i="1" s="1"/>
  <c r="W133" i="1" s="1"/>
  <c r="CQ133" i="1"/>
  <c r="CR133" i="1"/>
  <c r="CS133" i="1"/>
  <c r="CT133" i="1"/>
  <c r="CU133" i="1"/>
  <c r="CV133" i="1"/>
  <c r="CW133" i="1"/>
  <c r="FR133" i="1"/>
  <c r="GL133" i="1"/>
  <c r="GO133" i="1"/>
  <c r="GP133" i="1"/>
  <c r="GV133" i="1"/>
  <c r="HC133" i="1"/>
  <c r="GX133" i="1" s="1"/>
  <c r="P134" i="1"/>
  <c r="Q134" i="1"/>
  <c r="R134" i="1"/>
  <c r="S134" i="1"/>
  <c r="V134" i="1"/>
  <c r="AC134" i="1"/>
  <c r="AB134" i="1" s="1"/>
  <c r="AD134" i="1"/>
  <c r="AE134" i="1"/>
  <c r="AF134" i="1"/>
  <c r="AG134" i="1"/>
  <c r="AH134" i="1"/>
  <c r="CV134" i="1" s="1"/>
  <c r="U134" i="1" s="1"/>
  <c r="AI134" i="1"/>
  <c r="CW134" i="1" s="1"/>
  <c r="AJ134" i="1"/>
  <c r="CX134" i="1" s="1"/>
  <c r="W134" i="1" s="1"/>
  <c r="CQ134" i="1"/>
  <c r="CR134" i="1"/>
  <c r="CS134" i="1"/>
  <c r="CT134" i="1"/>
  <c r="CU134" i="1"/>
  <c r="T134" i="1" s="1"/>
  <c r="FR134" i="1"/>
  <c r="GL134" i="1"/>
  <c r="GO134" i="1"/>
  <c r="GP134" i="1"/>
  <c r="GV134" i="1"/>
  <c r="HC134" i="1" s="1"/>
  <c r="GX134" i="1" s="1"/>
  <c r="Q135" i="1"/>
  <c r="R135" i="1"/>
  <c r="AC135" i="1"/>
  <c r="AB135" i="1" s="1"/>
  <c r="AD135" i="1"/>
  <c r="AE135" i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Q135" i="1"/>
  <c r="P135" i="1" s="1"/>
  <c r="CP135" i="1" s="1"/>
  <c r="O135" i="1" s="1"/>
  <c r="CR135" i="1"/>
  <c r="CS135" i="1"/>
  <c r="CT135" i="1"/>
  <c r="S135" i="1" s="1"/>
  <c r="CX135" i="1"/>
  <c r="W135" i="1" s="1"/>
  <c r="CY135" i="1"/>
  <c r="X135" i="1" s="1"/>
  <c r="CZ135" i="1"/>
  <c r="Y135" i="1" s="1"/>
  <c r="FR135" i="1"/>
  <c r="GL135" i="1"/>
  <c r="GO135" i="1"/>
  <c r="GP135" i="1"/>
  <c r="GV135" i="1"/>
  <c r="HC135" i="1"/>
  <c r="GX135" i="1" s="1"/>
  <c r="V136" i="1"/>
  <c r="W136" i="1"/>
  <c r="AC136" i="1"/>
  <c r="AB136" i="1" s="1"/>
  <c r="AE136" i="1"/>
  <c r="AD136" i="1" s="1"/>
  <c r="AF136" i="1"/>
  <c r="AG136" i="1"/>
  <c r="AH136" i="1"/>
  <c r="AI136" i="1"/>
  <c r="AJ136" i="1"/>
  <c r="CQ136" i="1"/>
  <c r="P136" i="1" s="1"/>
  <c r="CR136" i="1"/>
  <c r="Q136" i="1" s="1"/>
  <c r="CS136" i="1"/>
  <c r="R136" i="1" s="1"/>
  <c r="CT136" i="1"/>
  <c r="S136" i="1" s="1"/>
  <c r="CU136" i="1"/>
  <c r="T136" i="1" s="1"/>
  <c r="CV136" i="1"/>
  <c r="U136" i="1" s="1"/>
  <c r="CW136" i="1"/>
  <c r="CX136" i="1"/>
  <c r="FR136" i="1"/>
  <c r="GL136" i="1"/>
  <c r="GO136" i="1"/>
  <c r="GP136" i="1"/>
  <c r="GV136" i="1"/>
  <c r="HC136" i="1"/>
  <c r="GX136" i="1" s="1"/>
  <c r="S137" i="1"/>
  <c r="V137" i="1"/>
  <c r="W137" i="1"/>
  <c r="AC137" i="1"/>
  <c r="AB137" i="1" s="1"/>
  <c r="AD137" i="1"/>
  <c r="AE137" i="1"/>
  <c r="AF137" i="1"/>
  <c r="AG137" i="1"/>
  <c r="AH137" i="1"/>
  <c r="AI137" i="1"/>
  <c r="AJ137" i="1"/>
  <c r="CQ137" i="1"/>
  <c r="P137" i="1" s="1"/>
  <c r="CR137" i="1"/>
  <c r="Q137" i="1" s="1"/>
  <c r="CS137" i="1"/>
  <c r="R137" i="1" s="1"/>
  <c r="CT137" i="1"/>
  <c r="CU137" i="1"/>
  <c r="T137" i="1" s="1"/>
  <c r="CV137" i="1"/>
  <c r="U137" i="1" s="1"/>
  <c r="CW137" i="1"/>
  <c r="CX137" i="1"/>
  <c r="FR137" i="1"/>
  <c r="GL137" i="1"/>
  <c r="GO137" i="1"/>
  <c r="GP137" i="1"/>
  <c r="GV137" i="1"/>
  <c r="GX137" i="1"/>
  <c r="HC137" i="1"/>
  <c r="AC138" i="1"/>
  <c r="AE138" i="1"/>
  <c r="AD138" i="1" s="1"/>
  <c r="AF138" i="1"/>
  <c r="AG138" i="1"/>
  <c r="CU138" i="1" s="1"/>
  <c r="T138" i="1" s="1"/>
  <c r="AH138" i="1"/>
  <c r="CV138" i="1" s="1"/>
  <c r="U138" i="1" s="1"/>
  <c r="AI138" i="1"/>
  <c r="CW138" i="1" s="1"/>
  <c r="V138" i="1" s="1"/>
  <c r="AJ138" i="1"/>
  <c r="CX138" i="1" s="1"/>
  <c r="W138" i="1" s="1"/>
  <c r="CQ138" i="1"/>
  <c r="P138" i="1" s="1"/>
  <c r="CP138" i="1" s="1"/>
  <c r="O138" i="1" s="1"/>
  <c r="CR138" i="1"/>
  <c r="Q138" i="1" s="1"/>
  <c r="CS138" i="1"/>
  <c r="R138" i="1" s="1"/>
  <c r="CT138" i="1"/>
  <c r="S138" i="1" s="1"/>
  <c r="FR138" i="1"/>
  <c r="GL138" i="1"/>
  <c r="GO138" i="1"/>
  <c r="GP138" i="1"/>
  <c r="GV138" i="1"/>
  <c r="HC138" i="1"/>
  <c r="GX138" i="1" s="1"/>
  <c r="P139" i="1"/>
  <c r="CP139" i="1" s="1"/>
  <c r="O139" i="1" s="1"/>
  <c r="GM139" i="1" s="1"/>
  <c r="GN139" i="1" s="1"/>
  <c r="Q139" i="1"/>
  <c r="S139" i="1"/>
  <c r="T139" i="1"/>
  <c r="AC139" i="1"/>
  <c r="AD139" i="1"/>
  <c r="AB139" i="1" s="1"/>
  <c r="AE139" i="1"/>
  <c r="AF139" i="1"/>
  <c r="AG139" i="1"/>
  <c r="CU139" i="1" s="1"/>
  <c r="AH139" i="1"/>
  <c r="CV139" i="1" s="1"/>
  <c r="U139" i="1" s="1"/>
  <c r="AI139" i="1"/>
  <c r="CW139" i="1" s="1"/>
  <c r="V139" i="1" s="1"/>
  <c r="AJ139" i="1"/>
  <c r="CX139" i="1" s="1"/>
  <c r="W139" i="1" s="1"/>
  <c r="CQ139" i="1"/>
  <c r="CR139" i="1"/>
  <c r="CS139" i="1"/>
  <c r="R139" i="1" s="1"/>
  <c r="CZ139" i="1" s="1"/>
  <c r="Y139" i="1" s="1"/>
  <c r="CT139" i="1"/>
  <c r="CY139" i="1"/>
  <c r="X139" i="1" s="1"/>
  <c r="FR139" i="1"/>
  <c r="GL139" i="1"/>
  <c r="GO139" i="1"/>
  <c r="GP139" i="1"/>
  <c r="GV139" i="1"/>
  <c r="HC139" i="1" s="1"/>
  <c r="GX139" i="1"/>
  <c r="P140" i="1"/>
  <c r="AC140" i="1"/>
  <c r="AE140" i="1"/>
  <c r="AD140" i="1" s="1"/>
  <c r="AB140" i="1" s="1"/>
  <c r="AF140" i="1"/>
  <c r="AG140" i="1"/>
  <c r="CU140" i="1" s="1"/>
  <c r="T140" i="1" s="1"/>
  <c r="AH140" i="1"/>
  <c r="AI140" i="1"/>
  <c r="AJ140" i="1"/>
  <c r="CQ140" i="1"/>
  <c r="CR140" i="1"/>
  <c r="Q140" i="1" s="1"/>
  <c r="CS140" i="1"/>
  <c r="R140" i="1" s="1"/>
  <c r="CT140" i="1"/>
  <c r="S140" i="1" s="1"/>
  <c r="CZ140" i="1" s="1"/>
  <c r="Y140" i="1" s="1"/>
  <c r="CV140" i="1"/>
  <c r="U140" i="1" s="1"/>
  <c r="CW140" i="1"/>
  <c r="V140" i="1" s="1"/>
  <c r="CX140" i="1"/>
  <c r="W140" i="1" s="1"/>
  <c r="FR140" i="1"/>
  <c r="GL140" i="1"/>
  <c r="GO140" i="1"/>
  <c r="GP140" i="1"/>
  <c r="GV140" i="1"/>
  <c r="HC140" i="1" s="1"/>
  <c r="GX140" i="1" s="1"/>
  <c r="U141" i="1"/>
  <c r="AC141" i="1"/>
  <c r="AB141" i="1" s="1"/>
  <c r="AE141" i="1"/>
  <c r="AD141" i="1" s="1"/>
  <c r="AF141" i="1"/>
  <c r="AG141" i="1"/>
  <c r="AH141" i="1"/>
  <c r="AI141" i="1"/>
  <c r="AJ141" i="1"/>
  <c r="CQ141" i="1"/>
  <c r="P141" i="1" s="1"/>
  <c r="CP141" i="1" s="1"/>
  <c r="O141" i="1" s="1"/>
  <c r="CR141" i="1"/>
  <c r="Q141" i="1" s="1"/>
  <c r="CS141" i="1"/>
  <c r="R141" i="1" s="1"/>
  <c r="CT141" i="1"/>
  <c r="S141" i="1" s="1"/>
  <c r="CU141" i="1"/>
  <c r="T141" i="1" s="1"/>
  <c r="CV141" i="1"/>
  <c r="CW141" i="1"/>
  <c r="V141" i="1" s="1"/>
  <c r="CX141" i="1"/>
  <c r="W141" i="1" s="1"/>
  <c r="FR141" i="1"/>
  <c r="GL141" i="1"/>
  <c r="GO141" i="1"/>
  <c r="GP141" i="1"/>
  <c r="GV141" i="1"/>
  <c r="HC141" i="1"/>
  <c r="GX141" i="1" s="1"/>
  <c r="P142" i="1"/>
  <c r="Q142" i="1"/>
  <c r="R142" i="1"/>
  <c r="AB142" i="1"/>
  <c r="AC142" i="1"/>
  <c r="AD142" i="1"/>
  <c r="AE142" i="1"/>
  <c r="AF142" i="1"/>
  <c r="AG142" i="1"/>
  <c r="AH142" i="1"/>
  <c r="AI142" i="1"/>
  <c r="CW142" i="1" s="1"/>
  <c r="V142" i="1" s="1"/>
  <c r="AJ142" i="1"/>
  <c r="CX142" i="1" s="1"/>
  <c r="W142" i="1" s="1"/>
  <c r="CQ142" i="1"/>
  <c r="CR142" i="1"/>
  <c r="CS142" i="1"/>
  <c r="CT142" i="1"/>
  <c r="S142" i="1" s="1"/>
  <c r="CU142" i="1"/>
  <c r="T142" i="1" s="1"/>
  <c r="CV142" i="1"/>
  <c r="U142" i="1" s="1"/>
  <c r="FR142" i="1"/>
  <c r="GL142" i="1"/>
  <c r="GO142" i="1"/>
  <c r="GP142" i="1"/>
  <c r="GV142" i="1"/>
  <c r="HC142" i="1"/>
  <c r="GX142" i="1" s="1"/>
  <c r="I143" i="1"/>
  <c r="S143" i="1" s="1"/>
  <c r="K143" i="1"/>
  <c r="P143" i="1"/>
  <c r="Q143" i="1"/>
  <c r="T143" i="1"/>
  <c r="AC143" i="1"/>
  <c r="AB143" i="1" s="1"/>
  <c r="AD143" i="1"/>
  <c r="AE143" i="1"/>
  <c r="AF143" i="1"/>
  <c r="AG143" i="1"/>
  <c r="CU143" i="1" s="1"/>
  <c r="AH143" i="1"/>
  <c r="CV143" i="1" s="1"/>
  <c r="U143" i="1" s="1"/>
  <c r="AI143" i="1"/>
  <c r="CW143" i="1" s="1"/>
  <c r="V143" i="1" s="1"/>
  <c r="AJ143" i="1"/>
  <c r="CX143" i="1" s="1"/>
  <c r="W143" i="1" s="1"/>
  <c r="CQ143" i="1"/>
  <c r="CR143" i="1"/>
  <c r="CS143" i="1"/>
  <c r="R143" i="1" s="1"/>
  <c r="CT143" i="1"/>
  <c r="CY143" i="1"/>
  <c r="X143" i="1" s="1"/>
  <c r="CZ143" i="1"/>
  <c r="Y143" i="1" s="1"/>
  <c r="FR143" i="1"/>
  <c r="GL143" i="1"/>
  <c r="GN143" i="1"/>
  <c r="GP143" i="1"/>
  <c r="GV143" i="1"/>
  <c r="HC143" i="1" s="1"/>
  <c r="GX143" i="1"/>
  <c r="P144" i="1"/>
  <c r="V144" i="1"/>
  <c r="AC144" i="1"/>
  <c r="AD144" i="1"/>
  <c r="AB144" i="1" s="1"/>
  <c r="AE144" i="1"/>
  <c r="AF144" i="1"/>
  <c r="AG144" i="1"/>
  <c r="CU144" i="1" s="1"/>
  <c r="T144" i="1" s="1"/>
  <c r="AH144" i="1"/>
  <c r="AI144" i="1"/>
  <c r="AJ144" i="1"/>
  <c r="CX144" i="1" s="1"/>
  <c r="W144" i="1" s="1"/>
  <c r="CQ144" i="1"/>
  <c r="CR144" i="1"/>
  <c r="Q144" i="1" s="1"/>
  <c r="CS144" i="1"/>
  <c r="R144" i="1" s="1"/>
  <c r="CT144" i="1"/>
  <c r="S144" i="1" s="1"/>
  <c r="CZ144" i="1" s="1"/>
  <c r="Y144" i="1" s="1"/>
  <c r="CV144" i="1"/>
  <c r="U144" i="1" s="1"/>
  <c r="CW144" i="1"/>
  <c r="FR144" i="1"/>
  <c r="GL144" i="1"/>
  <c r="GO144" i="1"/>
  <c r="GP144" i="1"/>
  <c r="GV144" i="1"/>
  <c r="HC144" i="1" s="1"/>
  <c r="GX144" i="1" s="1"/>
  <c r="S145" i="1"/>
  <c r="U145" i="1"/>
  <c r="AB145" i="1"/>
  <c r="AC145" i="1"/>
  <c r="AE145" i="1"/>
  <c r="AD145" i="1" s="1"/>
  <c r="AF145" i="1"/>
  <c r="AG145" i="1"/>
  <c r="AH145" i="1"/>
  <c r="AI145" i="1"/>
  <c r="AJ145" i="1"/>
  <c r="CQ145" i="1"/>
  <c r="P145" i="1" s="1"/>
  <c r="CR145" i="1"/>
  <c r="Q145" i="1" s="1"/>
  <c r="CS145" i="1"/>
  <c r="R145" i="1" s="1"/>
  <c r="CT145" i="1"/>
  <c r="CU145" i="1"/>
  <c r="T145" i="1" s="1"/>
  <c r="CV145" i="1"/>
  <c r="CW145" i="1"/>
  <c r="V145" i="1" s="1"/>
  <c r="CX145" i="1"/>
  <c r="W145" i="1" s="1"/>
  <c r="CY145" i="1"/>
  <c r="X145" i="1" s="1"/>
  <c r="CZ145" i="1"/>
  <c r="Y145" i="1" s="1"/>
  <c r="FR145" i="1"/>
  <c r="GL145" i="1"/>
  <c r="GN145" i="1"/>
  <c r="GP145" i="1"/>
  <c r="GV145" i="1"/>
  <c r="HC145" i="1"/>
  <c r="GX145" i="1" s="1"/>
  <c r="C146" i="1"/>
  <c r="D146" i="1"/>
  <c r="T146" i="1"/>
  <c r="U146" i="1"/>
  <c r="V146" i="1"/>
  <c r="AC146" i="1"/>
  <c r="AE146" i="1"/>
  <c r="AD146" i="1" s="1"/>
  <c r="AF146" i="1"/>
  <c r="AG146" i="1"/>
  <c r="CU146" i="1" s="1"/>
  <c r="AH146" i="1"/>
  <c r="AI146" i="1"/>
  <c r="AJ146" i="1"/>
  <c r="CX146" i="1" s="1"/>
  <c r="W146" i="1" s="1"/>
  <c r="CQ146" i="1"/>
  <c r="CR146" i="1"/>
  <c r="CS146" i="1"/>
  <c r="CT146" i="1"/>
  <c r="CV146" i="1"/>
  <c r="CW146" i="1"/>
  <c r="FR146" i="1"/>
  <c r="GL146" i="1"/>
  <c r="GO146" i="1"/>
  <c r="GP146" i="1"/>
  <c r="GV146" i="1"/>
  <c r="HC146" i="1" s="1"/>
  <c r="GX146" i="1" s="1"/>
  <c r="P147" i="1"/>
  <c r="Q147" i="1"/>
  <c r="S147" i="1"/>
  <c r="AB147" i="1"/>
  <c r="AC147" i="1"/>
  <c r="AE147" i="1"/>
  <c r="AD147" i="1" s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X147" i="1" s="1"/>
  <c r="W147" i="1" s="1"/>
  <c r="CP147" i="1"/>
  <c r="O147" i="1" s="1"/>
  <c r="CQ147" i="1"/>
  <c r="CR147" i="1"/>
  <c r="CS147" i="1"/>
  <c r="R147" i="1" s="1"/>
  <c r="CT147" i="1"/>
  <c r="CY147" i="1"/>
  <c r="X147" i="1" s="1"/>
  <c r="CZ147" i="1"/>
  <c r="Y147" i="1" s="1"/>
  <c r="FR147" i="1"/>
  <c r="GL147" i="1"/>
  <c r="GM147" i="1"/>
  <c r="GN147" i="1" s="1"/>
  <c r="GO147" i="1"/>
  <c r="GP147" i="1"/>
  <c r="GV147" i="1"/>
  <c r="HC147" i="1" s="1"/>
  <c r="GX147" i="1" s="1"/>
  <c r="P148" i="1"/>
  <c r="V148" i="1"/>
  <c r="Y148" i="1"/>
  <c r="AB148" i="1"/>
  <c r="AC148" i="1"/>
  <c r="AD148" i="1"/>
  <c r="AE148" i="1"/>
  <c r="AF148" i="1"/>
  <c r="AG148" i="1"/>
  <c r="AH148" i="1"/>
  <c r="AI148" i="1"/>
  <c r="AJ148" i="1"/>
  <c r="CX148" i="1" s="1"/>
  <c r="W148" i="1" s="1"/>
  <c r="CQ148" i="1"/>
  <c r="CR148" i="1"/>
  <c r="Q148" i="1" s="1"/>
  <c r="CS148" i="1"/>
  <c r="R148" i="1" s="1"/>
  <c r="CT148" i="1"/>
  <c r="S148" i="1" s="1"/>
  <c r="CU148" i="1"/>
  <c r="T148" i="1" s="1"/>
  <c r="CV148" i="1"/>
  <c r="U148" i="1" s="1"/>
  <c r="CW148" i="1"/>
  <c r="CY148" i="1"/>
  <c r="X148" i="1" s="1"/>
  <c r="CZ148" i="1"/>
  <c r="FR148" i="1"/>
  <c r="GL148" i="1"/>
  <c r="GO148" i="1"/>
  <c r="GP148" i="1"/>
  <c r="GV148" i="1"/>
  <c r="HC148" i="1" s="1"/>
  <c r="GX148" i="1" s="1"/>
  <c r="R149" i="1"/>
  <c r="S149" i="1"/>
  <c r="CZ149" i="1" s="1"/>
  <c r="Y149" i="1" s="1"/>
  <c r="T149" i="1"/>
  <c r="U149" i="1"/>
  <c r="AC149" i="1"/>
  <c r="AE149" i="1"/>
  <c r="AD149" i="1" s="1"/>
  <c r="AB149" i="1" s="1"/>
  <c r="AF149" i="1"/>
  <c r="AG149" i="1"/>
  <c r="AH149" i="1"/>
  <c r="AI149" i="1"/>
  <c r="AJ149" i="1"/>
  <c r="CQ149" i="1"/>
  <c r="P149" i="1" s="1"/>
  <c r="CR149" i="1"/>
  <c r="Q149" i="1" s="1"/>
  <c r="CS149" i="1"/>
  <c r="CT149" i="1"/>
  <c r="CU149" i="1"/>
  <c r="CV149" i="1"/>
  <c r="CW149" i="1"/>
  <c r="V149" i="1" s="1"/>
  <c r="CX149" i="1"/>
  <c r="W149" i="1" s="1"/>
  <c r="CY149" i="1"/>
  <c r="X149" i="1" s="1"/>
  <c r="FR149" i="1"/>
  <c r="GL149" i="1"/>
  <c r="GO149" i="1"/>
  <c r="GP149" i="1"/>
  <c r="GV149" i="1"/>
  <c r="HC149" i="1"/>
  <c r="GX149" i="1" s="1"/>
  <c r="P150" i="1"/>
  <c r="Q150" i="1"/>
  <c r="R150" i="1"/>
  <c r="CY150" i="1" s="1"/>
  <c r="X150" i="1" s="1"/>
  <c r="U150" i="1"/>
  <c r="V150" i="1"/>
  <c r="W150" i="1"/>
  <c r="AB150" i="1"/>
  <c r="AC150" i="1"/>
  <c r="AD150" i="1"/>
  <c r="AE150" i="1"/>
  <c r="AF150" i="1"/>
  <c r="AG150" i="1"/>
  <c r="AH150" i="1"/>
  <c r="AI150" i="1"/>
  <c r="CW150" i="1" s="1"/>
  <c r="AJ150" i="1"/>
  <c r="CX150" i="1" s="1"/>
  <c r="CQ150" i="1"/>
  <c r="CR150" i="1"/>
  <c r="CS150" i="1"/>
  <c r="CT150" i="1"/>
  <c r="S150" i="1" s="1"/>
  <c r="CU150" i="1"/>
  <c r="T150" i="1" s="1"/>
  <c r="CV150" i="1"/>
  <c r="FR150" i="1"/>
  <c r="GL150" i="1"/>
  <c r="GO150" i="1"/>
  <c r="GP150" i="1"/>
  <c r="GV150" i="1"/>
  <c r="HC150" i="1"/>
  <c r="GX150" i="1" s="1"/>
  <c r="Q151" i="1"/>
  <c r="R151" i="1"/>
  <c r="S151" i="1"/>
  <c r="AC151" i="1"/>
  <c r="AE151" i="1"/>
  <c r="AD151" i="1" s="1"/>
  <c r="AF151" i="1"/>
  <c r="AG151" i="1"/>
  <c r="CU151" i="1" s="1"/>
  <c r="T151" i="1" s="1"/>
  <c r="AH151" i="1"/>
  <c r="CV151" i="1" s="1"/>
  <c r="U151" i="1" s="1"/>
  <c r="AI151" i="1"/>
  <c r="CW151" i="1" s="1"/>
  <c r="V151" i="1" s="1"/>
  <c r="AJ151" i="1"/>
  <c r="CX151" i="1" s="1"/>
  <c r="W151" i="1" s="1"/>
  <c r="CQ151" i="1"/>
  <c r="P151" i="1" s="1"/>
  <c r="CP151" i="1" s="1"/>
  <c r="O151" i="1" s="1"/>
  <c r="CR151" i="1"/>
  <c r="CS151" i="1"/>
  <c r="CT151" i="1"/>
  <c r="FR151" i="1"/>
  <c r="GL151" i="1"/>
  <c r="GO151" i="1"/>
  <c r="GP151" i="1"/>
  <c r="GV151" i="1"/>
  <c r="GX151" i="1"/>
  <c r="HC151" i="1"/>
  <c r="R152" i="1"/>
  <c r="AB152" i="1"/>
  <c r="AC152" i="1"/>
  <c r="AD152" i="1"/>
  <c r="AE152" i="1"/>
  <c r="AF152" i="1"/>
  <c r="AG152" i="1"/>
  <c r="CU152" i="1" s="1"/>
  <c r="T152" i="1" s="1"/>
  <c r="AH152" i="1"/>
  <c r="CV152" i="1" s="1"/>
  <c r="U152" i="1" s="1"/>
  <c r="AI152" i="1"/>
  <c r="AJ152" i="1"/>
  <c r="CQ152" i="1"/>
  <c r="P152" i="1" s="1"/>
  <c r="CR152" i="1"/>
  <c r="Q152" i="1" s="1"/>
  <c r="CS152" i="1"/>
  <c r="CT152" i="1"/>
  <c r="S152" i="1" s="1"/>
  <c r="CW152" i="1"/>
  <c r="V152" i="1" s="1"/>
  <c r="CX152" i="1"/>
  <c r="W152" i="1" s="1"/>
  <c r="CY152" i="1"/>
  <c r="X152" i="1" s="1"/>
  <c r="FR152" i="1"/>
  <c r="GL152" i="1"/>
  <c r="GO152" i="1"/>
  <c r="GP152" i="1"/>
  <c r="GV152" i="1"/>
  <c r="HC152" i="1"/>
  <c r="GX152" i="1" s="1"/>
  <c r="W153" i="1"/>
  <c r="X153" i="1"/>
  <c r="AC153" i="1"/>
  <c r="AE153" i="1"/>
  <c r="AD153" i="1" s="1"/>
  <c r="AB153" i="1" s="1"/>
  <c r="AF153" i="1"/>
  <c r="AG153" i="1"/>
  <c r="AH153" i="1"/>
  <c r="CV153" i="1" s="1"/>
  <c r="U153" i="1" s="1"/>
  <c r="AI153" i="1"/>
  <c r="AJ153" i="1"/>
  <c r="CQ153" i="1"/>
  <c r="P153" i="1" s="1"/>
  <c r="CP153" i="1" s="1"/>
  <c r="O153" i="1" s="1"/>
  <c r="CR153" i="1"/>
  <c r="Q153" i="1" s="1"/>
  <c r="CS153" i="1"/>
  <c r="R153" i="1" s="1"/>
  <c r="CT153" i="1"/>
  <c r="S153" i="1" s="1"/>
  <c r="CU153" i="1"/>
  <c r="T153" i="1" s="1"/>
  <c r="CW153" i="1"/>
  <c r="V153" i="1" s="1"/>
  <c r="CX153" i="1"/>
  <c r="CY153" i="1"/>
  <c r="CZ153" i="1"/>
  <c r="Y153" i="1" s="1"/>
  <c r="FR153" i="1"/>
  <c r="GL153" i="1"/>
  <c r="GO153" i="1"/>
  <c r="GP153" i="1"/>
  <c r="GV153" i="1"/>
  <c r="HC153" i="1" s="1"/>
  <c r="GX153" i="1" s="1"/>
  <c r="I154" i="1"/>
  <c r="K154" i="1"/>
  <c r="P154" i="1"/>
  <c r="CP154" i="1" s="1"/>
  <c r="O154" i="1" s="1"/>
  <c r="Q154" i="1"/>
  <c r="R154" i="1"/>
  <c r="AB154" i="1"/>
  <c r="AC154" i="1"/>
  <c r="AD154" i="1"/>
  <c r="AE154" i="1"/>
  <c r="AF154" i="1"/>
  <c r="AG154" i="1"/>
  <c r="AH154" i="1"/>
  <c r="CV154" i="1" s="1"/>
  <c r="U154" i="1" s="1"/>
  <c r="AI154" i="1"/>
  <c r="CW154" i="1" s="1"/>
  <c r="V154" i="1" s="1"/>
  <c r="AJ154" i="1"/>
  <c r="CX154" i="1" s="1"/>
  <c r="W154" i="1" s="1"/>
  <c r="CQ154" i="1"/>
  <c r="CR154" i="1"/>
  <c r="CS154" i="1"/>
  <c r="CT154" i="1"/>
  <c r="S154" i="1" s="1"/>
  <c r="CU154" i="1"/>
  <c r="T154" i="1" s="1"/>
  <c r="CY154" i="1"/>
  <c r="X154" i="1" s="1"/>
  <c r="CZ154" i="1"/>
  <c r="Y154" i="1" s="1"/>
  <c r="FR154" i="1"/>
  <c r="GL154" i="1"/>
  <c r="GN154" i="1"/>
  <c r="GP154" i="1"/>
  <c r="GV154" i="1"/>
  <c r="HC154" i="1"/>
  <c r="GX154" i="1" s="1"/>
  <c r="R155" i="1"/>
  <c r="S155" i="1"/>
  <c r="AC155" i="1"/>
  <c r="AB155" i="1" s="1"/>
  <c r="AD155" i="1"/>
  <c r="AE155" i="1"/>
  <c r="AF155" i="1"/>
  <c r="AG155" i="1"/>
  <c r="AH155" i="1"/>
  <c r="CV155" i="1" s="1"/>
  <c r="U155" i="1" s="1"/>
  <c r="AI155" i="1"/>
  <c r="CW155" i="1" s="1"/>
  <c r="V155" i="1" s="1"/>
  <c r="AJ155" i="1"/>
  <c r="CX155" i="1" s="1"/>
  <c r="W155" i="1" s="1"/>
  <c r="CQ155" i="1"/>
  <c r="P155" i="1" s="1"/>
  <c r="CR155" i="1"/>
  <c r="Q155" i="1" s="1"/>
  <c r="CP155" i="1" s="1"/>
  <c r="O155" i="1" s="1"/>
  <c r="CS155" i="1"/>
  <c r="CT155" i="1"/>
  <c r="CU155" i="1"/>
  <c r="T155" i="1" s="1"/>
  <c r="FR155" i="1"/>
  <c r="GL155" i="1"/>
  <c r="GO155" i="1"/>
  <c r="GP155" i="1"/>
  <c r="GV155" i="1"/>
  <c r="HC155" i="1"/>
  <c r="GX155" i="1" s="1"/>
  <c r="R156" i="1"/>
  <c r="X156" i="1"/>
  <c r="Y156" i="1"/>
  <c r="AC156" i="1"/>
  <c r="AB156" i="1" s="1"/>
  <c r="AD156" i="1"/>
  <c r="AE156" i="1"/>
  <c r="AF156" i="1"/>
  <c r="AG156" i="1"/>
  <c r="CU156" i="1" s="1"/>
  <c r="T156" i="1" s="1"/>
  <c r="AH156" i="1"/>
  <c r="CV156" i="1" s="1"/>
  <c r="U156" i="1" s="1"/>
  <c r="AI156" i="1"/>
  <c r="CW156" i="1" s="1"/>
  <c r="V156" i="1" s="1"/>
  <c r="AJ156" i="1"/>
  <c r="CQ156" i="1"/>
  <c r="P156" i="1" s="1"/>
  <c r="CR156" i="1"/>
  <c r="Q156" i="1" s="1"/>
  <c r="CS156" i="1"/>
  <c r="CT156" i="1"/>
  <c r="S156" i="1" s="1"/>
  <c r="CX156" i="1"/>
  <c r="W156" i="1" s="1"/>
  <c r="CY156" i="1"/>
  <c r="CZ156" i="1"/>
  <c r="FR156" i="1"/>
  <c r="GL156" i="1"/>
  <c r="GN156" i="1"/>
  <c r="GP156" i="1"/>
  <c r="GV156" i="1"/>
  <c r="HC156" i="1"/>
  <c r="GX156" i="1" s="1"/>
  <c r="C157" i="1"/>
  <c r="D157" i="1"/>
  <c r="V157" i="1"/>
  <c r="AC157" i="1"/>
  <c r="AB157" i="1" s="1"/>
  <c r="AE157" i="1"/>
  <c r="AD157" i="1" s="1"/>
  <c r="AF157" i="1"/>
  <c r="AG157" i="1"/>
  <c r="AH157" i="1"/>
  <c r="AI157" i="1"/>
  <c r="AJ157" i="1"/>
  <c r="CQ157" i="1"/>
  <c r="CR157" i="1"/>
  <c r="CS157" i="1"/>
  <c r="CT157" i="1"/>
  <c r="CU157" i="1"/>
  <c r="T157" i="1" s="1"/>
  <c r="CV157" i="1"/>
  <c r="CW157" i="1"/>
  <c r="CX157" i="1"/>
  <c r="W157" i="1" s="1"/>
  <c r="FR157" i="1"/>
  <c r="GL157" i="1"/>
  <c r="GO157" i="1"/>
  <c r="GP157" i="1"/>
  <c r="GV157" i="1"/>
  <c r="HC157" i="1"/>
  <c r="GX157" i="1" s="1"/>
  <c r="P158" i="1"/>
  <c r="Q158" i="1"/>
  <c r="CP158" i="1" s="1"/>
  <c r="O158" i="1" s="1"/>
  <c r="AB158" i="1"/>
  <c r="AC158" i="1"/>
  <c r="AD158" i="1"/>
  <c r="AE158" i="1"/>
  <c r="AF158" i="1"/>
  <c r="AG158" i="1"/>
  <c r="AH158" i="1"/>
  <c r="CV158" i="1" s="1"/>
  <c r="U158" i="1" s="1"/>
  <c r="AI158" i="1"/>
  <c r="CW158" i="1" s="1"/>
  <c r="V158" i="1" s="1"/>
  <c r="AJ158" i="1"/>
  <c r="CX158" i="1" s="1"/>
  <c r="W158" i="1" s="1"/>
  <c r="CQ158" i="1"/>
  <c r="CR158" i="1"/>
  <c r="CS158" i="1"/>
  <c r="R158" i="1" s="1"/>
  <c r="CT158" i="1"/>
  <c r="S158" i="1" s="1"/>
  <c r="CY158" i="1" s="1"/>
  <c r="X158" i="1" s="1"/>
  <c r="CU158" i="1"/>
  <c r="T158" i="1" s="1"/>
  <c r="FR158" i="1"/>
  <c r="GL158" i="1"/>
  <c r="GO158" i="1"/>
  <c r="GP158" i="1"/>
  <c r="GV158" i="1"/>
  <c r="HC158" i="1" s="1"/>
  <c r="GX158" i="1" s="1"/>
  <c r="P159" i="1"/>
  <c r="CP159" i="1" s="1"/>
  <c r="O159" i="1" s="1"/>
  <c r="GM159" i="1" s="1"/>
  <c r="GN159" i="1" s="1"/>
  <c r="R159" i="1"/>
  <c r="S159" i="1"/>
  <c r="W159" i="1"/>
  <c r="AC159" i="1"/>
  <c r="AE159" i="1"/>
  <c r="AD159" i="1" s="1"/>
  <c r="AF159" i="1"/>
  <c r="AG159" i="1"/>
  <c r="AH159" i="1"/>
  <c r="AI159" i="1"/>
  <c r="CW159" i="1" s="1"/>
  <c r="V159" i="1" s="1"/>
  <c r="AJ159" i="1"/>
  <c r="CX159" i="1" s="1"/>
  <c r="CQ159" i="1"/>
  <c r="CR159" i="1"/>
  <c r="Q159" i="1" s="1"/>
  <c r="CS159" i="1"/>
  <c r="CT159" i="1"/>
  <c r="CU159" i="1"/>
  <c r="T159" i="1" s="1"/>
  <c r="CV159" i="1"/>
  <c r="U159" i="1" s="1"/>
  <c r="CY159" i="1"/>
  <c r="X159" i="1" s="1"/>
  <c r="CZ159" i="1"/>
  <c r="Y159" i="1" s="1"/>
  <c r="FR159" i="1"/>
  <c r="GL159" i="1"/>
  <c r="GO159" i="1"/>
  <c r="GP159" i="1"/>
  <c r="GV159" i="1"/>
  <c r="HC159" i="1" s="1"/>
  <c r="GX159" i="1" s="1"/>
  <c r="R160" i="1"/>
  <c r="S160" i="1"/>
  <c r="CY160" i="1" s="1"/>
  <c r="X160" i="1" s="1"/>
  <c r="Y160" i="1"/>
  <c r="AC160" i="1"/>
  <c r="AB160" i="1" s="1"/>
  <c r="AD160" i="1"/>
  <c r="AE160" i="1"/>
  <c r="AF160" i="1"/>
  <c r="AG160" i="1"/>
  <c r="CU160" i="1" s="1"/>
  <c r="T160" i="1" s="1"/>
  <c r="AH160" i="1"/>
  <c r="CV160" i="1" s="1"/>
  <c r="U160" i="1" s="1"/>
  <c r="AI160" i="1"/>
  <c r="AJ160" i="1"/>
  <c r="CQ160" i="1"/>
  <c r="P160" i="1" s="1"/>
  <c r="CR160" i="1"/>
  <c r="Q160" i="1" s="1"/>
  <c r="CS160" i="1"/>
  <c r="CT160" i="1"/>
  <c r="CW160" i="1"/>
  <c r="V160" i="1" s="1"/>
  <c r="CX160" i="1"/>
  <c r="W160" i="1" s="1"/>
  <c r="CZ160" i="1"/>
  <c r="FR160" i="1"/>
  <c r="GL160" i="1"/>
  <c r="GO160" i="1"/>
  <c r="GP160" i="1"/>
  <c r="GV160" i="1"/>
  <c r="HC160" i="1"/>
  <c r="GX160" i="1" s="1"/>
  <c r="T161" i="1"/>
  <c r="W161" i="1"/>
  <c r="AB161" i="1"/>
  <c r="AC161" i="1"/>
  <c r="AE161" i="1"/>
  <c r="AD161" i="1" s="1"/>
  <c r="AF161" i="1"/>
  <c r="AG161" i="1"/>
  <c r="AH161" i="1"/>
  <c r="CV161" i="1" s="1"/>
  <c r="U161" i="1" s="1"/>
  <c r="AI161" i="1"/>
  <c r="AJ161" i="1"/>
  <c r="CQ161" i="1"/>
  <c r="P161" i="1" s="1"/>
  <c r="CP161" i="1" s="1"/>
  <c r="O161" i="1" s="1"/>
  <c r="CR161" i="1"/>
  <c r="Q161" i="1" s="1"/>
  <c r="CS161" i="1"/>
  <c r="R161" i="1" s="1"/>
  <c r="CT161" i="1"/>
  <c r="S161" i="1" s="1"/>
  <c r="CU161" i="1"/>
  <c r="CW161" i="1"/>
  <c r="V161" i="1" s="1"/>
  <c r="CX161" i="1"/>
  <c r="CY161" i="1"/>
  <c r="X161" i="1" s="1"/>
  <c r="CZ161" i="1"/>
  <c r="Y161" i="1" s="1"/>
  <c r="FR161" i="1"/>
  <c r="GL161" i="1"/>
  <c r="GO161" i="1"/>
  <c r="GP161" i="1"/>
  <c r="GV161" i="1"/>
  <c r="HC161" i="1" s="1"/>
  <c r="GX161" i="1" s="1"/>
  <c r="P162" i="1"/>
  <c r="Q162" i="1"/>
  <c r="R162" i="1"/>
  <c r="AC162" i="1"/>
  <c r="AB162" i="1" s="1"/>
  <c r="AD162" i="1"/>
  <c r="AE162" i="1"/>
  <c r="AF162" i="1"/>
  <c r="AG162" i="1"/>
  <c r="CU162" i="1" s="1"/>
  <c r="T162" i="1" s="1"/>
  <c r="AH162" i="1"/>
  <c r="CV162" i="1" s="1"/>
  <c r="U162" i="1" s="1"/>
  <c r="AI162" i="1"/>
  <c r="AJ162" i="1"/>
  <c r="CX162" i="1" s="1"/>
  <c r="W162" i="1" s="1"/>
  <c r="CQ162" i="1"/>
  <c r="CR162" i="1"/>
  <c r="CS162" i="1"/>
  <c r="CT162" i="1"/>
  <c r="S162" i="1" s="1"/>
  <c r="CW162" i="1"/>
  <c r="V162" i="1" s="1"/>
  <c r="FR162" i="1"/>
  <c r="GL162" i="1"/>
  <c r="GO162" i="1"/>
  <c r="GP162" i="1"/>
  <c r="GV162" i="1"/>
  <c r="HC162" i="1" s="1"/>
  <c r="GX162" i="1" s="1"/>
  <c r="Q163" i="1"/>
  <c r="U163" i="1"/>
  <c r="W163" i="1"/>
  <c r="AC163" i="1"/>
  <c r="AE163" i="1"/>
  <c r="AD163" i="1" s="1"/>
  <c r="AB163" i="1" s="1"/>
  <c r="AF163" i="1"/>
  <c r="AG163" i="1"/>
  <c r="AH163" i="1"/>
  <c r="AI163" i="1"/>
  <c r="AJ163" i="1"/>
  <c r="CQ163" i="1"/>
  <c r="P163" i="1" s="1"/>
  <c r="CP163" i="1" s="1"/>
  <c r="O163" i="1" s="1"/>
  <c r="CR163" i="1"/>
  <c r="CS163" i="1"/>
  <c r="R163" i="1" s="1"/>
  <c r="CT163" i="1"/>
  <c r="S163" i="1" s="1"/>
  <c r="CU163" i="1"/>
  <c r="T163" i="1" s="1"/>
  <c r="CV163" i="1"/>
  <c r="CW163" i="1"/>
  <c r="V163" i="1" s="1"/>
  <c r="CX163" i="1"/>
  <c r="FR163" i="1"/>
  <c r="GL163" i="1"/>
  <c r="GO163" i="1"/>
  <c r="GP163" i="1"/>
  <c r="GV163" i="1"/>
  <c r="HC163" i="1"/>
  <c r="GX163" i="1" s="1"/>
  <c r="Q164" i="1"/>
  <c r="R164" i="1"/>
  <c r="S164" i="1"/>
  <c r="V164" i="1"/>
  <c r="AB164" i="1"/>
  <c r="AC164" i="1"/>
  <c r="AD164" i="1"/>
  <c r="AE164" i="1"/>
  <c r="AF164" i="1"/>
  <c r="AG164" i="1"/>
  <c r="AH164" i="1"/>
  <c r="AI164" i="1"/>
  <c r="AJ164" i="1"/>
  <c r="CX164" i="1" s="1"/>
  <c r="W164" i="1" s="1"/>
  <c r="CQ164" i="1"/>
  <c r="P164" i="1" s="1"/>
  <c r="CR164" i="1"/>
  <c r="CS164" i="1"/>
  <c r="CT164" i="1"/>
  <c r="CU164" i="1"/>
  <c r="T164" i="1" s="1"/>
  <c r="CV164" i="1"/>
  <c r="U164" i="1" s="1"/>
  <c r="CW164" i="1"/>
  <c r="FR164" i="1"/>
  <c r="GL164" i="1"/>
  <c r="GO164" i="1"/>
  <c r="GP164" i="1"/>
  <c r="GV164" i="1"/>
  <c r="HC164" i="1" s="1"/>
  <c r="GX164" i="1" s="1"/>
  <c r="I165" i="1"/>
  <c r="K165" i="1"/>
  <c r="Y165" i="1"/>
  <c r="AC165" i="1"/>
  <c r="AE165" i="1"/>
  <c r="AD165" i="1" s="1"/>
  <c r="AB165" i="1" s="1"/>
  <c r="AF165" i="1"/>
  <c r="AG165" i="1"/>
  <c r="CU165" i="1" s="1"/>
  <c r="T165" i="1" s="1"/>
  <c r="AH165" i="1"/>
  <c r="CV165" i="1" s="1"/>
  <c r="AI165" i="1"/>
  <c r="CW165" i="1" s="1"/>
  <c r="V165" i="1" s="1"/>
  <c r="AJ165" i="1"/>
  <c r="CX165" i="1" s="1"/>
  <c r="CQ165" i="1"/>
  <c r="CR165" i="1"/>
  <c r="CS165" i="1"/>
  <c r="CT165" i="1"/>
  <c r="CY165" i="1"/>
  <c r="X165" i="1" s="1"/>
  <c r="CZ165" i="1"/>
  <c r="FR165" i="1"/>
  <c r="GL165" i="1"/>
  <c r="GN165" i="1"/>
  <c r="GP165" i="1"/>
  <c r="GV165" i="1"/>
  <c r="HC165" i="1" s="1"/>
  <c r="GX165" i="1" s="1"/>
  <c r="P166" i="1"/>
  <c r="Q166" i="1"/>
  <c r="R166" i="1"/>
  <c r="AB166" i="1"/>
  <c r="AC166" i="1"/>
  <c r="AD166" i="1"/>
  <c r="AE166" i="1"/>
  <c r="AF166" i="1"/>
  <c r="AG166" i="1"/>
  <c r="CU166" i="1" s="1"/>
  <c r="T166" i="1" s="1"/>
  <c r="AH166" i="1"/>
  <c r="CV166" i="1" s="1"/>
  <c r="U166" i="1" s="1"/>
  <c r="AI166" i="1"/>
  <c r="AJ166" i="1"/>
  <c r="CQ166" i="1"/>
  <c r="CR166" i="1"/>
  <c r="CS166" i="1"/>
  <c r="CT166" i="1"/>
  <c r="S166" i="1" s="1"/>
  <c r="CY166" i="1" s="1"/>
  <c r="X166" i="1" s="1"/>
  <c r="CW166" i="1"/>
  <c r="V166" i="1" s="1"/>
  <c r="CX166" i="1"/>
  <c r="W166" i="1" s="1"/>
  <c r="CZ166" i="1"/>
  <c r="Y166" i="1" s="1"/>
  <c r="FR166" i="1"/>
  <c r="GL166" i="1"/>
  <c r="GO166" i="1"/>
  <c r="GP166" i="1"/>
  <c r="GV166" i="1"/>
  <c r="HC166" i="1" s="1"/>
  <c r="GX166" i="1" s="1"/>
  <c r="Q167" i="1"/>
  <c r="W167" i="1"/>
  <c r="Y167" i="1"/>
  <c r="AB167" i="1"/>
  <c r="AC167" i="1"/>
  <c r="AE167" i="1"/>
  <c r="AD167" i="1" s="1"/>
  <c r="AF167" i="1"/>
  <c r="AG167" i="1"/>
  <c r="AH167" i="1"/>
  <c r="AI167" i="1"/>
  <c r="AJ167" i="1"/>
  <c r="CQ167" i="1"/>
  <c r="P167" i="1" s="1"/>
  <c r="CR167" i="1"/>
  <c r="CS167" i="1"/>
  <c r="R167" i="1" s="1"/>
  <c r="CT167" i="1"/>
  <c r="S167" i="1" s="1"/>
  <c r="CU167" i="1"/>
  <c r="T167" i="1" s="1"/>
  <c r="CV167" i="1"/>
  <c r="U167" i="1" s="1"/>
  <c r="CW167" i="1"/>
  <c r="V167" i="1" s="1"/>
  <c r="CX167" i="1"/>
  <c r="CY167" i="1"/>
  <c r="X167" i="1" s="1"/>
  <c r="CZ167" i="1"/>
  <c r="FR167" i="1"/>
  <c r="GL167" i="1"/>
  <c r="GN167" i="1"/>
  <c r="GP167" i="1"/>
  <c r="GV167" i="1"/>
  <c r="HC167" i="1"/>
  <c r="GX167" i="1" s="1"/>
  <c r="C168" i="1"/>
  <c r="D168" i="1"/>
  <c r="T168" i="1"/>
  <c r="U168" i="1"/>
  <c r="AC168" i="1"/>
  <c r="AE168" i="1"/>
  <c r="AD168" i="1" s="1"/>
  <c r="AF168" i="1"/>
  <c r="AG168" i="1"/>
  <c r="AH168" i="1"/>
  <c r="AI168" i="1"/>
  <c r="AJ168" i="1"/>
  <c r="CX168" i="1" s="1"/>
  <c r="W168" i="1" s="1"/>
  <c r="CQ168" i="1"/>
  <c r="CR168" i="1"/>
  <c r="CS168" i="1"/>
  <c r="CT168" i="1"/>
  <c r="CU168" i="1"/>
  <c r="CV168" i="1"/>
  <c r="CW168" i="1"/>
  <c r="FR168" i="1"/>
  <c r="GL168" i="1"/>
  <c r="GO168" i="1"/>
  <c r="GP168" i="1"/>
  <c r="GV168" i="1"/>
  <c r="GX168" i="1"/>
  <c r="HC168" i="1"/>
  <c r="P169" i="1"/>
  <c r="CP169" i="1" s="1"/>
  <c r="O169" i="1" s="1"/>
  <c r="Q169" i="1"/>
  <c r="S169" i="1"/>
  <c r="CZ169" i="1" s="1"/>
  <c r="Y169" i="1" s="1"/>
  <c r="T169" i="1"/>
  <c r="AC169" i="1"/>
  <c r="AD169" i="1"/>
  <c r="AB169" i="1" s="1"/>
  <c r="AE169" i="1"/>
  <c r="AF169" i="1"/>
  <c r="AG169" i="1"/>
  <c r="CU169" i="1" s="1"/>
  <c r="AH169" i="1"/>
  <c r="CV169" i="1" s="1"/>
  <c r="U169" i="1" s="1"/>
  <c r="AI169" i="1"/>
  <c r="CW169" i="1" s="1"/>
  <c r="V169" i="1" s="1"/>
  <c r="AJ169" i="1"/>
  <c r="CX169" i="1" s="1"/>
  <c r="W169" i="1" s="1"/>
  <c r="CQ169" i="1"/>
  <c r="CR169" i="1"/>
  <c r="CS169" i="1"/>
  <c r="R169" i="1" s="1"/>
  <c r="CY169" i="1" s="1"/>
  <c r="X169" i="1" s="1"/>
  <c r="CT169" i="1"/>
  <c r="FR169" i="1"/>
  <c r="GL169" i="1"/>
  <c r="GM169" i="1"/>
  <c r="GN169" i="1" s="1"/>
  <c r="GO169" i="1"/>
  <c r="GP169" i="1"/>
  <c r="GV169" i="1"/>
  <c r="HC169" i="1" s="1"/>
  <c r="GX169" i="1" s="1"/>
  <c r="P170" i="1"/>
  <c r="Q170" i="1"/>
  <c r="R170" i="1"/>
  <c r="AC170" i="1"/>
  <c r="AB170" i="1" s="1"/>
  <c r="AD170" i="1"/>
  <c r="AE170" i="1"/>
  <c r="AF170" i="1"/>
  <c r="AG170" i="1"/>
  <c r="CU170" i="1" s="1"/>
  <c r="T170" i="1" s="1"/>
  <c r="AH170" i="1"/>
  <c r="CV170" i="1" s="1"/>
  <c r="U170" i="1" s="1"/>
  <c r="AI170" i="1"/>
  <c r="AJ170" i="1"/>
  <c r="CX170" i="1" s="1"/>
  <c r="W170" i="1" s="1"/>
  <c r="CQ170" i="1"/>
  <c r="CR170" i="1"/>
  <c r="CS170" i="1"/>
  <c r="CT170" i="1"/>
  <c r="S170" i="1" s="1"/>
  <c r="CW170" i="1"/>
  <c r="V170" i="1" s="1"/>
  <c r="FR170" i="1"/>
  <c r="GL170" i="1"/>
  <c r="GO170" i="1"/>
  <c r="GP170" i="1"/>
  <c r="GV170" i="1"/>
  <c r="HC170" i="1" s="1"/>
  <c r="GX170" i="1" s="1"/>
  <c r="W171" i="1"/>
  <c r="Y171" i="1"/>
  <c r="AB171" i="1"/>
  <c r="AC171" i="1"/>
  <c r="AD171" i="1"/>
  <c r="AE171" i="1"/>
  <c r="AF171" i="1"/>
  <c r="AG171" i="1"/>
  <c r="AH171" i="1"/>
  <c r="AI171" i="1"/>
  <c r="AJ171" i="1"/>
  <c r="CQ171" i="1"/>
  <c r="P171" i="1" s="1"/>
  <c r="CR171" i="1"/>
  <c r="Q171" i="1" s="1"/>
  <c r="CS171" i="1"/>
  <c r="R171" i="1" s="1"/>
  <c r="CT171" i="1"/>
  <c r="S171" i="1" s="1"/>
  <c r="CU171" i="1"/>
  <c r="T171" i="1" s="1"/>
  <c r="CV171" i="1"/>
  <c r="U171" i="1" s="1"/>
  <c r="CW171" i="1"/>
  <c r="V171" i="1" s="1"/>
  <c r="CX171" i="1"/>
  <c r="CY171" i="1"/>
  <c r="X171" i="1" s="1"/>
  <c r="CZ171" i="1"/>
  <c r="FR171" i="1"/>
  <c r="GL171" i="1"/>
  <c r="GO171" i="1"/>
  <c r="GP171" i="1"/>
  <c r="GV171" i="1"/>
  <c r="HC171" i="1"/>
  <c r="GX171" i="1" s="1"/>
  <c r="S172" i="1"/>
  <c r="U172" i="1"/>
  <c r="V172" i="1"/>
  <c r="Y172" i="1"/>
  <c r="AB172" i="1"/>
  <c r="AC172" i="1"/>
  <c r="AD172" i="1"/>
  <c r="AE172" i="1"/>
  <c r="AF172" i="1"/>
  <c r="AG172" i="1"/>
  <c r="AH172" i="1"/>
  <c r="AI172" i="1"/>
  <c r="AJ172" i="1"/>
  <c r="CX172" i="1" s="1"/>
  <c r="W172" i="1" s="1"/>
  <c r="CQ172" i="1"/>
  <c r="P172" i="1" s="1"/>
  <c r="CR172" i="1"/>
  <c r="Q172" i="1" s="1"/>
  <c r="CS172" i="1"/>
  <c r="R172" i="1" s="1"/>
  <c r="CT172" i="1"/>
  <c r="CU172" i="1"/>
  <c r="T172" i="1" s="1"/>
  <c r="CV172" i="1"/>
  <c r="CW172" i="1"/>
  <c r="CY172" i="1"/>
  <c r="X172" i="1" s="1"/>
  <c r="CZ172" i="1"/>
  <c r="FR172" i="1"/>
  <c r="GL172" i="1"/>
  <c r="GO172" i="1"/>
  <c r="GP172" i="1"/>
  <c r="GV172" i="1"/>
  <c r="HC172" i="1" s="1"/>
  <c r="GX172" i="1" s="1"/>
  <c r="Q173" i="1"/>
  <c r="R173" i="1"/>
  <c r="S173" i="1"/>
  <c r="AC173" i="1"/>
  <c r="AD173" i="1"/>
  <c r="AE173" i="1"/>
  <c r="AF173" i="1"/>
  <c r="AG173" i="1"/>
  <c r="AH173" i="1"/>
  <c r="CV173" i="1" s="1"/>
  <c r="U173" i="1" s="1"/>
  <c r="AI173" i="1"/>
  <c r="CW173" i="1" s="1"/>
  <c r="V173" i="1" s="1"/>
  <c r="AJ173" i="1"/>
  <c r="CX173" i="1" s="1"/>
  <c r="W173" i="1" s="1"/>
  <c r="CQ173" i="1"/>
  <c r="P173" i="1" s="1"/>
  <c r="CP173" i="1" s="1"/>
  <c r="O173" i="1" s="1"/>
  <c r="CR173" i="1"/>
  <c r="CS173" i="1"/>
  <c r="CT173" i="1"/>
  <c r="CU173" i="1"/>
  <c r="T173" i="1" s="1"/>
  <c r="FR173" i="1"/>
  <c r="GL173" i="1"/>
  <c r="GO173" i="1"/>
  <c r="GP173" i="1"/>
  <c r="GV173" i="1"/>
  <c r="HC173" i="1"/>
  <c r="GX173" i="1" s="1"/>
  <c r="Q174" i="1"/>
  <c r="R174" i="1"/>
  <c r="S174" i="1"/>
  <c r="AC174" i="1"/>
  <c r="AB174" i="1" s="1"/>
  <c r="AD174" i="1"/>
  <c r="AE174" i="1"/>
  <c r="AF174" i="1"/>
  <c r="AG174" i="1"/>
  <c r="CU174" i="1" s="1"/>
  <c r="T174" i="1" s="1"/>
  <c r="AH174" i="1"/>
  <c r="CV174" i="1" s="1"/>
  <c r="U174" i="1" s="1"/>
  <c r="AI174" i="1"/>
  <c r="CW174" i="1" s="1"/>
  <c r="V174" i="1" s="1"/>
  <c r="AJ174" i="1"/>
  <c r="CX174" i="1" s="1"/>
  <c r="W174" i="1" s="1"/>
  <c r="CQ174" i="1"/>
  <c r="P174" i="1" s="1"/>
  <c r="CP174" i="1" s="1"/>
  <c r="O174" i="1" s="1"/>
  <c r="CR174" i="1"/>
  <c r="CS174" i="1"/>
  <c r="CT174" i="1"/>
  <c r="CY174" i="1"/>
  <c r="X174" i="1" s="1"/>
  <c r="CZ174" i="1"/>
  <c r="Y174" i="1" s="1"/>
  <c r="FR174" i="1"/>
  <c r="GL174" i="1"/>
  <c r="GM174" i="1"/>
  <c r="GN174" i="1" s="1"/>
  <c r="GO174" i="1"/>
  <c r="GP174" i="1"/>
  <c r="GV174" i="1"/>
  <c r="HC174" i="1"/>
  <c r="GX174" i="1" s="1"/>
  <c r="P175" i="1"/>
  <c r="V175" i="1"/>
  <c r="Y175" i="1"/>
  <c r="AC175" i="1"/>
  <c r="AB175" i="1" s="1"/>
  <c r="AD175" i="1"/>
  <c r="AE175" i="1"/>
  <c r="AF175" i="1"/>
  <c r="AG175" i="1"/>
  <c r="AH175" i="1"/>
  <c r="AI175" i="1"/>
  <c r="AJ175" i="1"/>
  <c r="CQ175" i="1"/>
  <c r="CR175" i="1"/>
  <c r="Q175" i="1" s="1"/>
  <c r="CS175" i="1"/>
  <c r="R175" i="1" s="1"/>
  <c r="CT175" i="1"/>
  <c r="S175" i="1" s="1"/>
  <c r="CU175" i="1"/>
  <c r="T175" i="1" s="1"/>
  <c r="CV175" i="1"/>
  <c r="U175" i="1" s="1"/>
  <c r="CW175" i="1"/>
  <c r="CX175" i="1"/>
  <c r="W175" i="1" s="1"/>
  <c r="CY175" i="1"/>
  <c r="X175" i="1" s="1"/>
  <c r="CZ175" i="1"/>
  <c r="FR175" i="1"/>
  <c r="GL175" i="1"/>
  <c r="GO175" i="1"/>
  <c r="GP175" i="1"/>
  <c r="GV175" i="1"/>
  <c r="HC175" i="1" s="1"/>
  <c r="GX175" i="1" s="1"/>
  <c r="S176" i="1"/>
  <c r="U176" i="1"/>
  <c r="W176" i="1"/>
  <c r="AC176" i="1"/>
  <c r="AD176" i="1"/>
  <c r="AE176" i="1"/>
  <c r="AF176" i="1"/>
  <c r="AG176" i="1"/>
  <c r="AH176" i="1"/>
  <c r="AI176" i="1"/>
  <c r="AJ176" i="1"/>
  <c r="CQ176" i="1"/>
  <c r="P176" i="1" s="1"/>
  <c r="CP176" i="1" s="1"/>
  <c r="O176" i="1" s="1"/>
  <c r="CR176" i="1"/>
  <c r="Q176" i="1" s="1"/>
  <c r="CS176" i="1"/>
  <c r="R176" i="1" s="1"/>
  <c r="CT176" i="1"/>
  <c r="CU176" i="1"/>
  <c r="T176" i="1" s="1"/>
  <c r="CV176" i="1"/>
  <c r="CW176" i="1"/>
  <c r="V176" i="1" s="1"/>
  <c r="CX176" i="1"/>
  <c r="FR176" i="1"/>
  <c r="GL176" i="1"/>
  <c r="GO176" i="1"/>
  <c r="GP176" i="1"/>
  <c r="GV176" i="1"/>
  <c r="HC176" i="1"/>
  <c r="GX176" i="1" s="1"/>
  <c r="P177" i="1"/>
  <c r="CP177" i="1" s="1"/>
  <c r="O177" i="1" s="1"/>
  <c r="R177" i="1"/>
  <c r="S177" i="1"/>
  <c r="T177" i="1"/>
  <c r="AB177" i="1"/>
  <c r="AC177" i="1"/>
  <c r="AD177" i="1"/>
  <c r="AE177" i="1"/>
  <c r="AF177" i="1"/>
  <c r="AG177" i="1"/>
  <c r="AH177" i="1"/>
  <c r="CV177" i="1" s="1"/>
  <c r="U177" i="1" s="1"/>
  <c r="AI177" i="1"/>
  <c r="AJ177" i="1"/>
  <c r="CX177" i="1" s="1"/>
  <c r="W177" i="1" s="1"/>
  <c r="CQ177" i="1"/>
  <c r="CR177" i="1"/>
  <c r="Q177" i="1" s="1"/>
  <c r="CS177" i="1"/>
  <c r="CT177" i="1"/>
  <c r="CU177" i="1"/>
  <c r="CW177" i="1"/>
  <c r="V177" i="1" s="1"/>
  <c r="FR177" i="1"/>
  <c r="GL177" i="1"/>
  <c r="GO177" i="1"/>
  <c r="GP177" i="1"/>
  <c r="GV177" i="1"/>
  <c r="HC177" i="1" s="1"/>
  <c r="GX177" i="1" s="1"/>
  <c r="P178" i="1"/>
  <c r="Q178" i="1"/>
  <c r="S178" i="1"/>
  <c r="CY178" i="1" s="1"/>
  <c r="X178" i="1" s="1"/>
  <c r="AC178" i="1"/>
  <c r="AD178" i="1"/>
  <c r="AB178" i="1" s="1"/>
  <c r="AE178" i="1"/>
  <c r="AF178" i="1"/>
  <c r="AG178" i="1"/>
  <c r="CU178" i="1" s="1"/>
  <c r="T178" i="1" s="1"/>
  <c r="AH178" i="1"/>
  <c r="CV178" i="1" s="1"/>
  <c r="U178" i="1" s="1"/>
  <c r="AI178" i="1"/>
  <c r="CW178" i="1" s="1"/>
  <c r="V178" i="1" s="1"/>
  <c r="AJ178" i="1"/>
  <c r="CX178" i="1" s="1"/>
  <c r="W178" i="1" s="1"/>
  <c r="CQ178" i="1"/>
  <c r="CR178" i="1"/>
  <c r="CS178" i="1"/>
  <c r="R178" i="1" s="1"/>
  <c r="CT178" i="1"/>
  <c r="FR178" i="1"/>
  <c r="GL178" i="1"/>
  <c r="GO178" i="1"/>
  <c r="GP178" i="1"/>
  <c r="GV178" i="1"/>
  <c r="HC178" i="1" s="1"/>
  <c r="GX178" i="1" s="1"/>
  <c r="I179" i="1"/>
  <c r="K179" i="1"/>
  <c r="P179" i="1"/>
  <c r="Y179" i="1"/>
  <c r="AC179" i="1"/>
  <c r="AB179" i="1" s="1"/>
  <c r="AD179" i="1"/>
  <c r="AE179" i="1"/>
  <c r="AF179" i="1"/>
  <c r="AG179" i="1"/>
  <c r="AH179" i="1"/>
  <c r="AI179" i="1"/>
  <c r="AJ179" i="1"/>
  <c r="CQ179" i="1"/>
  <c r="CR179" i="1"/>
  <c r="Q179" i="1" s="1"/>
  <c r="CS179" i="1"/>
  <c r="R179" i="1" s="1"/>
  <c r="CT179" i="1"/>
  <c r="S179" i="1" s="1"/>
  <c r="CU179" i="1"/>
  <c r="T179" i="1" s="1"/>
  <c r="CV179" i="1"/>
  <c r="U179" i="1" s="1"/>
  <c r="CW179" i="1"/>
  <c r="V179" i="1" s="1"/>
  <c r="CX179" i="1"/>
  <c r="W179" i="1" s="1"/>
  <c r="CY179" i="1"/>
  <c r="X179" i="1" s="1"/>
  <c r="CZ179" i="1"/>
  <c r="FR179" i="1"/>
  <c r="GL179" i="1"/>
  <c r="GN179" i="1"/>
  <c r="GP179" i="1"/>
  <c r="GV179" i="1"/>
  <c r="HC179" i="1" s="1"/>
  <c r="GX179" i="1" s="1"/>
  <c r="S180" i="1"/>
  <c r="U180" i="1"/>
  <c r="V180" i="1"/>
  <c r="W180" i="1"/>
  <c r="AC180" i="1"/>
  <c r="AD180" i="1"/>
  <c r="AE180" i="1"/>
  <c r="AF180" i="1"/>
  <c r="AG180" i="1"/>
  <c r="AH180" i="1"/>
  <c r="AI180" i="1"/>
  <c r="AJ180" i="1"/>
  <c r="CQ180" i="1"/>
  <c r="P180" i="1" s="1"/>
  <c r="CR180" i="1"/>
  <c r="Q180" i="1" s="1"/>
  <c r="CS180" i="1"/>
  <c r="R180" i="1" s="1"/>
  <c r="CT180" i="1"/>
  <c r="CU180" i="1"/>
  <c r="T180" i="1" s="1"/>
  <c r="CV180" i="1"/>
  <c r="CW180" i="1"/>
  <c r="CX180" i="1"/>
  <c r="FR180" i="1"/>
  <c r="GL180" i="1"/>
  <c r="GO180" i="1"/>
  <c r="GP180" i="1"/>
  <c r="GV180" i="1"/>
  <c r="HC180" i="1"/>
  <c r="GX180" i="1" s="1"/>
  <c r="P181" i="1"/>
  <c r="Q181" i="1"/>
  <c r="CP181" i="1" s="1"/>
  <c r="O181" i="1" s="1"/>
  <c r="S181" i="1"/>
  <c r="T181" i="1"/>
  <c r="X181" i="1"/>
  <c r="Y181" i="1"/>
  <c r="AB181" i="1"/>
  <c r="AC181" i="1"/>
  <c r="AD181" i="1"/>
  <c r="AE181" i="1"/>
  <c r="AF181" i="1"/>
  <c r="AG181" i="1"/>
  <c r="AH181" i="1"/>
  <c r="CV181" i="1" s="1"/>
  <c r="U181" i="1" s="1"/>
  <c r="AI181" i="1"/>
  <c r="CW181" i="1" s="1"/>
  <c r="V181" i="1" s="1"/>
  <c r="AJ181" i="1"/>
  <c r="CX181" i="1" s="1"/>
  <c r="W181" i="1" s="1"/>
  <c r="CQ181" i="1"/>
  <c r="CR181" i="1"/>
  <c r="CS181" i="1"/>
  <c r="R181" i="1" s="1"/>
  <c r="CT181" i="1"/>
  <c r="CU181" i="1"/>
  <c r="CY181" i="1"/>
  <c r="CZ181" i="1"/>
  <c r="FR181" i="1"/>
  <c r="GL181" i="1"/>
  <c r="GN181" i="1"/>
  <c r="GP181" i="1"/>
  <c r="GV181" i="1"/>
  <c r="HC181" i="1"/>
  <c r="GX181" i="1" s="1"/>
  <c r="C182" i="1"/>
  <c r="D182" i="1"/>
  <c r="U182" i="1"/>
  <c r="AC182" i="1"/>
  <c r="AE182" i="1"/>
  <c r="AD182" i="1" s="1"/>
  <c r="AF182" i="1"/>
  <c r="AG182" i="1"/>
  <c r="CU182" i="1" s="1"/>
  <c r="T182" i="1" s="1"/>
  <c r="AH182" i="1"/>
  <c r="AI182" i="1"/>
  <c r="AJ182" i="1"/>
  <c r="CX182" i="1" s="1"/>
  <c r="W182" i="1" s="1"/>
  <c r="CQ182" i="1"/>
  <c r="CR182" i="1"/>
  <c r="CS182" i="1"/>
  <c r="CT182" i="1"/>
  <c r="CV182" i="1"/>
  <c r="CW182" i="1"/>
  <c r="FR182" i="1"/>
  <c r="GL182" i="1"/>
  <c r="GO182" i="1"/>
  <c r="GP182" i="1"/>
  <c r="GV182" i="1"/>
  <c r="HC182" i="1"/>
  <c r="GX182" i="1" s="1"/>
  <c r="P183" i="1"/>
  <c r="W183" i="1"/>
  <c r="AC183" i="1"/>
  <c r="AD183" i="1"/>
  <c r="AE183" i="1"/>
  <c r="AF183" i="1"/>
  <c r="AG183" i="1"/>
  <c r="AH183" i="1"/>
  <c r="CV183" i="1" s="1"/>
  <c r="U183" i="1" s="1"/>
  <c r="AI183" i="1"/>
  <c r="AJ183" i="1"/>
  <c r="CQ183" i="1"/>
  <c r="CR183" i="1"/>
  <c r="Q183" i="1" s="1"/>
  <c r="CS183" i="1"/>
  <c r="R183" i="1" s="1"/>
  <c r="CT183" i="1"/>
  <c r="S183" i="1" s="1"/>
  <c r="CU183" i="1"/>
  <c r="T183" i="1" s="1"/>
  <c r="CW183" i="1"/>
  <c r="V183" i="1" s="1"/>
  <c r="CX183" i="1"/>
  <c r="FR183" i="1"/>
  <c r="GL183" i="1"/>
  <c r="GO183" i="1"/>
  <c r="GP183" i="1"/>
  <c r="GV183" i="1"/>
  <c r="HC183" i="1" s="1"/>
  <c r="GX183" i="1" s="1"/>
  <c r="R184" i="1"/>
  <c r="S184" i="1"/>
  <c r="V184" i="1"/>
  <c r="W184" i="1"/>
  <c r="AC184" i="1"/>
  <c r="AD184" i="1"/>
  <c r="AE184" i="1"/>
  <c r="AF184" i="1"/>
  <c r="AG184" i="1"/>
  <c r="AH184" i="1"/>
  <c r="AI184" i="1"/>
  <c r="AJ184" i="1"/>
  <c r="CQ184" i="1"/>
  <c r="P184" i="1" s="1"/>
  <c r="CR184" i="1"/>
  <c r="Q184" i="1" s="1"/>
  <c r="CS184" i="1"/>
  <c r="CT184" i="1"/>
  <c r="CU184" i="1"/>
  <c r="T184" i="1" s="1"/>
  <c r="CV184" i="1"/>
  <c r="U184" i="1" s="1"/>
  <c r="CW184" i="1"/>
  <c r="CX184" i="1"/>
  <c r="FR184" i="1"/>
  <c r="GL184" i="1"/>
  <c r="GO184" i="1"/>
  <c r="GP184" i="1"/>
  <c r="GV184" i="1"/>
  <c r="HC184" i="1"/>
  <c r="GX184" i="1" s="1"/>
  <c r="P185" i="1"/>
  <c r="Q185" i="1"/>
  <c r="S185" i="1"/>
  <c r="T185" i="1"/>
  <c r="X185" i="1"/>
  <c r="Y185" i="1"/>
  <c r="AB185" i="1"/>
  <c r="AC185" i="1"/>
  <c r="AD185" i="1"/>
  <c r="AE185" i="1"/>
  <c r="AF185" i="1"/>
  <c r="AG185" i="1"/>
  <c r="AH185" i="1"/>
  <c r="CV185" i="1" s="1"/>
  <c r="U185" i="1" s="1"/>
  <c r="AI185" i="1"/>
  <c r="AJ185" i="1"/>
  <c r="CX185" i="1" s="1"/>
  <c r="W185" i="1" s="1"/>
  <c r="CQ185" i="1"/>
  <c r="CR185" i="1"/>
  <c r="CS185" i="1"/>
  <c r="R185" i="1" s="1"/>
  <c r="CT185" i="1"/>
  <c r="CU185" i="1"/>
  <c r="CW185" i="1"/>
  <c r="V185" i="1" s="1"/>
  <c r="CY185" i="1"/>
  <c r="CZ185" i="1"/>
  <c r="FR185" i="1"/>
  <c r="GL185" i="1"/>
  <c r="GO185" i="1"/>
  <c r="GP185" i="1"/>
  <c r="GV185" i="1"/>
  <c r="GX185" i="1"/>
  <c r="HC185" i="1"/>
  <c r="P186" i="1"/>
  <c r="CP186" i="1" s="1"/>
  <c r="O186" i="1" s="1"/>
  <c r="GM186" i="1" s="1"/>
  <c r="GN186" i="1" s="1"/>
  <c r="Q186" i="1"/>
  <c r="S186" i="1"/>
  <c r="AC186" i="1"/>
  <c r="AE186" i="1"/>
  <c r="AD186" i="1" s="1"/>
  <c r="AB186" i="1" s="1"/>
  <c r="AF186" i="1"/>
  <c r="AG186" i="1"/>
  <c r="CU186" i="1" s="1"/>
  <c r="T186" i="1" s="1"/>
  <c r="AH186" i="1"/>
  <c r="CV186" i="1" s="1"/>
  <c r="U186" i="1" s="1"/>
  <c r="AI186" i="1"/>
  <c r="CW186" i="1" s="1"/>
  <c r="V186" i="1" s="1"/>
  <c r="AJ186" i="1"/>
  <c r="CX186" i="1" s="1"/>
  <c r="W186" i="1" s="1"/>
  <c r="CQ186" i="1"/>
  <c r="CR186" i="1"/>
  <c r="CS186" i="1"/>
  <c r="R186" i="1" s="1"/>
  <c r="CT186" i="1"/>
  <c r="CY186" i="1"/>
  <c r="X186" i="1" s="1"/>
  <c r="CZ186" i="1"/>
  <c r="Y186" i="1" s="1"/>
  <c r="FR186" i="1"/>
  <c r="GL186" i="1"/>
  <c r="GO186" i="1"/>
  <c r="GP186" i="1"/>
  <c r="GV186" i="1"/>
  <c r="HC186" i="1" s="1"/>
  <c r="GX186" i="1" s="1"/>
  <c r="P187" i="1"/>
  <c r="R187" i="1"/>
  <c r="AC187" i="1"/>
  <c r="AD187" i="1"/>
  <c r="AE187" i="1"/>
  <c r="AF187" i="1"/>
  <c r="AB187" i="1" s="1"/>
  <c r="AG187" i="1"/>
  <c r="CU187" i="1" s="1"/>
  <c r="T187" i="1" s="1"/>
  <c r="AH187" i="1"/>
  <c r="CV187" i="1" s="1"/>
  <c r="U187" i="1" s="1"/>
  <c r="AI187" i="1"/>
  <c r="AJ187" i="1"/>
  <c r="CQ187" i="1"/>
  <c r="CR187" i="1"/>
  <c r="Q187" i="1" s="1"/>
  <c r="CS187" i="1"/>
  <c r="CT187" i="1"/>
  <c r="S187" i="1" s="1"/>
  <c r="CW187" i="1"/>
  <c r="V187" i="1" s="1"/>
  <c r="CX187" i="1"/>
  <c r="W187" i="1" s="1"/>
  <c r="FR187" i="1"/>
  <c r="GL187" i="1"/>
  <c r="GO187" i="1"/>
  <c r="GP187" i="1"/>
  <c r="GV187" i="1"/>
  <c r="HC187" i="1" s="1"/>
  <c r="GX187" i="1" s="1"/>
  <c r="AC188" i="1"/>
  <c r="AE188" i="1"/>
  <c r="AD188" i="1" s="1"/>
  <c r="AB188" i="1" s="1"/>
  <c r="AF188" i="1"/>
  <c r="AG188" i="1"/>
  <c r="AH188" i="1"/>
  <c r="AI188" i="1"/>
  <c r="AJ188" i="1"/>
  <c r="CQ188" i="1"/>
  <c r="P188" i="1" s="1"/>
  <c r="CR188" i="1"/>
  <c r="Q188" i="1" s="1"/>
  <c r="CS188" i="1"/>
  <c r="R188" i="1" s="1"/>
  <c r="CT188" i="1"/>
  <c r="S188" i="1" s="1"/>
  <c r="CU188" i="1"/>
  <c r="T188" i="1" s="1"/>
  <c r="CV188" i="1"/>
  <c r="U188" i="1" s="1"/>
  <c r="CW188" i="1"/>
  <c r="V188" i="1" s="1"/>
  <c r="CX188" i="1"/>
  <c r="W188" i="1" s="1"/>
  <c r="FR188" i="1"/>
  <c r="GL188" i="1"/>
  <c r="GO188" i="1"/>
  <c r="GP188" i="1"/>
  <c r="GV188" i="1"/>
  <c r="HC188" i="1"/>
  <c r="GX188" i="1" s="1"/>
  <c r="P189" i="1"/>
  <c r="U189" i="1"/>
  <c r="V189" i="1"/>
  <c r="AB189" i="1"/>
  <c r="AC189" i="1"/>
  <c r="AD189" i="1"/>
  <c r="AE189" i="1"/>
  <c r="AF189" i="1"/>
  <c r="AG189" i="1"/>
  <c r="AH189" i="1"/>
  <c r="AI189" i="1"/>
  <c r="AJ189" i="1"/>
  <c r="CX189" i="1" s="1"/>
  <c r="W189" i="1" s="1"/>
  <c r="CQ189" i="1"/>
  <c r="CR189" i="1"/>
  <c r="Q189" i="1" s="1"/>
  <c r="CS189" i="1"/>
  <c r="R189" i="1" s="1"/>
  <c r="CT189" i="1"/>
  <c r="S189" i="1" s="1"/>
  <c r="CU189" i="1"/>
  <c r="T189" i="1" s="1"/>
  <c r="CV189" i="1"/>
  <c r="CW189" i="1"/>
  <c r="FR189" i="1"/>
  <c r="GL189" i="1"/>
  <c r="GO189" i="1"/>
  <c r="GP189" i="1"/>
  <c r="GV189" i="1"/>
  <c r="HC189" i="1"/>
  <c r="GX189" i="1" s="1"/>
  <c r="Q190" i="1"/>
  <c r="R190" i="1"/>
  <c r="S190" i="1"/>
  <c r="AC190" i="1"/>
  <c r="AD190" i="1"/>
  <c r="AE190" i="1"/>
  <c r="AF190" i="1"/>
  <c r="AG190" i="1"/>
  <c r="AH190" i="1"/>
  <c r="CV190" i="1" s="1"/>
  <c r="U190" i="1" s="1"/>
  <c r="AI190" i="1"/>
  <c r="CW190" i="1" s="1"/>
  <c r="V190" i="1" s="1"/>
  <c r="AJ190" i="1"/>
  <c r="CX190" i="1" s="1"/>
  <c r="W190" i="1" s="1"/>
  <c r="CQ190" i="1"/>
  <c r="P190" i="1" s="1"/>
  <c r="CP190" i="1" s="1"/>
  <c r="O190" i="1" s="1"/>
  <c r="CR190" i="1"/>
  <c r="CS190" i="1"/>
  <c r="CT190" i="1"/>
  <c r="CU190" i="1"/>
  <c r="T190" i="1" s="1"/>
  <c r="FR190" i="1"/>
  <c r="GL190" i="1"/>
  <c r="GO190" i="1"/>
  <c r="GP190" i="1"/>
  <c r="GV190" i="1"/>
  <c r="HC190" i="1" s="1"/>
  <c r="GX190" i="1"/>
  <c r="Q191" i="1"/>
  <c r="R191" i="1"/>
  <c r="AC191" i="1"/>
  <c r="AE191" i="1"/>
  <c r="AD191" i="1" s="1"/>
  <c r="AF191" i="1"/>
  <c r="AG191" i="1"/>
  <c r="CU191" i="1" s="1"/>
  <c r="T191" i="1" s="1"/>
  <c r="AH191" i="1"/>
  <c r="CV191" i="1" s="1"/>
  <c r="U191" i="1" s="1"/>
  <c r="AI191" i="1"/>
  <c r="CW191" i="1" s="1"/>
  <c r="V191" i="1" s="1"/>
  <c r="AJ191" i="1"/>
  <c r="CX191" i="1" s="1"/>
  <c r="W191" i="1" s="1"/>
  <c r="CQ191" i="1"/>
  <c r="P191" i="1" s="1"/>
  <c r="CP191" i="1" s="1"/>
  <c r="O191" i="1" s="1"/>
  <c r="CR191" i="1"/>
  <c r="CS191" i="1"/>
  <c r="CT191" i="1"/>
  <c r="S191" i="1" s="1"/>
  <c r="CY191" i="1" s="1"/>
  <c r="X191" i="1" s="1"/>
  <c r="CZ191" i="1"/>
  <c r="Y191" i="1" s="1"/>
  <c r="FR191" i="1"/>
  <c r="GL191" i="1"/>
  <c r="GO191" i="1"/>
  <c r="GP191" i="1"/>
  <c r="GV191" i="1"/>
  <c r="HC191" i="1"/>
  <c r="GX191" i="1" s="1"/>
  <c r="P192" i="1"/>
  <c r="CP192" i="1" s="1"/>
  <c r="O192" i="1" s="1"/>
  <c r="W192" i="1"/>
  <c r="AB192" i="1"/>
  <c r="AC192" i="1"/>
  <c r="AD192" i="1"/>
  <c r="AE192" i="1"/>
  <c r="AF192" i="1"/>
  <c r="AG192" i="1"/>
  <c r="AH192" i="1"/>
  <c r="AI192" i="1"/>
  <c r="AJ192" i="1"/>
  <c r="CQ192" i="1"/>
  <c r="CR192" i="1"/>
  <c r="Q192" i="1" s="1"/>
  <c r="CS192" i="1"/>
  <c r="R192" i="1" s="1"/>
  <c r="CT192" i="1"/>
  <c r="S192" i="1" s="1"/>
  <c r="CU192" i="1"/>
  <c r="T192" i="1" s="1"/>
  <c r="CV192" i="1"/>
  <c r="U192" i="1" s="1"/>
  <c r="CW192" i="1"/>
  <c r="V192" i="1" s="1"/>
  <c r="CX192" i="1"/>
  <c r="FR192" i="1"/>
  <c r="GL192" i="1"/>
  <c r="GO192" i="1"/>
  <c r="GP192" i="1"/>
  <c r="GV192" i="1"/>
  <c r="HC192" i="1" s="1"/>
  <c r="GX192" i="1" s="1"/>
  <c r="I193" i="1"/>
  <c r="K193" i="1"/>
  <c r="Q193" i="1"/>
  <c r="R193" i="1"/>
  <c r="S193" i="1"/>
  <c r="U193" i="1"/>
  <c r="V193" i="1"/>
  <c r="AB193" i="1"/>
  <c r="AC193" i="1"/>
  <c r="AD193" i="1"/>
  <c r="AE193" i="1"/>
  <c r="AF193" i="1"/>
  <c r="AG193" i="1"/>
  <c r="AH193" i="1"/>
  <c r="AI193" i="1"/>
  <c r="AJ193" i="1"/>
  <c r="CX193" i="1" s="1"/>
  <c r="W193" i="1" s="1"/>
  <c r="CQ193" i="1"/>
  <c r="P193" i="1" s="1"/>
  <c r="CP193" i="1" s="1"/>
  <c r="O193" i="1" s="1"/>
  <c r="CR193" i="1"/>
  <c r="CS193" i="1"/>
  <c r="CT193" i="1"/>
  <c r="CU193" i="1"/>
  <c r="T193" i="1" s="1"/>
  <c r="CV193" i="1"/>
  <c r="CW193" i="1"/>
  <c r="CY193" i="1"/>
  <c r="X193" i="1" s="1"/>
  <c r="CZ193" i="1"/>
  <c r="Y193" i="1" s="1"/>
  <c r="FR193" i="1"/>
  <c r="GL193" i="1"/>
  <c r="GN193" i="1"/>
  <c r="GP193" i="1"/>
  <c r="GV193" i="1"/>
  <c r="HC193" i="1"/>
  <c r="GX193" i="1" s="1"/>
  <c r="Q194" i="1"/>
  <c r="R194" i="1"/>
  <c r="S194" i="1"/>
  <c r="CY194" i="1" s="1"/>
  <c r="X194" i="1" s="1"/>
  <c r="AC194" i="1"/>
  <c r="AB194" i="1" s="1"/>
  <c r="AD194" i="1"/>
  <c r="AE194" i="1"/>
  <c r="AF194" i="1"/>
  <c r="AG194" i="1"/>
  <c r="CU194" i="1" s="1"/>
  <c r="T194" i="1" s="1"/>
  <c r="AH194" i="1"/>
  <c r="CV194" i="1" s="1"/>
  <c r="U194" i="1" s="1"/>
  <c r="AI194" i="1"/>
  <c r="CW194" i="1" s="1"/>
  <c r="V194" i="1" s="1"/>
  <c r="AJ194" i="1"/>
  <c r="CX194" i="1" s="1"/>
  <c r="W194" i="1" s="1"/>
  <c r="CQ194" i="1"/>
  <c r="P194" i="1" s="1"/>
  <c r="CP194" i="1" s="1"/>
  <c r="O194" i="1" s="1"/>
  <c r="CR194" i="1"/>
  <c r="CS194" i="1"/>
  <c r="CT194" i="1"/>
  <c r="FR194" i="1"/>
  <c r="GL194" i="1"/>
  <c r="GO194" i="1"/>
  <c r="GP194" i="1"/>
  <c r="GV194" i="1"/>
  <c r="HC194" i="1" s="1"/>
  <c r="GX194" i="1" s="1"/>
  <c r="R195" i="1"/>
  <c r="AB195" i="1"/>
  <c r="AC195" i="1"/>
  <c r="AD195" i="1"/>
  <c r="AE195" i="1"/>
  <c r="AF195" i="1"/>
  <c r="AG195" i="1"/>
  <c r="CU195" i="1" s="1"/>
  <c r="T195" i="1" s="1"/>
  <c r="AH195" i="1"/>
  <c r="CV195" i="1" s="1"/>
  <c r="U195" i="1" s="1"/>
  <c r="AI195" i="1"/>
  <c r="CW195" i="1" s="1"/>
  <c r="V195" i="1" s="1"/>
  <c r="AJ195" i="1"/>
  <c r="CQ195" i="1"/>
  <c r="P195" i="1" s="1"/>
  <c r="CR195" i="1"/>
  <c r="Q195" i="1" s="1"/>
  <c r="CS195" i="1"/>
  <c r="CT195" i="1"/>
  <c r="S195" i="1" s="1"/>
  <c r="CX195" i="1"/>
  <c r="W195" i="1" s="1"/>
  <c r="CY195" i="1"/>
  <c r="X195" i="1" s="1"/>
  <c r="CZ195" i="1"/>
  <c r="Y195" i="1" s="1"/>
  <c r="FR195" i="1"/>
  <c r="GL195" i="1"/>
  <c r="GN195" i="1"/>
  <c r="GP195" i="1"/>
  <c r="GV195" i="1"/>
  <c r="HC195" i="1"/>
  <c r="GX195" i="1" s="1"/>
  <c r="C196" i="1"/>
  <c r="D196" i="1"/>
  <c r="U196" i="1"/>
  <c r="V196" i="1"/>
  <c r="AC196" i="1"/>
  <c r="AE196" i="1"/>
  <c r="AD196" i="1" s="1"/>
  <c r="AF196" i="1"/>
  <c r="AG196" i="1"/>
  <c r="AH196" i="1"/>
  <c r="AI196" i="1"/>
  <c r="AJ196" i="1"/>
  <c r="CQ196" i="1"/>
  <c r="CR196" i="1"/>
  <c r="CS196" i="1"/>
  <c r="CT196" i="1"/>
  <c r="CU196" i="1"/>
  <c r="T196" i="1" s="1"/>
  <c r="CV196" i="1"/>
  <c r="CW196" i="1"/>
  <c r="CX196" i="1"/>
  <c r="W196" i="1" s="1"/>
  <c r="FR196" i="1"/>
  <c r="GL196" i="1"/>
  <c r="GO196" i="1"/>
  <c r="GP196" i="1"/>
  <c r="GV196" i="1"/>
  <c r="HC196" i="1"/>
  <c r="GX196" i="1" s="1"/>
  <c r="S197" i="1"/>
  <c r="T197" i="1"/>
  <c r="U197" i="1"/>
  <c r="V197" i="1"/>
  <c r="AC197" i="1"/>
  <c r="AE197" i="1"/>
  <c r="AD197" i="1" s="1"/>
  <c r="AB197" i="1" s="1"/>
  <c r="AF197" i="1"/>
  <c r="AG197" i="1"/>
  <c r="AH197" i="1"/>
  <c r="AI197" i="1"/>
  <c r="AJ197" i="1"/>
  <c r="CX197" i="1" s="1"/>
  <c r="W197" i="1" s="1"/>
  <c r="CP197" i="1"/>
  <c r="O197" i="1" s="1"/>
  <c r="CQ197" i="1"/>
  <c r="P197" i="1" s="1"/>
  <c r="CR197" i="1"/>
  <c r="Q197" i="1" s="1"/>
  <c r="CS197" i="1"/>
  <c r="R197" i="1" s="1"/>
  <c r="CT197" i="1"/>
  <c r="CU197" i="1"/>
  <c r="CV197" i="1"/>
  <c r="CW197" i="1"/>
  <c r="FR197" i="1"/>
  <c r="GL197" i="1"/>
  <c r="GO197" i="1"/>
  <c r="GP197" i="1"/>
  <c r="GV197" i="1"/>
  <c r="HC197" i="1" s="1"/>
  <c r="GX197" i="1" s="1"/>
  <c r="Q198" i="1"/>
  <c r="R198" i="1"/>
  <c r="S198" i="1"/>
  <c r="AC198" i="1"/>
  <c r="AB198" i="1" s="1"/>
  <c r="AD198" i="1"/>
  <c r="AE198" i="1"/>
  <c r="AF198" i="1"/>
  <c r="AG198" i="1"/>
  <c r="AH198" i="1"/>
  <c r="CV198" i="1" s="1"/>
  <c r="U198" i="1" s="1"/>
  <c r="AI198" i="1"/>
  <c r="CW198" i="1" s="1"/>
  <c r="V198" i="1" s="1"/>
  <c r="AJ198" i="1"/>
  <c r="CX198" i="1" s="1"/>
  <c r="W198" i="1" s="1"/>
  <c r="CQ198" i="1"/>
  <c r="P198" i="1" s="1"/>
  <c r="CR198" i="1"/>
  <c r="CS198" i="1"/>
  <c r="CT198" i="1"/>
  <c r="CU198" i="1"/>
  <c r="T198" i="1" s="1"/>
  <c r="FR198" i="1"/>
  <c r="GL198" i="1"/>
  <c r="GO198" i="1"/>
  <c r="GP198" i="1"/>
  <c r="GV198" i="1"/>
  <c r="HC198" i="1" s="1"/>
  <c r="GX198" i="1" s="1"/>
  <c r="R199" i="1"/>
  <c r="AC199" i="1"/>
  <c r="AE199" i="1"/>
  <c r="AD199" i="1" s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X199" i="1" s="1"/>
  <c r="W199" i="1" s="1"/>
  <c r="CQ199" i="1"/>
  <c r="P199" i="1" s="1"/>
  <c r="CP199" i="1" s="1"/>
  <c r="O199" i="1" s="1"/>
  <c r="GM199" i="1" s="1"/>
  <c r="GN199" i="1" s="1"/>
  <c r="CR199" i="1"/>
  <c r="Q199" i="1" s="1"/>
  <c r="CS199" i="1"/>
  <c r="CT199" i="1"/>
  <c r="S199" i="1" s="1"/>
  <c r="CY199" i="1"/>
  <c r="X199" i="1" s="1"/>
  <c r="CZ199" i="1"/>
  <c r="Y199" i="1" s="1"/>
  <c r="FR199" i="1"/>
  <c r="GL199" i="1"/>
  <c r="GO199" i="1"/>
  <c r="GP199" i="1"/>
  <c r="GV199" i="1"/>
  <c r="HC199" i="1"/>
  <c r="GX199" i="1" s="1"/>
  <c r="V200" i="1"/>
  <c r="X200" i="1"/>
  <c r="AB200" i="1"/>
  <c r="AC200" i="1"/>
  <c r="AD200" i="1"/>
  <c r="AE200" i="1"/>
  <c r="AF200" i="1"/>
  <c r="AG200" i="1"/>
  <c r="AH200" i="1"/>
  <c r="AI200" i="1"/>
  <c r="AJ200" i="1"/>
  <c r="CQ200" i="1"/>
  <c r="P200" i="1" s="1"/>
  <c r="CR200" i="1"/>
  <c r="Q200" i="1" s="1"/>
  <c r="CS200" i="1"/>
  <c r="R200" i="1" s="1"/>
  <c r="CT200" i="1"/>
  <c r="S200" i="1" s="1"/>
  <c r="CU200" i="1"/>
  <c r="T200" i="1" s="1"/>
  <c r="CV200" i="1"/>
  <c r="U200" i="1" s="1"/>
  <c r="CW200" i="1"/>
  <c r="CX200" i="1"/>
  <c r="W200" i="1" s="1"/>
  <c r="CY200" i="1"/>
  <c r="CZ200" i="1"/>
  <c r="Y200" i="1" s="1"/>
  <c r="FR200" i="1"/>
  <c r="GL200" i="1"/>
  <c r="GO200" i="1"/>
  <c r="GP200" i="1"/>
  <c r="GV200" i="1"/>
  <c r="HC200" i="1" s="1"/>
  <c r="GX200" i="1" s="1"/>
  <c r="S201" i="1"/>
  <c r="T201" i="1"/>
  <c r="V201" i="1"/>
  <c r="W201" i="1"/>
  <c r="AC201" i="1"/>
  <c r="AD201" i="1"/>
  <c r="AE201" i="1"/>
  <c r="AF201" i="1"/>
  <c r="AG201" i="1"/>
  <c r="AH201" i="1"/>
  <c r="AI201" i="1"/>
  <c r="AJ201" i="1"/>
  <c r="CQ201" i="1"/>
  <c r="P201" i="1" s="1"/>
  <c r="CR201" i="1"/>
  <c r="Q201" i="1" s="1"/>
  <c r="CS201" i="1"/>
  <c r="R201" i="1" s="1"/>
  <c r="CT201" i="1"/>
  <c r="CU201" i="1"/>
  <c r="CV201" i="1"/>
  <c r="U201" i="1" s="1"/>
  <c r="CW201" i="1"/>
  <c r="CX201" i="1"/>
  <c r="FR201" i="1"/>
  <c r="GL201" i="1"/>
  <c r="GO201" i="1"/>
  <c r="GP201" i="1"/>
  <c r="GV201" i="1"/>
  <c r="HC201" i="1"/>
  <c r="GX201" i="1" s="1"/>
  <c r="P202" i="1"/>
  <c r="S202" i="1"/>
  <c r="T202" i="1"/>
  <c r="AC202" i="1"/>
  <c r="AE202" i="1"/>
  <c r="AD202" i="1" s="1"/>
  <c r="AF202" i="1"/>
  <c r="AG202" i="1"/>
  <c r="AH202" i="1"/>
  <c r="CV202" i="1" s="1"/>
  <c r="U202" i="1" s="1"/>
  <c r="AI202" i="1"/>
  <c r="CW202" i="1" s="1"/>
  <c r="V202" i="1" s="1"/>
  <c r="AJ202" i="1"/>
  <c r="CX202" i="1" s="1"/>
  <c r="W202" i="1" s="1"/>
  <c r="CQ202" i="1"/>
  <c r="CR202" i="1"/>
  <c r="Q202" i="1" s="1"/>
  <c r="CS202" i="1"/>
  <c r="R202" i="1" s="1"/>
  <c r="CT202" i="1"/>
  <c r="CU202" i="1"/>
  <c r="FR202" i="1"/>
  <c r="GL202" i="1"/>
  <c r="GO202" i="1"/>
  <c r="GP202" i="1"/>
  <c r="GV202" i="1"/>
  <c r="HC202" i="1" s="1"/>
  <c r="GX202" i="1" s="1"/>
  <c r="P203" i="1"/>
  <c r="CP203" i="1" s="1"/>
  <c r="O203" i="1" s="1"/>
  <c r="GM203" i="1" s="1"/>
  <c r="GN203" i="1" s="1"/>
  <c r="Q203" i="1"/>
  <c r="T203" i="1"/>
  <c r="U203" i="1"/>
  <c r="AC203" i="1"/>
  <c r="AE203" i="1"/>
  <c r="AD203" i="1" s="1"/>
  <c r="AF203" i="1"/>
  <c r="AG203" i="1"/>
  <c r="CU203" i="1" s="1"/>
  <c r="AH203" i="1"/>
  <c r="CV203" i="1" s="1"/>
  <c r="AI203" i="1"/>
  <c r="CW203" i="1" s="1"/>
  <c r="V203" i="1" s="1"/>
  <c r="AJ203" i="1"/>
  <c r="CX203" i="1" s="1"/>
  <c r="W203" i="1" s="1"/>
  <c r="CQ203" i="1"/>
  <c r="CR203" i="1"/>
  <c r="CS203" i="1"/>
  <c r="R203" i="1" s="1"/>
  <c r="CT203" i="1"/>
  <c r="S203" i="1" s="1"/>
  <c r="CY203" i="1"/>
  <c r="X203" i="1" s="1"/>
  <c r="CZ203" i="1"/>
  <c r="Y203" i="1" s="1"/>
  <c r="FR203" i="1"/>
  <c r="GL203" i="1"/>
  <c r="GO203" i="1"/>
  <c r="GP203" i="1"/>
  <c r="GV203" i="1"/>
  <c r="HC203" i="1" s="1"/>
  <c r="GX203" i="1" s="1"/>
  <c r="R204" i="1"/>
  <c r="V204" i="1"/>
  <c r="W204" i="1"/>
  <c r="X204" i="1"/>
  <c r="AC204" i="1"/>
  <c r="AD204" i="1"/>
  <c r="AB204" i="1" s="1"/>
  <c r="AE204" i="1"/>
  <c r="AF204" i="1"/>
  <c r="AG204" i="1"/>
  <c r="AH204" i="1"/>
  <c r="AI204" i="1"/>
  <c r="AJ204" i="1"/>
  <c r="CQ204" i="1"/>
  <c r="P204" i="1" s="1"/>
  <c r="CR204" i="1"/>
  <c r="Q204" i="1" s="1"/>
  <c r="CS204" i="1"/>
  <c r="CT204" i="1"/>
  <c r="S204" i="1" s="1"/>
  <c r="CU204" i="1"/>
  <c r="T204" i="1" s="1"/>
  <c r="CV204" i="1"/>
  <c r="U204" i="1" s="1"/>
  <c r="CW204" i="1"/>
  <c r="CX204" i="1"/>
  <c r="CY204" i="1"/>
  <c r="CZ204" i="1"/>
  <c r="Y204" i="1" s="1"/>
  <c r="FR204" i="1"/>
  <c r="GL204" i="1"/>
  <c r="GO204" i="1"/>
  <c r="GP204" i="1"/>
  <c r="GV204" i="1"/>
  <c r="HC204" i="1"/>
  <c r="GX204" i="1" s="1"/>
  <c r="R205" i="1"/>
  <c r="S205" i="1"/>
  <c r="V205" i="1"/>
  <c r="W205" i="1"/>
  <c r="AC205" i="1"/>
  <c r="AE205" i="1"/>
  <c r="AD205" i="1" s="1"/>
  <c r="AF205" i="1"/>
  <c r="AG205" i="1"/>
  <c r="AH205" i="1"/>
  <c r="AI205" i="1"/>
  <c r="AJ205" i="1"/>
  <c r="CQ205" i="1"/>
  <c r="P205" i="1" s="1"/>
  <c r="CP205" i="1" s="1"/>
  <c r="O205" i="1" s="1"/>
  <c r="CR205" i="1"/>
  <c r="Q205" i="1" s="1"/>
  <c r="CS205" i="1"/>
  <c r="CT205" i="1"/>
  <c r="CU205" i="1"/>
  <c r="T205" i="1" s="1"/>
  <c r="CV205" i="1"/>
  <c r="U205" i="1" s="1"/>
  <c r="CW205" i="1"/>
  <c r="CX205" i="1"/>
  <c r="FR205" i="1"/>
  <c r="GL205" i="1"/>
  <c r="GO205" i="1"/>
  <c r="GP205" i="1"/>
  <c r="GV205" i="1"/>
  <c r="HC205" i="1"/>
  <c r="GX205" i="1" s="1"/>
  <c r="P206" i="1"/>
  <c r="CP206" i="1" s="1"/>
  <c r="O206" i="1" s="1"/>
  <c r="S206" i="1"/>
  <c r="T206" i="1"/>
  <c r="AC206" i="1"/>
  <c r="AB206" i="1" s="1"/>
  <c r="AD206" i="1"/>
  <c r="AE206" i="1"/>
  <c r="AF206" i="1"/>
  <c r="AG206" i="1"/>
  <c r="CU206" i="1" s="1"/>
  <c r="AH206" i="1"/>
  <c r="CV206" i="1" s="1"/>
  <c r="U206" i="1" s="1"/>
  <c r="AI206" i="1"/>
  <c r="CW206" i="1" s="1"/>
  <c r="V206" i="1" s="1"/>
  <c r="AJ206" i="1"/>
  <c r="CQ206" i="1"/>
  <c r="CR206" i="1"/>
  <c r="Q206" i="1" s="1"/>
  <c r="CS206" i="1"/>
  <c r="R206" i="1" s="1"/>
  <c r="CT206" i="1"/>
  <c r="CX206" i="1"/>
  <c r="W206" i="1" s="1"/>
  <c r="FR206" i="1"/>
  <c r="GL206" i="1"/>
  <c r="GO206" i="1"/>
  <c r="GP206" i="1"/>
  <c r="GV206" i="1"/>
  <c r="HC206" i="1"/>
  <c r="GX206" i="1" s="1"/>
  <c r="I207" i="1"/>
  <c r="P207" i="1" s="1"/>
  <c r="K207" i="1"/>
  <c r="S207" i="1"/>
  <c r="AC207" i="1"/>
  <c r="AD207" i="1"/>
  <c r="AB207" i="1" s="1"/>
  <c r="AE207" i="1"/>
  <c r="AF207" i="1"/>
  <c r="AG207" i="1"/>
  <c r="CU207" i="1" s="1"/>
  <c r="T207" i="1" s="1"/>
  <c r="AH207" i="1"/>
  <c r="CV207" i="1" s="1"/>
  <c r="U207" i="1" s="1"/>
  <c r="AI207" i="1"/>
  <c r="CW207" i="1" s="1"/>
  <c r="V207" i="1" s="1"/>
  <c r="AJ207" i="1"/>
  <c r="CQ207" i="1"/>
  <c r="CR207" i="1"/>
  <c r="Q207" i="1" s="1"/>
  <c r="CS207" i="1"/>
  <c r="R207" i="1" s="1"/>
  <c r="CT207" i="1"/>
  <c r="CX207" i="1"/>
  <c r="CY207" i="1"/>
  <c r="X207" i="1" s="1"/>
  <c r="CZ207" i="1"/>
  <c r="Y207" i="1" s="1"/>
  <c r="FR207" i="1"/>
  <c r="GL207" i="1"/>
  <c r="GN207" i="1"/>
  <c r="GP207" i="1"/>
  <c r="GV207" i="1"/>
  <c r="HC207" i="1" s="1"/>
  <c r="GX207" i="1" s="1"/>
  <c r="R208" i="1"/>
  <c r="W208" i="1"/>
  <c r="X208" i="1"/>
  <c r="AC208" i="1"/>
  <c r="AD208" i="1"/>
  <c r="AB208" i="1" s="1"/>
  <c r="AE208" i="1"/>
  <c r="AF208" i="1"/>
  <c r="AG208" i="1"/>
  <c r="AH208" i="1"/>
  <c r="AI208" i="1"/>
  <c r="AJ208" i="1"/>
  <c r="CQ208" i="1"/>
  <c r="P208" i="1" s="1"/>
  <c r="CR208" i="1"/>
  <c r="Q208" i="1" s="1"/>
  <c r="CS208" i="1"/>
  <c r="CT208" i="1"/>
  <c r="S208" i="1" s="1"/>
  <c r="CU208" i="1"/>
  <c r="T208" i="1" s="1"/>
  <c r="CV208" i="1"/>
  <c r="U208" i="1" s="1"/>
  <c r="CW208" i="1"/>
  <c r="V208" i="1" s="1"/>
  <c r="CX208" i="1"/>
  <c r="CY208" i="1"/>
  <c r="CZ208" i="1"/>
  <c r="Y208" i="1" s="1"/>
  <c r="FR208" i="1"/>
  <c r="GL208" i="1"/>
  <c r="GO208" i="1"/>
  <c r="GP208" i="1"/>
  <c r="GV208" i="1"/>
  <c r="HC208" i="1"/>
  <c r="GX208" i="1" s="1"/>
  <c r="R209" i="1"/>
  <c r="S209" i="1"/>
  <c r="V209" i="1"/>
  <c r="W209" i="1"/>
  <c r="X209" i="1"/>
  <c r="Y209" i="1"/>
  <c r="AC209" i="1"/>
  <c r="AE209" i="1"/>
  <c r="AD209" i="1" s="1"/>
  <c r="AF209" i="1"/>
  <c r="AG209" i="1"/>
  <c r="AH209" i="1"/>
  <c r="AI209" i="1"/>
  <c r="AJ209" i="1"/>
  <c r="CQ209" i="1"/>
  <c r="P209" i="1" s="1"/>
  <c r="CR209" i="1"/>
  <c r="Q209" i="1" s="1"/>
  <c r="CS209" i="1"/>
  <c r="CT209" i="1"/>
  <c r="CU209" i="1"/>
  <c r="T209" i="1" s="1"/>
  <c r="CV209" i="1"/>
  <c r="U209" i="1" s="1"/>
  <c r="CW209" i="1"/>
  <c r="CX209" i="1"/>
  <c r="CY209" i="1"/>
  <c r="CZ209" i="1"/>
  <c r="FR209" i="1"/>
  <c r="GL209" i="1"/>
  <c r="GN209" i="1"/>
  <c r="GP209" i="1"/>
  <c r="GV209" i="1"/>
  <c r="HC209" i="1"/>
  <c r="GX209" i="1" s="1"/>
  <c r="C210" i="1"/>
  <c r="D210" i="1"/>
  <c r="U210" i="1"/>
  <c r="V210" i="1"/>
  <c r="AC210" i="1"/>
  <c r="AE210" i="1"/>
  <c r="AD210" i="1" s="1"/>
  <c r="AF210" i="1"/>
  <c r="AG210" i="1"/>
  <c r="CU210" i="1" s="1"/>
  <c r="T210" i="1" s="1"/>
  <c r="AH210" i="1"/>
  <c r="AI210" i="1"/>
  <c r="AJ210" i="1"/>
  <c r="CX210" i="1" s="1"/>
  <c r="W210" i="1" s="1"/>
  <c r="CQ210" i="1"/>
  <c r="CR210" i="1"/>
  <c r="CS210" i="1"/>
  <c r="CT210" i="1"/>
  <c r="CV210" i="1"/>
  <c r="CW210" i="1"/>
  <c r="FR210" i="1"/>
  <c r="GL210" i="1"/>
  <c r="GO210" i="1"/>
  <c r="GP210" i="1"/>
  <c r="GV210" i="1"/>
  <c r="HC210" i="1"/>
  <c r="GX210" i="1" s="1"/>
  <c r="P211" i="1"/>
  <c r="S211" i="1"/>
  <c r="AC211" i="1"/>
  <c r="AB211" i="1" s="1"/>
  <c r="AD211" i="1"/>
  <c r="AE211" i="1"/>
  <c r="AF211" i="1"/>
  <c r="AG211" i="1"/>
  <c r="CU211" i="1" s="1"/>
  <c r="T211" i="1" s="1"/>
  <c r="AH211" i="1"/>
  <c r="CV211" i="1" s="1"/>
  <c r="U211" i="1" s="1"/>
  <c r="AI211" i="1"/>
  <c r="CW211" i="1" s="1"/>
  <c r="V211" i="1" s="1"/>
  <c r="AJ211" i="1"/>
  <c r="CQ211" i="1"/>
  <c r="CR211" i="1"/>
  <c r="Q211" i="1" s="1"/>
  <c r="CS211" i="1"/>
  <c r="R211" i="1" s="1"/>
  <c r="CT211" i="1"/>
  <c r="CX211" i="1"/>
  <c r="W211" i="1" s="1"/>
  <c r="FR211" i="1"/>
  <c r="GL211" i="1"/>
  <c r="GO211" i="1"/>
  <c r="GP211" i="1"/>
  <c r="GV211" i="1"/>
  <c r="HC211" i="1" s="1"/>
  <c r="GX211" i="1" s="1"/>
  <c r="R212" i="1"/>
  <c r="W212" i="1"/>
  <c r="AC212" i="1"/>
  <c r="AD212" i="1"/>
  <c r="AB212" i="1" s="1"/>
  <c r="AE212" i="1"/>
  <c r="AF212" i="1"/>
  <c r="AG212" i="1"/>
  <c r="AH212" i="1"/>
  <c r="AI212" i="1"/>
  <c r="CW212" i="1" s="1"/>
  <c r="V212" i="1" s="1"/>
  <c r="AJ212" i="1"/>
  <c r="CQ212" i="1"/>
  <c r="P212" i="1" s="1"/>
  <c r="CP212" i="1" s="1"/>
  <c r="O212" i="1" s="1"/>
  <c r="CR212" i="1"/>
  <c r="Q212" i="1" s="1"/>
  <c r="CS212" i="1"/>
  <c r="CT212" i="1"/>
  <c r="S212" i="1" s="1"/>
  <c r="CU212" i="1"/>
  <c r="T212" i="1" s="1"/>
  <c r="CV212" i="1"/>
  <c r="U212" i="1" s="1"/>
  <c r="CX212" i="1"/>
  <c r="FR212" i="1"/>
  <c r="GL212" i="1"/>
  <c r="GO212" i="1"/>
  <c r="GP212" i="1"/>
  <c r="GV212" i="1"/>
  <c r="HC212" i="1"/>
  <c r="GX212" i="1" s="1"/>
  <c r="R213" i="1"/>
  <c r="S213" i="1"/>
  <c r="W213" i="1"/>
  <c r="X213" i="1"/>
  <c r="Y213" i="1"/>
  <c r="AC213" i="1"/>
  <c r="AB213" i="1" s="1"/>
  <c r="AE213" i="1"/>
  <c r="AD213" i="1" s="1"/>
  <c r="AF213" i="1"/>
  <c r="AG213" i="1"/>
  <c r="AH213" i="1"/>
  <c r="AI213" i="1"/>
  <c r="AJ213" i="1"/>
  <c r="CQ213" i="1"/>
  <c r="P213" i="1" s="1"/>
  <c r="CR213" i="1"/>
  <c r="Q213" i="1" s="1"/>
  <c r="CS213" i="1"/>
  <c r="CT213" i="1"/>
  <c r="CU213" i="1"/>
  <c r="T213" i="1" s="1"/>
  <c r="CV213" i="1"/>
  <c r="U213" i="1" s="1"/>
  <c r="CW213" i="1"/>
  <c r="V213" i="1" s="1"/>
  <c r="CX213" i="1"/>
  <c r="CY213" i="1"/>
  <c r="CZ213" i="1"/>
  <c r="FR213" i="1"/>
  <c r="GL213" i="1"/>
  <c r="GO213" i="1"/>
  <c r="GP213" i="1"/>
  <c r="GV213" i="1"/>
  <c r="HC213" i="1"/>
  <c r="GX213" i="1" s="1"/>
  <c r="P214" i="1"/>
  <c r="S214" i="1"/>
  <c r="T214" i="1"/>
  <c r="Y214" i="1"/>
  <c r="AC214" i="1"/>
  <c r="AD214" i="1"/>
  <c r="AE214" i="1"/>
  <c r="AF214" i="1"/>
  <c r="AG214" i="1"/>
  <c r="CU214" i="1" s="1"/>
  <c r="AH214" i="1"/>
  <c r="CV214" i="1" s="1"/>
  <c r="U214" i="1" s="1"/>
  <c r="AI214" i="1"/>
  <c r="CW214" i="1" s="1"/>
  <c r="V214" i="1" s="1"/>
  <c r="AJ214" i="1"/>
  <c r="CX214" i="1" s="1"/>
  <c r="W214" i="1" s="1"/>
  <c r="CQ214" i="1"/>
  <c r="CR214" i="1"/>
  <c r="Q214" i="1" s="1"/>
  <c r="CS214" i="1"/>
  <c r="R214" i="1" s="1"/>
  <c r="CT214" i="1"/>
  <c r="CY214" i="1"/>
  <c r="X214" i="1" s="1"/>
  <c r="CZ214" i="1"/>
  <c r="FR214" i="1"/>
  <c r="GL214" i="1"/>
  <c r="GO214" i="1"/>
  <c r="GP214" i="1"/>
  <c r="GV214" i="1"/>
  <c r="HC214" i="1"/>
  <c r="GX214" i="1" s="1"/>
  <c r="P215" i="1"/>
  <c r="Q215" i="1"/>
  <c r="R215" i="1"/>
  <c r="U215" i="1"/>
  <c r="AC215" i="1"/>
  <c r="AD215" i="1"/>
  <c r="AE215" i="1"/>
  <c r="AF215" i="1"/>
  <c r="AG215" i="1"/>
  <c r="CU215" i="1" s="1"/>
  <c r="T215" i="1" s="1"/>
  <c r="AH215" i="1"/>
  <c r="CV215" i="1" s="1"/>
  <c r="AI215" i="1"/>
  <c r="AJ215" i="1"/>
  <c r="CX215" i="1" s="1"/>
  <c r="W215" i="1" s="1"/>
  <c r="CQ215" i="1"/>
  <c r="CR215" i="1"/>
  <c r="CS215" i="1"/>
  <c r="CT215" i="1"/>
  <c r="S215" i="1" s="1"/>
  <c r="CW215" i="1"/>
  <c r="V215" i="1" s="1"/>
  <c r="FR215" i="1"/>
  <c r="GL215" i="1"/>
  <c r="GO215" i="1"/>
  <c r="GP215" i="1"/>
  <c r="GV215" i="1"/>
  <c r="HC215" i="1" s="1"/>
  <c r="GX215" i="1" s="1"/>
  <c r="Q216" i="1"/>
  <c r="Y216" i="1"/>
  <c r="AC216" i="1"/>
  <c r="AE216" i="1"/>
  <c r="AD216" i="1" s="1"/>
  <c r="AF216" i="1"/>
  <c r="AG216" i="1"/>
  <c r="CU216" i="1" s="1"/>
  <c r="T216" i="1" s="1"/>
  <c r="AH216" i="1"/>
  <c r="AI216" i="1"/>
  <c r="AJ216" i="1"/>
  <c r="CP216" i="1"/>
  <c r="O216" i="1" s="1"/>
  <c r="GM216" i="1" s="1"/>
  <c r="GN216" i="1" s="1"/>
  <c r="CQ216" i="1"/>
  <c r="P216" i="1" s="1"/>
  <c r="CR216" i="1"/>
  <c r="CS216" i="1"/>
  <c r="R216" i="1" s="1"/>
  <c r="CT216" i="1"/>
  <c r="S216" i="1" s="1"/>
  <c r="CZ216" i="1" s="1"/>
  <c r="CV216" i="1"/>
  <c r="U216" i="1" s="1"/>
  <c r="CW216" i="1"/>
  <c r="V216" i="1" s="1"/>
  <c r="CX216" i="1"/>
  <c r="W216" i="1" s="1"/>
  <c r="CY216" i="1"/>
  <c r="X216" i="1" s="1"/>
  <c r="FR216" i="1"/>
  <c r="GL216" i="1"/>
  <c r="GO216" i="1"/>
  <c r="GP216" i="1"/>
  <c r="GV216" i="1"/>
  <c r="GX216" i="1"/>
  <c r="HC216" i="1"/>
  <c r="P217" i="1"/>
  <c r="T217" i="1"/>
  <c r="U217" i="1"/>
  <c r="V217" i="1"/>
  <c r="AB217" i="1"/>
  <c r="AC217" i="1"/>
  <c r="AE217" i="1"/>
  <c r="AD217" i="1" s="1"/>
  <c r="AF217" i="1"/>
  <c r="AG217" i="1"/>
  <c r="AH217" i="1"/>
  <c r="AI217" i="1"/>
  <c r="AJ217" i="1"/>
  <c r="CX217" i="1" s="1"/>
  <c r="W217" i="1" s="1"/>
  <c r="CQ217" i="1"/>
  <c r="CR217" i="1"/>
  <c r="Q217" i="1" s="1"/>
  <c r="CS217" i="1"/>
  <c r="R217" i="1" s="1"/>
  <c r="CT217" i="1"/>
  <c r="S217" i="1" s="1"/>
  <c r="CU217" i="1"/>
  <c r="CV217" i="1"/>
  <c r="CW217" i="1"/>
  <c r="FR217" i="1"/>
  <c r="GL217" i="1"/>
  <c r="GO217" i="1"/>
  <c r="GP217" i="1"/>
  <c r="GV217" i="1"/>
  <c r="HC217" i="1" s="1"/>
  <c r="GX217" i="1" s="1"/>
  <c r="Q218" i="1"/>
  <c r="R218" i="1"/>
  <c r="CZ218" i="1" s="1"/>
  <c r="Y218" i="1" s="1"/>
  <c r="T218" i="1"/>
  <c r="U218" i="1"/>
  <c r="V218" i="1"/>
  <c r="AC218" i="1"/>
  <c r="AE218" i="1"/>
  <c r="AD218" i="1" s="1"/>
  <c r="AF218" i="1"/>
  <c r="AG218" i="1"/>
  <c r="AH218" i="1"/>
  <c r="AI218" i="1"/>
  <c r="CW218" i="1" s="1"/>
  <c r="AJ218" i="1"/>
  <c r="CX218" i="1" s="1"/>
  <c r="W218" i="1" s="1"/>
  <c r="CQ218" i="1"/>
  <c r="P218" i="1" s="1"/>
  <c r="CR218" i="1"/>
  <c r="CS218" i="1"/>
  <c r="CT218" i="1"/>
  <c r="S218" i="1" s="1"/>
  <c r="CU218" i="1"/>
  <c r="CV218" i="1"/>
  <c r="FR218" i="1"/>
  <c r="GL218" i="1"/>
  <c r="GO218" i="1"/>
  <c r="GP218" i="1"/>
  <c r="GV218" i="1"/>
  <c r="HC218" i="1" s="1"/>
  <c r="GX218" i="1" s="1"/>
  <c r="Q219" i="1"/>
  <c r="R219" i="1"/>
  <c r="CY219" i="1" s="1"/>
  <c r="X219" i="1" s="1"/>
  <c r="S219" i="1"/>
  <c r="AB219" i="1"/>
  <c r="AC219" i="1"/>
  <c r="AE219" i="1"/>
  <c r="AD219" i="1" s="1"/>
  <c r="AF219" i="1"/>
  <c r="AG219" i="1"/>
  <c r="CU219" i="1" s="1"/>
  <c r="T219" i="1" s="1"/>
  <c r="AH219" i="1"/>
  <c r="CV219" i="1" s="1"/>
  <c r="U219" i="1" s="1"/>
  <c r="AI219" i="1"/>
  <c r="CW219" i="1" s="1"/>
  <c r="V219" i="1" s="1"/>
  <c r="AJ219" i="1"/>
  <c r="CX219" i="1" s="1"/>
  <c r="W219" i="1" s="1"/>
  <c r="CQ219" i="1"/>
  <c r="P219" i="1" s="1"/>
  <c r="CP219" i="1" s="1"/>
  <c r="O219" i="1" s="1"/>
  <c r="CR219" i="1"/>
  <c r="CS219" i="1"/>
  <c r="CT219" i="1"/>
  <c r="FR219" i="1"/>
  <c r="GL219" i="1"/>
  <c r="GO219" i="1"/>
  <c r="GP219" i="1"/>
  <c r="GV219" i="1"/>
  <c r="HC219" i="1"/>
  <c r="GX219" i="1" s="1"/>
  <c r="P220" i="1"/>
  <c r="S220" i="1"/>
  <c r="V220" i="1"/>
  <c r="AC220" i="1"/>
  <c r="AB220" i="1" s="1"/>
  <c r="AD220" i="1"/>
  <c r="AE220" i="1"/>
  <c r="AF220" i="1"/>
  <c r="AG220" i="1"/>
  <c r="AH220" i="1"/>
  <c r="CV220" i="1" s="1"/>
  <c r="U220" i="1" s="1"/>
  <c r="AI220" i="1"/>
  <c r="CW220" i="1" s="1"/>
  <c r="AJ220" i="1"/>
  <c r="CQ220" i="1"/>
  <c r="CR220" i="1"/>
  <c r="Q220" i="1" s="1"/>
  <c r="CS220" i="1"/>
  <c r="R220" i="1" s="1"/>
  <c r="CT220" i="1"/>
  <c r="CU220" i="1"/>
  <c r="T220" i="1" s="1"/>
  <c r="CX220" i="1"/>
  <c r="W220" i="1" s="1"/>
  <c r="CY220" i="1"/>
  <c r="X220" i="1" s="1"/>
  <c r="CZ220" i="1"/>
  <c r="Y220" i="1" s="1"/>
  <c r="FR220" i="1"/>
  <c r="GL220" i="1"/>
  <c r="GO220" i="1"/>
  <c r="GP220" i="1"/>
  <c r="GV220" i="1"/>
  <c r="HC220" i="1" s="1"/>
  <c r="GX220" i="1" s="1"/>
  <c r="R221" i="1"/>
  <c r="W221" i="1"/>
  <c r="AC221" i="1"/>
  <c r="AD221" i="1"/>
  <c r="AE221" i="1"/>
  <c r="AF221" i="1"/>
  <c r="AG221" i="1"/>
  <c r="AH221" i="1"/>
  <c r="AI221" i="1"/>
  <c r="CW221" i="1" s="1"/>
  <c r="V221" i="1" s="1"/>
  <c r="AJ221" i="1"/>
  <c r="CQ221" i="1"/>
  <c r="P221" i="1" s="1"/>
  <c r="CR221" i="1"/>
  <c r="Q221" i="1" s="1"/>
  <c r="CS221" i="1"/>
  <c r="CT221" i="1"/>
  <c r="S221" i="1" s="1"/>
  <c r="CY221" i="1" s="1"/>
  <c r="X221" i="1" s="1"/>
  <c r="CU221" i="1"/>
  <c r="T221" i="1" s="1"/>
  <c r="CV221" i="1"/>
  <c r="U221" i="1" s="1"/>
  <c r="CX221" i="1"/>
  <c r="FR221" i="1"/>
  <c r="GL221" i="1"/>
  <c r="GO221" i="1"/>
  <c r="GP221" i="1"/>
  <c r="GV221" i="1"/>
  <c r="HC221" i="1"/>
  <c r="GX221" i="1" s="1"/>
  <c r="S222" i="1"/>
  <c r="W222" i="1"/>
  <c r="AC222" i="1"/>
  <c r="AB222" i="1" s="1"/>
  <c r="AE222" i="1"/>
  <c r="AD222" i="1" s="1"/>
  <c r="AF222" i="1"/>
  <c r="AG222" i="1"/>
  <c r="AH222" i="1"/>
  <c r="AI222" i="1"/>
  <c r="AJ222" i="1"/>
  <c r="CQ222" i="1"/>
  <c r="P222" i="1" s="1"/>
  <c r="CP222" i="1" s="1"/>
  <c r="O222" i="1" s="1"/>
  <c r="CR222" i="1"/>
  <c r="Q222" i="1" s="1"/>
  <c r="CS222" i="1"/>
  <c r="R222" i="1" s="1"/>
  <c r="CT222" i="1"/>
  <c r="CU222" i="1"/>
  <c r="T222" i="1" s="1"/>
  <c r="CV222" i="1"/>
  <c r="U222" i="1" s="1"/>
  <c r="CW222" i="1"/>
  <c r="V222" i="1" s="1"/>
  <c r="CX222" i="1"/>
  <c r="FR222" i="1"/>
  <c r="GL222" i="1"/>
  <c r="GO222" i="1"/>
  <c r="GP222" i="1"/>
  <c r="GV222" i="1"/>
  <c r="HC222" i="1"/>
  <c r="GX222" i="1" s="1"/>
  <c r="I223" i="1"/>
  <c r="S223" i="1" s="1"/>
  <c r="K223" i="1"/>
  <c r="R223" i="1"/>
  <c r="W223" i="1"/>
  <c r="AB223" i="1"/>
  <c r="AC223" i="1"/>
  <c r="AE223" i="1"/>
  <c r="AD223" i="1" s="1"/>
  <c r="AF223" i="1"/>
  <c r="AG223" i="1"/>
  <c r="CU223" i="1" s="1"/>
  <c r="T223" i="1" s="1"/>
  <c r="AH223" i="1"/>
  <c r="AI223" i="1"/>
  <c r="CW223" i="1" s="1"/>
  <c r="AJ223" i="1"/>
  <c r="CX223" i="1" s="1"/>
  <c r="CQ223" i="1"/>
  <c r="P223" i="1" s="1"/>
  <c r="CR223" i="1"/>
  <c r="CS223" i="1"/>
  <c r="CT223" i="1"/>
  <c r="CV223" i="1"/>
  <c r="CY223" i="1"/>
  <c r="X223" i="1" s="1"/>
  <c r="CZ223" i="1"/>
  <c r="Y223" i="1" s="1"/>
  <c r="FR223" i="1"/>
  <c r="GL223" i="1"/>
  <c r="GN223" i="1"/>
  <c r="GP223" i="1"/>
  <c r="GV223" i="1"/>
  <c r="HC223" i="1" s="1"/>
  <c r="GX223" i="1" s="1"/>
  <c r="P224" i="1"/>
  <c r="S224" i="1"/>
  <c r="CY224" i="1" s="1"/>
  <c r="X224" i="1" s="1"/>
  <c r="AC224" i="1"/>
  <c r="AD224" i="1"/>
  <c r="AB224" i="1" s="1"/>
  <c r="AE224" i="1"/>
  <c r="AF224" i="1"/>
  <c r="AG224" i="1"/>
  <c r="CU224" i="1" s="1"/>
  <c r="T224" i="1" s="1"/>
  <c r="AH224" i="1"/>
  <c r="CV224" i="1" s="1"/>
  <c r="U224" i="1" s="1"/>
  <c r="AI224" i="1"/>
  <c r="CW224" i="1" s="1"/>
  <c r="V224" i="1" s="1"/>
  <c r="AJ224" i="1"/>
  <c r="CQ224" i="1"/>
  <c r="CR224" i="1"/>
  <c r="Q224" i="1" s="1"/>
  <c r="CP224" i="1" s="1"/>
  <c r="O224" i="1" s="1"/>
  <c r="CS224" i="1"/>
  <c r="R224" i="1" s="1"/>
  <c r="CZ224" i="1" s="1"/>
  <c r="Y224" i="1" s="1"/>
  <c r="CT224" i="1"/>
  <c r="CX224" i="1"/>
  <c r="W224" i="1" s="1"/>
  <c r="FR224" i="1"/>
  <c r="GL224" i="1"/>
  <c r="GO224" i="1"/>
  <c r="GP224" i="1"/>
  <c r="GV224" i="1"/>
  <c r="HC224" i="1" s="1"/>
  <c r="GX224" i="1" s="1"/>
  <c r="R225" i="1"/>
  <c r="W225" i="1"/>
  <c r="AC225" i="1"/>
  <c r="AB225" i="1" s="1"/>
  <c r="AD225" i="1"/>
  <c r="AE225" i="1"/>
  <c r="AF225" i="1"/>
  <c r="AG225" i="1"/>
  <c r="AH225" i="1"/>
  <c r="AI225" i="1"/>
  <c r="AJ225" i="1"/>
  <c r="CQ225" i="1"/>
  <c r="P225" i="1" s="1"/>
  <c r="CR225" i="1"/>
  <c r="Q225" i="1" s="1"/>
  <c r="CS225" i="1"/>
  <c r="CT225" i="1"/>
  <c r="S225" i="1" s="1"/>
  <c r="CU225" i="1"/>
  <c r="T225" i="1" s="1"/>
  <c r="CV225" i="1"/>
  <c r="U225" i="1" s="1"/>
  <c r="CW225" i="1"/>
  <c r="V225" i="1" s="1"/>
  <c r="CX225" i="1"/>
  <c r="CY225" i="1"/>
  <c r="X225" i="1" s="1"/>
  <c r="CZ225" i="1"/>
  <c r="Y225" i="1" s="1"/>
  <c r="FR225" i="1"/>
  <c r="GL225" i="1"/>
  <c r="GN225" i="1"/>
  <c r="GP225" i="1"/>
  <c r="GV225" i="1"/>
  <c r="HC225" i="1"/>
  <c r="GX225" i="1" s="1"/>
  <c r="C226" i="1"/>
  <c r="D226" i="1"/>
  <c r="U226" i="1"/>
  <c r="AC226" i="1"/>
  <c r="AE226" i="1"/>
  <c r="AD226" i="1" s="1"/>
  <c r="AF226" i="1"/>
  <c r="AG226" i="1"/>
  <c r="AH226" i="1"/>
  <c r="AI226" i="1"/>
  <c r="AJ226" i="1"/>
  <c r="CX226" i="1" s="1"/>
  <c r="W226" i="1" s="1"/>
  <c r="CQ226" i="1"/>
  <c r="CR226" i="1"/>
  <c r="CS226" i="1"/>
  <c r="CT226" i="1"/>
  <c r="CU226" i="1"/>
  <c r="T226" i="1" s="1"/>
  <c r="CV226" i="1"/>
  <c r="CW226" i="1"/>
  <c r="FR226" i="1"/>
  <c r="GL226" i="1"/>
  <c r="GO226" i="1"/>
  <c r="GP226" i="1"/>
  <c r="GV226" i="1"/>
  <c r="HC226" i="1" s="1"/>
  <c r="GX226" i="1"/>
  <c r="Q227" i="1"/>
  <c r="R227" i="1"/>
  <c r="CY227" i="1" s="1"/>
  <c r="X227" i="1" s="1"/>
  <c r="S227" i="1"/>
  <c r="CZ227" i="1" s="1"/>
  <c r="Y227" i="1" s="1"/>
  <c r="AC227" i="1"/>
  <c r="AE227" i="1"/>
  <c r="AD227" i="1" s="1"/>
  <c r="AB227" i="1" s="1"/>
  <c r="AF227" i="1"/>
  <c r="AG227" i="1"/>
  <c r="CU227" i="1" s="1"/>
  <c r="T227" i="1" s="1"/>
  <c r="AH227" i="1"/>
  <c r="CV227" i="1" s="1"/>
  <c r="U227" i="1" s="1"/>
  <c r="AI227" i="1"/>
  <c r="CW227" i="1" s="1"/>
  <c r="V227" i="1" s="1"/>
  <c r="AJ227" i="1"/>
  <c r="CX227" i="1" s="1"/>
  <c r="W227" i="1" s="1"/>
  <c r="CQ227" i="1"/>
  <c r="P227" i="1" s="1"/>
  <c r="CP227" i="1" s="1"/>
  <c r="O227" i="1" s="1"/>
  <c r="GM227" i="1" s="1"/>
  <c r="GN227" i="1" s="1"/>
  <c r="CR227" i="1"/>
  <c r="CS227" i="1"/>
  <c r="CT227" i="1"/>
  <c r="FR227" i="1"/>
  <c r="GL227" i="1"/>
  <c r="GO227" i="1"/>
  <c r="GP227" i="1"/>
  <c r="GV227" i="1"/>
  <c r="HC227" i="1"/>
  <c r="GX227" i="1" s="1"/>
  <c r="P228" i="1"/>
  <c r="S228" i="1"/>
  <c r="CY228" i="1" s="1"/>
  <c r="X228" i="1" s="1"/>
  <c r="V228" i="1"/>
  <c r="AC228" i="1"/>
  <c r="AB228" i="1" s="1"/>
  <c r="AD228" i="1"/>
  <c r="AE228" i="1"/>
  <c r="AF228" i="1"/>
  <c r="AG228" i="1"/>
  <c r="AH228" i="1"/>
  <c r="CV228" i="1" s="1"/>
  <c r="U228" i="1" s="1"/>
  <c r="AI228" i="1"/>
  <c r="CW228" i="1" s="1"/>
  <c r="AJ228" i="1"/>
  <c r="CQ228" i="1"/>
  <c r="CR228" i="1"/>
  <c r="Q228" i="1" s="1"/>
  <c r="CS228" i="1"/>
  <c r="R228" i="1" s="1"/>
  <c r="CT228" i="1"/>
  <c r="CU228" i="1"/>
  <c r="T228" i="1" s="1"/>
  <c r="CX228" i="1"/>
  <c r="W228" i="1" s="1"/>
  <c r="FR228" i="1"/>
  <c r="GL228" i="1"/>
  <c r="GO228" i="1"/>
  <c r="GP228" i="1"/>
  <c r="GV228" i="1"/>
  <c r="HC228" i="1" s="1"/>
  <c r="GX228" i="1" s="1"/>
  <c r="R229" i="1"/>
  <c r="W229" i="1"/>
  <c r="AC229" i="1"/>
  <c r="AE229" i="1"/>
  <c r="AD229" i="1" s="1"/>
  <c r="AF229" i="1"/>
  <c r="AG229" i="1"/>
  <c r="AH229" i="1"/>
  <c r="AI229" i="1"/>
  <c r="CW229" i="1" s="1"/>
  <c r="V229" i="1" s="1"/>
  <c r="AJ229" i="1"/>
  <c r="CQ229" i="1"/>
  <c r="P229" i="1" s="1"/>
  <c r="CR229" i="1"/>
  <c r="Q229" i="1" s="1"/>
  <c r="CS229" i="1"/>
  <c r="CT229" i="1"/>
  <c r="S229" i="1" s="1"/>
  <c r="CU229" i="1"/>
  <c r="T229" i="1" s="1"/>
  <c r="CV229" i="1"/>
  <c r="U229" i="1" s="1"/>
  <c r="CX229" i="1"/>
  <c r="CY229" i="1"/>
  <c r="X229" i="1" s="1"/>
  <c r="CZ229" i="1"/>
  <c r="Y229" i="1" s="1"/>
  <c r="FR229" i="1"/>
  <c r="GL229" i="1"/>
  <c r="GO229" i="1"/>
  <c r="GP229" i="1"/>
  <c r="GV229" i="1"/>
  <c r="HC229" i="1"/>
  <c r="GX229" i="1" s="1"/>
  <c r="Q230" i="1"/>
  <c r="S230" i="1"/>
  <c r="X230" i="1"/>
  <c r="Y230" i="1"/>
  <c r="AC230" i="1"/>
  <c r="AB230" i="1" s="1"/>
  <c r="AE230" i="1"/>
  <c r="AD230" i="1" s="1"/>
  <c r="AF230" i="1"/>
  <c r="AG230" i="1"/>
  <c r="AH230" i="1"/>
  <c r="CV230" i="1" s="1"/>
  <c r="U230" i="1" s="1"/>
  <c r="AI230" i="1"/>
  <c r="AJ230" i="1"/>
  <c r="CQ230" i="1"/>
  <c r="P230" i="1" s="1"/>
  <c r="CR230" i="1"/>
  <c r="CS230" i="1"/>
  <c r="R230" i="1" s="1"/>
  <c r="CP230" i="1" s="1"/>
  <c r="O230" i="1" s="1"/>
  <c r="GM230" i="1" s="1"/>
  <c r="GN230" i="1" s="1"/>
  <c r="CT230" i="1"/>
  <c r="CU230" i="1"/>
  <c r="T230" i="1" s="1"/>
  <c r="CW230" i="1"/>
  <c r="V230" i="1" s="1"/>
  <c r="CX230" i="1"/>
  <c r="W230" i="1" s="1"/>
  <c r="CY230" i="1"/>
  <c r="CZ230" i="1"/>
  <c r="FR230" i="1"/>
  <c r="GL230" i="1"/>
  <c r="GO230" i="1"/>
  <c r="GP230" i="1"/>
  <c r="GV230" i="1"/>
  <c r="GX230" i="1"/>
  <c r="HC230" i="1"/>
  <c r="S231" i="1"/>
  <c r="U231" i="1"/>
  <c r="AC231" i="1"/>
  <c r="AD231" i="1"/>
  <c r="AE231" i="1"/>
  <c r="AF231" i="1"/>
  <c r="AG231" i="1"/>
  <c r="CU231" i="1" s="1"/>
  <c r="T231" i="1" s="1"/>
  <c r="AH231" i="1"/>
  <c r="CV231" i="1" s="1"/>
  <c r="AI231" i="1"/>
  <c r="CW231" i="1" s="1"/>
  <c r="V231" i="1" s="1"/>
  <c r="AJ231" i="1"/>
  <c r="CQ231" i="1"/>
  <c r="P231" i="1" s="1"/>
  <c r="CR231" i="1"/>
  <c r="Q231" i="1" s="1"/>
  <c r="CS231" i="1"/>
  <c r="R231" i="1" s="1"/>
  <c r="CT231" i="1"/>
  <c r="CX231" i="1"/>
  <c r="W231" i="1" s="1"/>
  <c r="FR231" i="1"/>
  <c r="GL231" i="1"/>
  <c r="GO231" i="1"/>
  <c r="GP231" i="1"/>
  <c r="GV231" i="1"/>
  <c r="HC231" i="1"/>
  <c r="GX231" i="1" s="1"/>
  <c r="P232" i="1"/>
  <c r="Q232" i="1"/>
  <c r="CP232" i="1" s="1"/>
  <c r="O232" i="1" s="1"/>
  <c r="GM232" i="1" s="1"/>
  <c r="GN232" i="1" s="1"/>
  <c r="R232" i="1"/>
  <c r="X232" i="1"/>
  <c r="AC232" i="1"/>
  <c r="AE232" i="1"/>
  <c r="AD232" i="1" s="1"/>
  <c r="AF232" i="1"/>
  <c r="AG232" i="1"/>
  <c r="CU232" i="1" s="1"/>
  <c r="T232" i="1" s="1"/>
  <c r="AH232" i="1"/>
  <c r="CV232" i="1" s="1"/>
  <c r="U232" i="1" s="1"/>
  <c r="AI232" i="1"/>
  <c r="CW232" i="1" s="1"/>
  <c r="V232" i="1" s="1"/>
  <c r="AJ232" i="1"/>
  <c r="CX232" i="1" s="1"/>
  <c r="W232" i="1" s="1"/>
  <c r="CQ232" i="1"/>
  <c r="CR232" i="1"/>
  <c r="CS232" i="1"/>
  <c r="CT232" i="1"/>
  <c r="S232" i="1" s="1"/>
  <c r="CY232" i="1" s="1"/>
  <c r="CZ232" i="1"/>
  <c r="Y232" i="1" s="1"/>
  <c r="FR232" i="1"/>
  <c r="GL232" i="1"/>
  <c r="GO232" i="1"/>
  <c r="GP232" i="1"/>
  <c r="GV232" i="1"/>
  <c r="HC232" i="1" s="1"/>
  <c r="GX232" i="1"/>
  <c r="Q233" i="1"/>
  <c r="W233" i="1"/>
  <c r="AC233" i="1"/>
  <c r="AD233" i="1"/>
  <c r="AB233" i="1" s="1"/>
  <c r="AE233" i="1"/>
  <c r="AF233" i="1"/>
  <c r="AG233" i="1"/>
  <c r="CU233" i="1" s="1"/>
  <c r="T233" i="1" s="1"/>
  <c r="AH233" i="1"/>
  <c r="AI233" i="1"/>
  <c r="AJ233" i="1"/>
  <c r="CQ233" i="1"/>
  <c r="P233" i="1" s="1"/>
  <c r="CR233" i="1"/>
  <c r="CS233" i="1"/>
  <c r="R233" i="1" s="1"/>
  <c r="CT233" i="1"/>
  <c r="S233" i="1" s="1"/>
  <c r="CV233" i="1"/>
  <c r="U233" i="1" s="1"/>
  <c r="CW233" i="1"/>
  <c r="V233" i="1" s="1"/>
  <c r="CX233" i="1"/>
  <c r="FR233" i="1"/>
  <c r="GL233" i="1"/>
  <c r="GO233" i="1"/>
  <c r="GP233" i="1"/>
  <c r="GV233" i="1"/>
  <c r="HC233" i="1" s="1"/>
  <c r="GX233" i="1" s="1"/>
  <c r="P234" i="1"/>
  <c r="S234" i="1"/>
  <c r="T234" i="1"/>
  <c r="U234" i="1"/>
  <c r="V234" i="1"/>
  <c r="AB234" i="1"/>
  <c r="AC234" i="1"/>
  <c r="AE234" i="1"/>
  <c r="AD234" i="1" s="1"/>
  <c r="AF234" i="1"/>
  <c r="AG234" i="1"/>
  <c r="AH234" i="1"/>
  <c r="AI234" i="1"/>
  <c r="AJ234" i="1"/>
  <c r="CQ234" i="1"/>
  <c r="CR234" i="1"/>
  <c r="Q234" i="1" s="1"/>
  <c r="CS234" i="1"/>
  <c r="R234" i="1" s="1"/>
  <c r="CT234" i="1"/>
  <c r="CU234" i="1"/>
  <c r="CV234" i="1"/>
  <c r="CW234" i="1"/>
  <c r="CX234" i="1"/>
  <c r="W234" i="1" s="1"/>
  <c r="FR234" i="1"/>
  <c r="GL234" i="1"/>
  <c r="GO234" i="1"/>
  <c r="GP234" i="1"/>
  <c r="GV234" i="1"/>
  <c r="HC234" i="1" s="1"/>
  <c r="GX234" i="1" s="1"/>
  <c r="Q235" i="1"/>
  <c r="U235" i="1"/>
  <c r="V235" i="1"/>
  <c r="W235" i="1"/>
  <c r="AC235" i="1"/>
  <c r="AE235" i="1"/>
  <c r="AD235" i="1" s="1"/>
  <c r="AF235" i="1"/>
  <c r="AG235" i="1"/>
  <c r="AH235" i="1"/>
  <c r="AI235" i="1"/>
  <c r="CW235" i="1" s="1"/>
  <c r="AJ235" i="1"/>
  <c r="CX235" i="1" s="1"/>
  <c r="CQ235" i="1"/>
  <c r="P235" i="1" s="1"/>
  <c r="CP235" i="1" s="1"/>
  <c r="O235" i="1" s="1"/>
  <c r="CR235" i="1"/>
  <c r="CS235" i="1"/>
  <c r="R235" i="1" s="1"/>
  <c r="CZ235" i="1" s="1"/>
  <c r="Y235" i="1" s="1"/>
  <c r="CT235" i="1"/>
  <c r="S235" i="1" s="1"/>
  <c r="CU235" i="1"/>
  <c r="T235" i="1" s="1"/>
  <c r="CV235" i="1"/>
  <c r="FR235" i="1"/>
  <c r="GL235" i="1"/>
  <c r="GO235" i="1"/>
  <c r="GP235" i="1"/>
  <c r="GV235" i="1"/>
  <c r="HC235" i="1"/>
  <c r="GX235" i="1" s="1"/>
  <c r="R236" i="1"/>
  <c r="S236" i="1"/>
  <c r="CZ236" i="1" s="1"/>
  <c r="Y236" i="1" s="1"/>
  <c r="AC236" i="1"/>
  <c r="AE236" i="1"/>
  <c r="AD236" i="1" s="1"/>
  <c r="AB236" i="1" s="1"/>
  <c r="AF236" i="1"/>
  <c r="AG236" i="1"/>
  <c r="CU236" i="1" s="1"/>
  <c r="T236" i="1" s="1"/>
  <c r="AH236" i="1"/>
  <c r="CV236" i="1" s="1"/>
  <c r="U236" i="1" s="1"/>
  <c r="AI236" i="1"/>
  <c r="CW236" i="1" s="1"/>
  <c r="V236" i="1" s="1"/>
  <c r="AJ236" i="1"/>
  <c r="CX236" i="1" s="1"/>
  <c r="W236" i="1" s="1"/>
  <c r="CQ236" i="1"/>
  <c r="P236" i="1" s="1"/>
  <c r="CP236" i="1" s="1"/>
  <c r="O236" i="1" s="1"/>
  <c r="CR236" i="1"/>
  <c r="Q236" i="1" s="1"/>
  <c r="CS236" i="1"/>
  <c r="CT236" i="1"/>
  <c r="FR236" i="1"/>
  <c r="GL236" i="1"/>
  <c r="GO236" i="1"/>
  <c r="GP236" i="1"/>
  <c r="GV236" i="1"/>
  <c r="HC236" i="1"/>
  <c r="GX236" i="1" s="1"/>
  <c r="I237" i="1"/>
  <c r="T237" i="1" s="1"/>
  <c r="K237" i="1"/>
  <c r="Q237" i="1"/>
  <c r="Y237" i="1"/>
  <c r="AC237" i="1"/>
  <c r="AE237" i="1"/>
  <c r="AD237" i="1" s="1"/>
  <c r="AB237" i="1" s="1"/>
  <c r="AF237" i="1"/>
  <c r="AG237" i="1"/>
  <c r="CU237" i="1" s="1"/>
  <c r="AH237" i="1"/>
  <c r="AI237" i="1"/>
  <c r="AJ237" i="1"/>
  <c r="CQ237" i="1"/>
  <c r="CR237" i="1"/>
  <c r="CS237" i="1"/>
  <c r="R237" i="1" s="1"/>
  <c r="CT237" i="1"/>
  <c r="S237" i="1" s="1"/>
  <c r="CV237" i="1"/>
  <c r="U237" i="1" s="1"/>
  <c r="CW237" i="1"/>
  <c r="CX237" i="1"/>
  <c r="CY237" i="1"/>
  <c r="X237" i="1" s="1"/>
  <c r="CZ237" i="1"/>
  <c r="FR237" i="1"/>
  <c r="GL237" i="1"/>
  <c r="GN237" i="1"/>
  <c r="GP237" i="1"/>
  <c r="GV237" i="1"/>
  <c r="HC237" i="1"/>
  <c r="P238" i="1"/>
  <c r="S238" i="1"/>
  <c r="T238" i="1"/>
  <c r="U238" i="1"/>
  <c r="AC238" i="1"/>
  <c r="AB238" i="1" s="1"/>
  <c r="AE238" i="1"/>
  <c r="AD238" i="1" s="1"/>
  <c r="AF238" i="1"/>
  <c r="AG238" i="1"/>
  <c r="AH238" i="1"/>
  <c r="AI238" i="1"/>
  <c r="AJ238" i="1"/>
  <c r="CQ238" i="1"/>
  <c r="CR238" i="1"/>
  <c r="Q238" i="1" s="1"/>
  <c r="CS238" i="1"/>
  <c r="R238" i="1" s="1"/>
  <c r="CT238" i="1"/>
  <c r="CU238" i="1"/>
  <c r="CV238" i="1"/>
  <c r="CW238" i="1"/>
  <c r="V238" i="1" s="1"/>
  <c r="CX238" i="1"/>
  <c r="W238" i="1" s="1"/>
  <c r="CY238" i="1"/>
  <c r="X238" i="1" s="1"/>
  <c r="CZ238" i="1"/>
  <c r="Y238" i="1" s="1"/>
  <c r="FR238" i="1"/>
  <c r="GL238" i="1"/>
  <c r="GO238" i="1"/>
  <c r="GP238" i="1"/>
  <c r="GV238" i="1"/>
  <c r="HC238" i="1" s="1"/>
  <c r="GX238" i="1" s="1"/>
  <c r="Q239" i="1"/>
  <c r="R239" i="1"/>
  <c r="U239" i="1"/>
  <c r="V239" i="1"/>
  <c r="W239" i="1"/>
  <c r="X239" i="1"/>
  <c r="AC239" i="1"/>
  <c r="AE239" i="1"/>
  <c r="AD239" i="1" s="1"/>
  <c r="AF239" i="1"/>
  <c r="AG239" i="1"/>
  <c r="AH239" i="1"/>
  <c r="AI239" i="1"/>
  <c r="CW239" i="1" s="1"/>
  <c r="AJ239" i="1"/>
  <c r="CX239" i="1" s="1"/>
  <c r="CQ239" i="1"/>
  <c r="P239" i="1" s="1"/>
  <c r="CP239" i="1" s="1"/>
  <c r="O239" i="1" s="1"/>
  <c r="CR239" i="1"/>
  <c r="CS239" i="1"/>
  <c r="CT239" i="1"/>
  <c r="S239" i="1" s="1"/>
  <c r="CU239" i="1"/>
  <c r="T239" i="1" s="1"/>
  <c r="CV239" i="1"/>
  <c r="CY239" i="1"/>
  <c r="CZ239" i="1"/>
  <c r="Y239" i="1" s="1"/>
  <c r="FR239" i="1"/>
  <c r="GL239" i="1"/>
  <c r="GN239" i="1"/>
  <c r="GP239" i="1"/>
  <c r="GV239" i="1"/>
  <c r="HC239" i="1" s="1"/>
  <c r="GX239" i="1"/>
  <c r="C240" i="1"/>
  <c r="D240" i="1"/>
  <c r="U240" i="1"/>
  <c r="V240" i="1"/>
  <c r="AC240" i="1"/>
  <c r="AE240" i="1"/>
  <c r="AD240" i="1" s="1"/>
  <c r="AF240" i="1"/>
  <c r="AG240" i="1"/>
  <c r="CU240" i="1" s="1"/>
  <c r="T240" i="1" s="1"/>
  <c r="AH240" i="1"/>
  <c r="AI240" i="1"/>
  <c r="AJ240" i="1"/>
  <c r="CX240" i="1" s="1"/>
  <c r="W240" i="1" s="1"/>
  <c r="CQ240" i="1"/>
  <c r="CR240" i="1"/>
  <c r="CS240" i="1"/>
  <c r="CT240" i="1"/>
  <c r="CV240" i="1"/>
  <c r="CW240" i="1"/>
  <c r="FR240" i="1"/>
  <c r="GL240" i="1"/>
  <c r="GO240" i="1"/>
  <c r="GP240" i="1"/>
  <c r="GV240" i="1"/>
  <c r="HC240" i="1" s="1"/>
  <c r="GX240" i="1"/>
  <c r="Q241" i="1"/>
  <c r="S241" i="1"/>
  <c r="T241" i="1"/>
  <c r="AC241" i="1"/>
  <c r="AD241" i="1"/>
  <c r="AE241" i="1"/>
  <c r="AF241" i="1"/>
  <c r="AB241" i="1" s="1"/>
  <c r="AG241" i="1"/>
  <c r="CU241" i="1" s="1"/>
  <c r="AH241" i="1"/>
  <c r="AI241" i="1"/>
  <c r="CW241" i="1" s="1"/>
  <c r="V241" i="1" s="1"/>
  <c r="AJ241" i="1"/>
  <c r="CP241" i="1"/>
  <c r="O241" i="1" s="1"/>
  <c r="CQ241" i="1"/>
  <c r="P241" i="1" s="1"/>
  <c r="CR241" i="1"/>
  <c r="CS241" i="1"/>
  <c r="R241" i="1" s="1"/>
  <c r="CZ241" i="1" s="1"/>
  <c r="Y241" i="1" s="1"/>
  <c r="CT241" i="1"/>
  <c r="CV241" i="1"/>
  <c r="U241" i="1" s="1"/>
  <c r="CX241" i="1"/>
  <c r="W241" i="1" s="1"/>
  <c r="FR241" i="1"/>
  <c r="GL241" i="1"/>
  <c r="GO241" i="1"/>
  <c r="GP241" i="1"/>
  <c r="GV241" i="1"/>
  <c r="HC241" i="1" s="1"/>
  <c r="GX241" i="1"/>
  <c r="P242" i="1"/>
  <c r="S242" i="1"/>
  <c r="CZ242" i="1" s="1"/>
  <c r="T242" i="1"/>
  <c r="U242" i="1"/>
  <c r="Y242" i="1"/>
  <c r="AC242" i="1"/>
  <c r="AB242" i="1" s="1"/>
  <c r="AE242" i="1"/>
  <c r="AD242" i="1" s="1"/>
  <c r="AF242" i="1"/>
  <c r="AG242" i="1"/>
  <c r="AH242" i="1"/>
  <c r="AI242" i="1"/>
  <c r="AJ242" i="1"/>
  <c r="CQ242" i="1"/>
  <c r="CR242" i="1"/>
  <c r="Q242" i="1" s="1"/>
  <c r="CS242" i="1"/>
  <c r="R242" i="1" s="1"/>
  <c r="CT242" i="1"/>
  <c r="CU242" i="1"/>
  <c r="CV242" i="1"/>
  <c r="CW242" i="1"/>
  <c r="V242" i="1" s="1"/>
  <c r="CX242" i="1"/>
  <c r="W242" i="1" s="1"/>
  <c r="CY242" i="1"/>
  <c r="X242" i="1" s="1"/>
  <c r="FR242" i="1"/>
  <c r="GL242" i="1"/>
  <c r="GO242" i="1"/>
  <c r="GP242" i="1"/>
  <c r="GV242" i="1"/>
  <c r="HC242" i="1" s="1"/>
  <c r="GX242" i="1" s="1"/>
  <c r="Q243" i="1"/>
  <c r="R243" i="1"/>
  <c r="T243" i="1"/>
  <c r="W243" i="1"/>
  <c r="X243" i="1"/>
  <c r="AC243" i="1"/>
  <c r="AB243" i="1" s="1"/>
  <c r="AE243" i="1"/>
  <c r="AD243" i="1" s="1"/>
  <c r="AF243" i="1"/>
  <c r="AG243" i="1"/>
  <c r="AH243" i="1"/>
  <c r="AI243" i="1"/>
  <c r="AJ243" i="1"/>
  <c r="CQ243" i="1"/>
  <c r="P243" i="1" s="1"/>
  <c r="CP243" i="1" s="1"/>
  <c r="O243" i="1" s="1"/>
  <c r="GM243" i="1" s="1"/>
  <c r="GN243" i="1" s="1"/>
  <c r="CR243" i="1"/>
  <c r="CS243" i="1"/>
  <c r="CT243" i="1"/>
  <c r="S243" i="1" s="1"/>
  <c r="CU243" i="1"/>
  <c r="CV243" i="1"/>
  <c r="U243" i="1" s="1"/>
  <c r="CW243" i="1"/>
  <c r="V243" i="1" s="1"/>
  <c r="CX243" i="1"/>
  <c r="CY243" i="1"/>
  <c r="CZ243" i="1"/>
  <c r="Y243" i="1" s="1"/>
  <c r="FR243" i="1"/>
  <c r="GL243" i="1"/>
  <c r="GO243" i="1"/>
  <c r="GP243" i="1"/>
  <c r="GV243" i="1"/>
  <c r="HC243" i="1" s="1"/>
  <c r="GX243" i="1" s="1"/>
  <c r="P244" i="1"/>
  <c r="R244" i="1"/>
  <c r="S244" i="1"/>
  <c r="T244" i="1"/>
  <c r="U244" i="1"/>
  <c r="W244" i="1"/>
  <c r="Y244" i="1"/>
  <c r="AC244" i="1"/>
  <c r="AE244" i="1"/>
  <c r="AD244" i="1" s="1"/>
  <c r="AB244" i="1" s="1"/>
  <c r="AF244" i="1"/>
  <c r="AG244" i="1"/>
  <c r="CU244" i="1" s="1"/>
  <c r="AH244" i="1"/>
  <c r="AI244" i="1"/>
  <c r="CW244" i="1" s="1"/>
  <c r="V244" i="1" s="1"/>
  <c r="AJ244" i="1"/>
  <c r="CX244" i="1" s="1"/>
  <c r="CQ244" i="1"/>
  <c r="CR244" i="1"/>
  <c r="Q244" i="1" s="1"/>
  <c r="CS244" i="1"/>
  <c r="CT244" i="1"/>
  <c r="CV244" i="1"/>
  <c r="CY244" i="1"/>
  <c r="X244" i="1" s="1"/>
  <c r="CZ244" i="1"/>
  <c r="FR244" i="1"/>
  <c r="GL244" i="1"/>
  <c r="GO244" i="1"/>
  <c r="GP244" i="1"/>
  <c r="GV244" i="1"/>
  <c r="HC244" i="1"/>
  <c r="GX244" i="1" s="1"/>
  <c r="P245" i="1"/>
  <c r="S245" i="1"/>
  <c r="CY245" i="1" s="1"/>
  <c r="X245" i="1" s="1"/>
  <c r="AC245" i="1"/>
  <c r="AD245" i="1"/>
  <c r="AE245" i="1"/>
  <c r="AF245" i="1"/>
  <c r="AG245" i="1"/>
  <c r="CU245" i="1" s="1"/>
  <c r="T245" i="1" s="1"/>
  <c r="AH245" i="1"/>
  <c r="CV245" i="1" s="1"/>
  <c r="U245" i="1" s="1"/>
  <c r="AI245" i="1"/>
  <c r="CW245" i="1" s="1"/>
  <c r="V245" i="1" s="1"/>
  <c r="AJ245" i="1"/>
  <c r="CQ245" i="1"/>
  <c r="CR245" i="1"/>
  <c r="Q245" i="1" s="1"/>
  <c r="CP245" i="1" s="1"/>
  <c r="O245" i="1" s="1"/>
  <c r="CS245" i="1"/>
  <c r="R245" i="1" s="1"/>
  <c r="CT245" i="1"/>
  <c r="CX245" i="1"/>
  <c r="W245" i="1" s="1"/>
  <c r="FR245" i="1"/>
  <c r="GL245" i="1"/>
  <c r="GO245" i="1"/>
  <c r="GP245" i="1"/>
  <c r="GV245" i="1"/>
  <c r="HC245" i="1" s="1"/>
  <c r="GX245" i="1"/>
  <c r="Q246" i="1"/>
  <c r="U246" i="1"/>
  <c r="AC246" i="1"/>
  <c r="AE246" i="1"/>
  <c r="AD246" i="1" s="1"/>
  <c r="AF246" i="1"/>
  <c r="AG246" i="1"/>
  <c r="CU246" i="1" s="1"/>
  <c r="T246" i="1" s="1"/>
  <c r="AH246" i="1"/>
  <c r="AI246" i="1"/>
  <c r="CW246" i="1" s="1"/>
  <c r="V246" i="1" s="1"/>
  <c r="AJ246" i="1"/>
  <c r="CP246" i="1"/>
  <c r="O246" i="1" s="1"/>
  <c r="CQ246" i="1"/>
  <c r="P246" i="1" s="1"/>
  <c r="CR246" i="1"/>
  <c r="CS246" i="1"/>
  <c r="R246" i="1" s="1"/>
  <c r="CT246" i="1"/>
  <c r="S246" i="1" s="1"/>
  <c r="CY246" i="1" s="1"/>
  <c r="X246" i="1" s="1"/>
  <c r="CV246" i="1"/>
  <c r="CX246" i="1"/>
  <c r="W246" i="1" s="1"/>
  <c r="FR246" i="1"/>
  <c r="GL246" i="1"/>
  <c r="GO246" i="1"/>
  <c r="GP246" i="1"/>
  <c r="GV246" i="1"/>
  <c r="GX246" i="1"/>
  <c r="HC246" i="1"/>
  <c r="P247" i="1"/>
  <c r="S247" i="1"/>
  <c r="AB247" i="1"/>
  <c r="AC247" i="1"/>
  <c r="AE247" i="1"/>
  <c r="AD247" i="1" s="1"/>
  <c r="AF247" i="1"/>
  <c r="AG247" i="1"/>
  <c r="CU247" i="1" s="1"/>
  <c r="T247" i="1" s="1"/>
  <c r="AH247" i="1"/>
  <c r="AI247" i="1"/>
  <c r="CW247" i="1" s="1"/>
  <c r="V247" i="1" s="1"/>
  <c r="AJ247" i="1"/>
  <c r="CQ247" i="1"/>
  <c r="CR247" i="1"/>
  <c r="Q247" i="1" s="1"/>
  <c r="CS247" i="1"/>
  <c r="R247" i="1" s="1"/>
  <c r="CZ247" i="1" s="1"/>
  <c r="Y247" i="1" s="1"/>
  <c r="CT247" i="1"/>
  <c r="CV247" i="1"/>
  <c r="U247" i="1" s="1"/>
  <c r="CX247" i="1"/>
  <c r="W247" i="1" s="1"/>
  <c r="FR247" i="1"/>
  <c r="GL247" i="1"/>
  <c r="GO247" i="1"/>
  <c r="GP247" i="1"/>
  <c r="GV247" i="1"/>
  <c r="HC247" i="1" s="1"/>
  <c r="GX247" i="1" s="1"/>
  <c r="V248" i="1"/>
  <c r="AC248" i="1"/>
  <c r="AE248" i="1"/>
  <c r="AD248" i="1" s="1"/>
  <c r="AF248" i="1"/>
  <c r="AG248" i="1"/>
  <c r="AH248" i="1"/>
  <c r="CV248" i="1" s="1"/>
  <c r="U248" i="1" s="1"/>
  <c r="AI248" i="1"/>
  <c r="CW248" i="1" s="1"/>
  <c r="AJ248" i="1"/>
  <c r="CX248" i="1" s="1"/>
  <c r="W248" i="1" s="1"/>
  <c r="CQ248" i="1"/>
  <c r="P248" i="1" s="1"/>
  <c r="CR248" i="1"/>
  <c r="Q248" i="1" s="1"/>
  <c r="CS248" i="1"/>
  <c r="R248" i="1" s="1"/>
  <c r="CT248" i="1"/>
  <c r="S248" i="1" s="1"/>
  <c r="CU248" i="1"/>
  <c r="T248" i="1" s="1"/>
  <c r="FR248" i="1"/>
  <c r="GL248" i="1"/>
  <c r="GO248" i="1"/>
  <c r="GP248" i="1"/>
  <c r="GV248" i="1"/>
  <c r="HC248" i="1" s="1"/>
  <c r="GX248" i="1" s="1"/>
  <c r="R249" i="1"/>
  <c r="AC249" i="1"/>
  <c r="AD249" i="1"/>
  <c r="AB249" i="1" s="1"/>
  <c r="AE249" i="1"/>
  <c r="AF249" i="1"/>
  <c r="AG249" i="1"/>
  <c r="CU249" i="1" s="1"/>
  <c r="T249" i="1" s="1"/>
  <c r="AH249" i="1"/>
  <c r="CV249" i="1" s="1"/>
  <c r="U249" i="1" s="1"/>
  <c r="AI249" i="1"/>
  <c r="AJ249" i="1"/>
  <c r="CX249" i="1" s="1"/>
  <c r="W249" i="1" s="1"/>
  <c r="CQ249" i="1"/>
  <c r="P249" i="1" s="1"/>
  <c r="CP249" i="1" s="1"/>
  <c r="O249" i="1" s="1"/>
  <c r="GM249" i="1" s="1"/>
  <c r="GN249" i="1" s="1"/>
  <c r="CR249" i="1"/>
  <c r="Q249" i="1" s="1"/>
  <c r="CS249" i="1"/>
  <c r="CT249" i="1"/>
  <c r="S249" i="1" s="1"/>
  <c r="CY249" i="1" s="1"/>
  <c r="X249" i="1" s="1"/>
  <c r="CW249" i="1"/>
  <c r="V249" i="1" s="1"/>
  <c r="CZ249" i="1"/>
  <c r="Y249" i="1" s="1"/>
  <c r="FR249" i="1"/>
  <c r="GL249" i="1"/>
  <c r="GO249" i="1"/>
  <c r="GP249" i="1"/>
  <c r="GV249" i="1"/>
  <c r="GX249" i="1"/>
  <c r="HC249" i="1"/>
  <c r="Q250" i="1"/>
  <c r="U250" i="1"/>
  <c r="AB250" i="1"/>
  <c r="AC250" i="1"/>
  <c r="AD250" i="1"/>
  <c r="AE250" i="1"/>
  <c r="AF250" i="1"/>
  <c r="AG250" i="1"/>
  <c r="CU250" i="1" s="1"/>
  <c r="T250" i="1" s="1"/>
  <c r="AH250" i="1"/>
  <c r="AI250" i="1"/>
  <c r="AJ250" i="1"/>
  <c r="CQ250" i="1"/>
  <c r="P250" i="1" s="1"/>
  <c r="CR250" i="1"/>
  <c r="CS250" i="1"/>
  <c r="R250" i="1" s="1"/>
  <c r="CT250" i="1"/>
  <c r="S250" i="1" s="1"/>
  <c r="CZ250" i="1" s="1"/>
  <c r="Y250" i="1" s="1"/>
  <c r="CV250" i="1"/>
  <c r="CW250" i="1"/>
  <c r="V250" i="1" s="1"/>
  <c r="CX250" i="1"/>
  <c r="W250" i="1" s="1"/>
  <c r="CY250" i="1"/>
  <c r="X250" i="1" s="1"/>
  <c r="FR250" i="1"/>
  <c r="GL250" i="1"/>
  <c r="GO250" i="1"/>
  <c r="GP250" i="1"/>
  <c r="GV250" i="1"/>
  <c r="HC250" i="1"/>
  <c r="GX250" i="1" s="1"/>
  <c r="I251" i="1"/>
  <c r="K251" i="1"/>
  <c r="S251" i="1"/>
  <c r="T251" i="1"/>
  <c r="U251" i="1"/>
  <c r="V251" i="1"/>
  <c r="X251" i="1"/>
  <c r="Y251" i="1"/>
  <c r="AC251" i="1"/>
  <c r="AE251" i="1"/>
  <c r="AD251" i="1" s="1"/>
  <c r="AF251" i="1"/>
  <c r="AG251" i="1"/>
  <c r="AH251" i="1"/>
  <c r="AI251" i="1"/>
  <c r="CW251" i="1" s="1"/>
  <c r="AJ251" i="1"/>
  <c r="CQ251" i="1"/>
  <c r="P251" i="1" s="1"/>
  <c r="CR251" i="1"/>
  <c r="Q251" i="1" s="1"/>
  <c r="CS251" i="1"/>
  <c r="R251" i="1" s="1"/>
  <c r="CT251" i="1"/>
  <c r="CU251" i="1"/>
  <c r="CV251" i="1"/>
  <c r="CX251" i="1"/>
  <c r="W251" i="1" s="1"/>
  <c r="CY251" i="1"/>
  <c r="CZ251" i="1"/>
  <c r="FR251" i="1"/>
  <c r="GL251" i="1"/>
  <c r="GN251" i="1"/>
  <c r="GP251" i="1"/>
  <c r="GV251" i="1"/>
  <c r="HC251" i="1"/>
  <c r="GX251" i="1" s="1"/>
  <c r="O252" i="1"/>
  <c r="P252" i="1"/>
  <c r="CP252" i="1" s="1"/>
  <c r="Q252" i="1"/>
  <c r="R252" i="1"/>
  <c r="U252" i="1"/>
  <c r="AC252" i="1"/>
  <c r="AE252" i="1"/>
  <c r="AD252" i="1" s="1"/>
  <c r="AB252" i="1" s="1"/>
  <c r="AF252" i="1"/>
  <c r="AG252" i="1"/>
  <c r="CU252" i="1" s="1"/>
  <c r="T252" i="1" s="1"/>
  <c r="AH252" i="1"/>
  <c r="CV252" i="1" s="1"/>
  <c r="AI252" i="1"/>
  <c r="CW252" i="1" s="1"/>
  <c r="V252" i="1" s="1"/>
  <c r="AJ252" i="1"/>
  <c r="CX252" i="1" s="1"/>
  <c r="W252" i="1" s="1"/>
  <c r="CQ252" i="1"/>
  <c r="CR252" i="1"/>
  <c r="CS252" i="1"/>
  <c r="CT252" i="1"/>
  <c r="S252" i="1" s="1"/>
  <c r="FR252" i="1"/>
  <c r="GL252" i="1"/>
  <c r="GO252" i="1"/>
  <c r="GP252" i="1"/>
  <c r="GV252" i="1"/>
  <c r="HC252" i="1"/>
  <c r="GX252" i="1" s="1"/>
  <c r="P253" i="1"/>
  <c r="Q253" i="1"/>
  <c r="Y253" i="1"/>
  <c r="AC253" i="1"/>
  <c r="AE253" i="1"/>
  <c r="AD253" i="1" s="1"/>
  <c r="AF253" i="1"/>
  <c r="AG253" i="1"/>
  <c r="CU253" i="1" s="1"/>
  <c r="T253" i="1" s="1"/>
  <c r="AH253" i="1"/>
  <c r="CV253" i="1" s="1"/>
  <c r="U253" i="1" s="1"/>
  <c r="AI253" i="1"/>
  <c r="CW253" i="1" s="1"/>
  <c r="V253" i="1" s="1"/>
  <c r="AJ253" i="1"/>
  <c r="CQ253" i="1"/>
  <c r="CR253" i="1"/>
  <c r="CS253" i="1"/>
  <c r="R253" i="1" s="1"/>
  <c r="CT253" i="1"/>
  <c r="S253" i="1" s="1"/>
  <c r="CX253" i="1"/>
  <c r="W253" i="1" s="1"/>
  <c r="CY253" i="1"/>
  <c r="X253" i="1" s="1"/>
  <c r="CZ253" i="1"/>
  <c r="FR253" i="1"/>
  <c r="GL253" i="1"/>
  <c r="GN253" i="1"/>
  <c r="GP253" i="1"/>
  <c r="GV253" i="1"/>
  <c r="HC253" i="1" s="1"/>
  <c r="GX253" i="1"/>
  <c r="C254" i="1"/>
  <c r="D254" i="1"/>
  <c r="U254" i="1"/>
  <c r="V254" i="1"/>
  <c r="AC254" i="1"/>
  <c r="AE254" i="1"/>
  <c r="AD254" i="1" s="1"/>
  <c r="AF254" i="1"/>
  <c r="AG254" i="1"/>
  <c r="AH254" i="1"/>
  <c r="AI254" i="1"/>
  <c r="AJ254" i="1"/>
  <c r="CQ254" i="1"/>
  <c r="CR254" i="1"/>
  <c r="CS254" i="1"/>
  <c r="CT254" i="1"/>
  <c r="CU254" i="1"/>
  <c r="T254" i="1" s="1"/>
  <c r="CV254" i="1"/>
  <c r="CW254" i="1"/>
  <c r="CX254" i="1"/>
  <c r="W254" i="1" s="1"/>
  <c r="FR254" i="1"/>
  <c r="GL254" i="1"/>
  <c r="GO254" i="1"/>
  <c r="GP254" i="1"/>
  <c r="GV254" i="1"/>
  <c r="HC254" i="1" s="1"/>
  <c r="GX254" i="1" s="1"/>
  <c r="U255" i="1"/>
  <c r="AC255" i="1"/>
  <c r="AE255" i="1"/>
  <c r="AD255" i="1" s="1"/>
  <c r="AF255" i="1"/>
  <c r="AG255" i="1"/>
  <c r="AH255" i="1"/>
  <c r="AI255" i="1"/>
  <c r="CW255" i="1" s="1"/>
  <c r="V255" i="1" s="1"/>
  <c r="AJ255" i="1"/>
  <c r="CQ255" i="1"/>
  <c r="P255" i="1" s="1"/>
  <c r="CP255" i="1" s="1"/>
  <c r="O255" i="1" s="1"/>
  <c r="CR255" i="1"/>
  <c r="Q255" i="1" s="1"/>
  <c r="CS255" i="1"/>
  <c r="R255" i="1" s="1"/>
  <c r="CT255" i="1"/>
  <c r="S255" i="1" s="1"/>
  <c r="CU255" i="1"/>
  <c r="T255" i="1" s="1"/>
  <c r="CV255" i="1"/>
  <c r="CX255" i="1"/>
  <c r="W255" i="1" s="1"/>
  <c r="FR255" i="1"/>
  <c r="GL255" i="1"/>
  <c r="GO255" i="1"/>
  <c r="GP255" i="1"/>
  <c r="GV255" i="1"/>
  <c r="HC255" i="1"/>
  <c r="GX255" i="1" s="1"/>
  <c r="P256" i="1"/>
  <c r="Q256" i="1"/>
  <c r="R256" i="1"/>
  <c r="U256" i="1"/>
  <c r="AC256" i="1"/>
  <c r="AE256" i="1"/>
  <c r="AD256" i="1" s="1"/>
  <c r="AB256" i="1" s="1"/>
  <c r="AF256" i="1"/>
  <c r="AG256" i="1"/>
  <c r="CU256" i="1" s="1"/>
  <c r="T256" i="1" s="1"/>
  <c r="AH256" i="1"/>
  <c r="CV256" i="1" s="1"/>
  <c r="AI256" i="1"/>
  <c r="CW256" i="1" s="1"/>
  <c r="V256" i="1" s="1"/>
  <c r="AJ256" i="1"/>
  <c r="CX256" i="1" s="1"/>
  <c r="W256" i="1" s="1"/>
  <c r="CQ256" i="1"/>
  <c r="CR256" i="1"/>
  <c r="CS256" i="1"/>
  <c r="CT256" i="1"/>
  <c r="S256" i="1" s="1"/>
  <c r="FR256" i="1"/>
  <c r="GL256" i="1"/>
  <c r="GO256" i="1"/>
  <c r="GP256" i="1"/>
  <c r="GV256" i="1"/>
  <c r="HC256" i="1"/>
  <c r="GX256" i="1" s="1"/>
  <c r="P257" i="1"/>
  <c r="Q257" i="1"/>
  <c r="AC257" i="1"/>
  <c r="AE257" i="1"/>
  <c r="AD257" i="1" s="1"/>
  <c r="AF257" i="1"/>
  <c r="AG257" i="1"/>
  <c r="CU257" i="1" s="1"/>
  <c r="T257" i="1" s="1"/>
  <c r="AH257" i="1"/>
  <c r="CV257" i="1" s="1"/>
  <c r="U257" i="1" s="1"/>
  <c r="AI257" i="1"/>
  <c r="CW257" i="1" s="1"/>
  <c r="V257" i="1" s="1"/>
  <c r="AJ257" i="1"/>
  <c r="CQ257" i="1"/>
  <c r="CR257" i="1"/>
  <c r="CS257" i="1"/>
  <c r="R257" i="1" s="1"/>
  <c r="CT257" i="1"/>
  <c r="S257" i="1" s="1"/>
  <c r="CX257" i="1"/>
  <c r="W257" i="1" s="1"/>
  <c r="FR257" i="1"/>
  <c r="GL257" i="1"/>
  <c r="GO257" i="1"/>
  <c r="GP257" i="1"/>
  <c r="GV257" i="1"/>
  <c r="HC257" i="1" s="1"/>
  <c r="GX257" i="1" s="1"/>
  <c r="Q258" i="1"/>
  <c r="R258" i="1"/>
  <c r="U258" i="1"/>
  <c r="AB258" i="1"/>
  <c r="AC258" i="1"/>
  <c r="AD258" i="1"/>
  <c r="AE258" i="1"/>
  <c r="AF258" i="1"/>
  <c r="AG258" i="1"/>
  <c r="CU258" i="1" s="1"/>
  <c r="T258" i="1" s="1"/>
  <c r="AH258" i="1"/>
  <c r="AI258" i="1"/>
  <c r="AJ258" i="1"/>
  <c r="CQ258" i="1"/>
  <c r="P258" i="1" s="1"/>
  <c r="CR258" i="1"/>
  <c r="CS258" i="1"/>
  <c r="CT258" i="1"/>
  <c r="S258" i="1" s="1"/>
  <c r="CV258" i="1"/>
  <c r="CW258" i="1"/>
  <c r="V258" i="1" s="1"/>
  <c r="CX258" i="1"/>
  <c r="W258" i="1" s="1"/>
  <c r="CY258" i="1"/>
  <c r="X258" i="1" s="1"/>
  <c r="CZ258" i="1"/>
  <c r="Y258" i="1" s="1"/>
  <c r="FR258" i="1"/>
  <c r="GL258" i="1"/>
  <c r="GO258" i="1"/>
  <c r="GP258" i="1"/>
  <c r="GV258" i="1"/>
  <c r="HC258" i="1"/>
  <c r="GX258" i="1" s="1"/>
  <c r="Q259" i="1"/>
  <c r="U259" i="1"/>
  <c r="W259" i="1"/>
  <c r="AC259" i="1"/>
  <c r="AB259" i="1" s="1"/>
  <c r="AE259" i="1"/>
  <c r="AD259" i="1" s="1"/>
  <c r="AF259" i="1"/>
  <c r="AG259" i="1"/>
  <c r="AH259" i="1"/>
  <c r="AI259" i="1"/>
  <c r="AJ259" i="1"/>
  <c r="CQ259" i="1"/>
  <c r="P259" i="1" s="1"/>
  <c r="CR259" i="1"/>
  <c r="CS259" i="1"/>
  <c r="R259" i="1" s="1"/>
  <c r="CT259" i="1"/>
  <c r="S259" i="1" s="1"/>
  <c r="CU259" i="1"/>
  <c r="T259" i="1" s="1"/>
  <c r="CV259" i="1"/>
  <c r="CW259" i="1"/>
  <c r="V259" i="1" s="1"/>
  <c r="CX259" i="1"/>
  <c r="FR259" i="1"/>
  <c r="GL259" i="1"/>
  <c r="GO259" i="1"/>
  <c r="GP259" i="1"/>
  <c r="GV259" i="1"/>
  <c r="GX259" i="1"/>
  <c r="HC259" i="1"/>
  <c r="R260" i="1"/>
  <c r="S260" i="1"/>
  <c r="W260" i="1"/>
  <c r="AC260" i="1"/>
  <c r="AB260" i="1" s="1"/>
  <c r="AD260" i="1"/>
  <c r="AE260" i="1"/>
  <c r="AF260" i="1"/>
  <c r="AG260" i="1"/>
  <c r="CU260" i="1" s="1"/>
  <c r="T260" i="1" s="1"/>
  <c r="AH260" i="1"/>
  <c r="AI260" i="1"/>
  <c r="CW260" i="1" s="1"/>
  <c r="V260" i="1" s="1"/>
  <c r="AJ260" i="1"/>
  <c r="CX260" i="1" s="1"/>
  <c r="CQ260" i="1"/>
  <c r="P260" i="1" s="1"/>
  <c r="CR260" i="1"/>
  <c r="Q260" i="1" s="1"/>
  <c r="CP260" i="1" s="1"/>
  <c r="O260" i="1" s="1"/>
  <c r="CS260" i="1"/>
  <c r="CT260" i="1"/>
  <c r="CV260" i="1"/>
  <c r="U260" i="1" s="1"/>
  <c r="FR260" i="1"/>
  <c r="GL260" i="1"/>
  <c r="GO260" i="1"/>
  <c r="GP260" i="1"/>
  <c r="GV260" i="1"/>
  <c r="HC260" i="1"/>
  <c r="GX260" i="1" s="1"/>
  <c r="P261" i="1"/>
  <c r="CP261" i="1" s="1"/>
  <c r="O261" i="1" s="1"/>
  <c r="R261" i="1"/>
  <c r="S261" i="1"/>
  <c r="AC261" i="1"/>
  <c r="AE261" i="1"/>
  <c r="AD261" i="1" s="1"/>
  <c r="AF261" i="1"/>
  <c r="AG261" i="1"/>
  <c r="CU261" i="1" s="1"/>
  <c r="T261" i="1" s="1"/>
  <c r="AH261" i="1"/>
  <c r="CV261" i="1" s="1"/>
  <c r="U261" i="1" s="1"/>
  <c r="AI261" i="1"/>
  <c r="CW261" i="1" s="1"/>
  <c r="V261" i="1" s="1"/>
  <c r="AJ261" i="1"/>
  <c r="CX261" i="1" s="1"/>
  <c r="W261" i="1" s="1"/>
  <c r="CQ261" i="1"/>
  <c r="CR261" i="1"/>
  <c r="Q261" i="1" s="1"/>
  <c r="CS261" i="1"/>
  <c r="CT261" i="1"/>
  <c r="FR261" i="1"/>
  <c r="GL261" i="1"/>
  <c r="GO261" i="1"/>
  <c r="GP261" i="1"/>
  <c r="GV261" i="1"/>
  <c r="HC261" i="1" s="1"/>
  <c r="GX261" i="1" s="1"/>
  <c r="S262" i="1"/>
  <c r="W262" i="1"/>
  <c r="AC262" i="1"/>
  <c r="AD262" i="1"/>
  <c r="AE262" i="1"/>
  <c r="AF262" i="1"/>
  <c r="AG262" i="1"/>
  <c r="CU262" i="1" s="1"/>
  <c r="T262" i="1" s="1"/>
  <c r="AH262" i="1"/>
  <c r="AI262" i="1"/>
  <c r="CW262" i="1" s="1"/>
  <c r="V262" i="1" s="1"/>
  <c r="AJ262" i="1"/>
  <c r="CQ262" i="1"/>
  <c r="P262" i="1" s="1"/>
  <c r="CR262" i="1"/>
  <c r="Q262" i="1" s="1"/>
  <c r="CS262" i="1"/>
  <c r="R262" i="1" s="1"/>
  <c r="CY262" i="1" s="1"/>
  <c r="X262" i="1" s="1"/>
  <c r="CT262" i="1"/>
  <c r="CV262" i="1"/>
  <c r="U262" i="1" s="1"/>
  <c r="CX262" i="1"/>
  <c r="CZ262" i="1"/>
  <c r="Y262" i="1" s="1"/>
  <c r="FR262" i="1"/>
  <c r="GL262" i="1"/>
  <c r="GO262" i="1"/>
  <c r="GP262" i="1"/>
  <c r="GV262" i="1"/>
  <c r="GX262" i="1"/>
  <c r="HC262" i="1"/>
  <c r="P263" i="1"/>
  <c r="CP263" i="1" s="1"/>
  <c r="O263" i="1" s="1"/>
  <c r="S263" i="1"/>
  <c r="AC263" i="1"/>
  <c r="AE263" i="1"/>
  <c r="AD263" i="1" s="1"/>
  <c r="AB263" i="1" s="1"/>
  <c r="AF263" i="1"/>
  <c r="AG263" i="1"/>
  <c r="AH263" i="1"/>
  <c r="AI263" i="1"/>
  <c r="AJ263" i="1"/>
  <c r="CQ263" i="1"/>
  <c r="CR263" i="1"/>
  <c r="Q263" i="1" s="1"/>
  <c r="CS263" i="1"/>
  <c r="R263" i="1" s="1"/>
  <c r="CT263" i="1"/>
  <c r="CU263" i="1"/>
  <c r="T263" i="1" s="1"/>
  <c r="CV263" i="1"/>
  <c r="U263" i="1" s="1"/>
  <c r="CW263" i="1"/>
  <c r="V263" i="1" s="1"/>
  <c r="CX263" i="1"/>
  <c r="W263" i="1" s="1"/>
  <c r="CY263" i="1"/>
  <c r="X263" i="1" s="1"/>
  <c r="FR263" i="1"/>
  <c r="GL263" i="1"/>
  <c r="GO263" i="1"/>
  <c r="GP263" i="1"/>
  <c r="GV263" i="1"/>
  <c r="HC263" i="1" s="1"/>
  <c r="GX263" i="1" s="1"/>
  <c r="I264" i="1"/>
  <c r="K264" i="1"/>
  <c r="R264" i="1"/>
  <c r="S264" i="1"/>
  <c r="AC264" i="1"/>
  <c r="AB264" i="1" s="1"/>
  <c r="AD264" i="1"/>
  <c r="AE264" i="1"/>
  <c r="AF264" i="1"/>
  <c r="AG264" i="1"/>
  <c r="CU264" i="1" s="1"/>
  <c r="T264" i="1" s="1"/>
  <c r="AH264" i="1"/>
  <c r="AI264" i="1"/>
  <c r="CW264" i="1" s="1"/>
  <c r="V264" i="1" s="1"/>
  <c r="AJ264" i="1"/>
  <c r="CX264" i="1" s="1"/>
  <c r="W264" i="1" s="1"/>
  <c r="CP264" i="1"/>
  <c r="O264" i="1" s="1"/>
  <c r="GM264" i="1" s="1"/>
  <c r="GO264" i="1" s="1"/>
  <c r="CQ264" i="1"/>
  <c r="P264" i="1" s="1"/>
  <c r="CR264" i="1"/>
  <c r="Q264" i="1" s="1"/>
  <c r="CS264" i="1"/>
  <c r="CT264" i="1"/>
  <c r="CV264" i="1"/>
  <c r="U264" i="1" s="1"/>
  <c r="CY264" i="1"/>
  <c r="X264" i="1" s="1"/>
  <c r="CZ264" i="1"/>
  <c r="Y264" i="1" s="1"/>
  <c r="FR264" i="1"/>
  <c r="GL264" i="1"/>
  <c r="GN264" i="1"/>
  <c r="GP264" i="1"/>
  <c r="GV264" i="1"/>
  <c r="HC264" i="1"/>
  <c r="GX264" i="1" s="1"/>
  <c r="P265" i="1"/>
  <c r="R265" i="1"/>
  <c r="S265" i="1"/>
  <c r="AC265" i="1"/>
  <c r="AE265" i="1"/>
  <c r="AD265" i="1" s="1"/>
  <c r="AF265" i="1"/>
  <c r="AG265" i="1"/>
  <c r="CU265" i="1" s="1"/>
  <c r="T265" i="1" s="1"/>
  <c r="AH265" i="1"/>
  <c r="CV265" i="1" s="1"/>
  <c r="U265" i="1" s="1"/>
  <c r="AI265" i="1"/>
  <c r="CW265" i="1" s="1"/>
  <c r="V265" i="1" s="1"/>
  <c r="AJ265" i="1"/>
  <c r="CX265" i="1" s="1"/>
  <c r="W265" i="1" s="1"/>
  <c r="CQ265" i="1"/>
  <c r="CR265" i="1"/>
  <c r="Q265" i="1" s="1"/>
  <c r="CS265" i="1"/>
  <c r="CT265" i="1"/>
  <c r="FR265" i="1"/>
  <c r="GL265" i="1"/>
  <c r="GO265" i="1"/>
  <c r="GP265" i="1"/>
  <c r="GV265" i="1"/>
  <c r="HC265" i="1" s="1"/>
  <c r="GX265" i="1" s="1"/>
  <c r="S266" i="1"/>
  <c r="W266" i="1"/>
  <c r="AC266" i="1"/>
  <c r="AE266" i="1"/>
  <c r="AD266" i="1" s="1"/>
  <c r="AF266" i="1"/>
  <c r="AG266" i="1"/>
  <c r="CU266" i="1" s="1"/>
  <c r="T266" i="1" s="1"/>
  <c r="AH266" i="1"/>
  <c r="AI266" i="1"/>
  <c r="CW266" i="1" s="1"/>
  <c r="V266" i="1" s="1"/>
  <c r="AJ266" i="1"/>
  <c r="CQ266" i="1"/>
  <c r="P266" i="1" s="1"/>
  <c r="CR266" i="1"/>
  <c r="Q266" i="1" s="1"/>
  <c r="CS266" i="1"/>
  <c r="R266" i="1" s="1"/>
  <c r="CT266" i="1"/>
  <c r="CV266" i="1"/>
  <c r="U266" i="1" s="1"/>
  <c r="CX266" i="1"/>
  <c r="CY266" i="1"/>
  <c r="X266" i="1" s="1"/>
  <c r="CZ266" i="1"/>
  <c r="Y266" i="1" s="1"/>
  <c r="FR266" i="1"/>
  <c r="GL266" i="1"/>
  <c r="GN266" i="1"/>
  <c r="GP266" i="1"/>
  <c r="GV266" i="1"/>
  <c r="GX266" i="1"/>
  <c r="HC266" i="1"/>
  <c r="C267" i="1"/>
  <c r="D267" i="1"/>
  <c r="V267" i="1"/>
  <c r="W267" i="1"/>
  <c r="AC267" i="1"/>
  <c r="AE267" i="1"/>
  <c r="AD267" i="1" s="1"/>
  <c r="AF267" i="1"/>
  <c r="AG267" i="1"/>
  <c r="AH267" i="1"/>
  <c r="AI267" i="1"/>
  <c r="AJ267" i="1"/>
  <c r="CQ267" i="1"/>
  <c r="CR267" i="1"/>
  <c r="CS267" i="1"/>
  <c r="CT267" i="1"/>
  <c r="CU267" i="1"/>
  <c r="T267" i="1" s="1"/>
  <c r="CV267" i="1"/>
  <c r="CW267" i="1"/>
  <c r="CX267" i="1"/>
  <c r="FR267" i="1"/>
  <c r="GL267" i="1"/>
  <c r="GO267" i="1"/>
  <c r="GP267" i="1"/>
  <c r="GV267" i="1"/>
  <c r="GX267" i="1"/>
  <c r="HC267" i="1"/>
  <c r="Q268" i="1"/>
  <c r="S268" i="1"/>
  <c r="T268" i="1"/>
  <c r="W268" i="1"/>
  <c r="AC268" i="1"/>
  <c r="AB268" i="1" s="1"/>
  <c r="AD268" i="1"/>
  <c r="AE268" i="1"/>
  <c r="AF268" i="1"/>
  <c r="AG268" i="1"/>
  <c r="CU268" i="1" s="1"/>
  <c r="AH268" i="1"/>
  <c r="AI268" i="1"/>
  <c r="CW268" i="1" s="1"/>
  <c r="V268" i="1" s="1"/>
  <c r="AJ268" i="1"/>
  <c r="CX268" i="1" s="1"/>
  <c r="CQ268" i="1"/>
  <c r="P268" i="1" s="1"/>
  <c r="CR268" i="1"/>
  <c r="CS268" i="1"/>
  <c r="R268" i="1" s="1"/>
  <c r="CT268" i="1"/>
  <c r="CV268" i="1"/>
  <c r="U268" i="1" s="1"/>
  <c r="FR268" i="1"/>
  <c r="GL268" i="1"/>
  <c r="GO268" i="1"/>
  <c r="GP268" i="1"/>
  <c r="GV268" i="1"/>
  <c r="HC268" i="1"/>
  <c r="GX268" i="1" s="1"/>
  <c r="P269" i="1"/>
  <c r="R269" i="1"/>
  <c r="S269" i="1"/>
  <c r="AC269" i="1"/>
  <c r="AE269" i="1"/>
  <c r="AD269" i="1" s="1"/>
  <c r="AF269" i="1"/>
  <c r="AG269" i="1"/>
  <c r="CU269" i="1" s="1"/>
  <c r="T269" i="1" s="1"/>
  <c r="AH269" i="1"/>
  <c r="CV269" i="1" s="1"/>
  <c r="U269" i="1" s="1"/>
  <c r="AI269" i="1"/>
  <c r="CW269" i="1" s="1"/>
  <c r="V269" i="1" s="1"/>
  <c r="AJ269" i="1"/>
  <c r="CX269" i="1" s="1"/>
  <c r="W269" i="1" s="1"/>
  <c r="CQ269" i="1"/>
  <c r="CR269" i="1"/>
  <c r="Q269" i="1" s="1"/>
  <c r="CS269" i="1"/>
  <c r="CT269" i="1"/>
  <c r="FR269" i="1"/>
  <c r="GL269" i="1"/>
  <c r="GO269" i="1"/>
  <c r="GP269" i="1"/>
  <c r="GV269" i="1"/>
  <c r="HC269" i="1" s="1"/>
  <c r="GX269" i="1" s="1"/>
  <c r="S270" i="1"/>
  <c r="W270" i="1"/>
  <c r="AC270" i="1"/>
  <c r="AE270" i="1"/>
  <c r="AD270" i="1" s="1"/>
  <c r="AF270" i="1"/>
  <c r="AG270" i="1"/>
  <c r="CU270" i="1" s="1"/>
  <c r="T270" i="1" s="1"/>
  <c r="AH270" i="1"/>
  <c r="AI270" i="1"/>
  <c r="CW270" i="1" s="1"/>
  <c r="V270" i="1" s="1"/>
  <c r="AJ270" i="1"/>
  <c r="CQ270" i="1"/>
  <c r="P270" i="1" s="1"/>
  <c r="CP270" i="1" s="1"/>
  <c r="O270" i="1" s="1"/>
  <c r="GM270" i="1" s="1"/>
  <c r="GN270" i="1" s="1"/>
  <c r="CR270" i="1"/>
  <c r="Q270" i="1" s="1"/>
  <c r="CS270" i="1"/>
  <c r="R270" i="1" s="1"/>
  <c r="CY270" i="1" s="1"/>
  <c r="X270" i="1" s="1"/>
  <c r="CT270" i="1"/>
  <c r="CV270" i="1"/>
  <c r="U270" i="1" s="1"/>
  <c r="CX270" i="1"/>
  <c r="CZ270" i="1"/>
  <c r="Y270" i="1" s="1"/>
  <c r="FR270" i="1"/>
  <c r="GL270" i="1"/>
  <c r="GO270" i="1"/>
  <c r="GP270" i="1"/>
  <c r="GV270" i="1"/>
  <c r="GX270" i="1"/>
  <c r="HC270" i="1"/>
  <c r="P271" i="1"/>
  <c r="S271" i="1"/>
  <c r="AC271" i="1"/>
  <c r="AE271" i="1"/>
  <c r="AD271" i="1" s="1"/>
  <c r="AB271" i="1" s="1"/>
  <c r="AF271" i="1"/>
  <c r="AG271" i="1"/>
  <c r="AH271" i="1"/>
  <c r="AI271" i="1"/>
  <c r="AJ271" i="1"/>
  <c r="CQ271" i="1"/>
  <c r="CR271" i="1"/>
  <c r="Q271" i="1" s="1"/>
  <c r="CS271" i="1"/>
  <c r="R271" i="1" s="1"/>
  <c r="CY271" i="1" s="1"/>
  <c r="X271" i="1" s="1"/>
  <c r="CT271" i="1"/>
  <c r="CU271" i="1"/>
  <c r="T271" i="1" s="1"/>
  <c r="CV271" i="1"/>
  <c r="U271" i="1" s="1"/>
  <c r="CW271" i="1"/>
  <c r="V271" i="1" s="1"/>
  <c r="CX271" i="1"/>
  <c r="W271" i="1" s="1"/>
  <c r="FR271" i="1"/>
  <c r="GL271" i="1"/>
  <c r="GO271" i="1"/>
  <c r="GP271" i="1"/>
  <c r="GV271" i="1"/>
  <c r="HC271" i="1" s="1"/>
  <c r="GX271" i="1" s="1"/>
  <c r="S272" i="1"/>
  <c r="U272" i="1"/>
  <c r="V272" i="1"/>
  <c r="X272" i="1"/>
  <c r="Y272" i="1"/>
  <c r="AC272" i="1"/>
  <c r="AE272" i="1"/>
  <c r="AD272" i="1" s="1"/>
  <c r="AF272" i="1"/>
  <c r="AG272" i="1"/>
  <c r="AH272" i="1"/>
  <c r="AI272" i="1"/>
  <c r="CW272" i="1" s="1"/>
  <c r="AJ272" i="1"/>
  <c r="CQ272" i="1"/>
  <c r="P272" i="1" s="1"/>
  <c r="CR272" i="1"/>
  <c r="Q272" i="1" s="1"/>
  <c r="CS272" i="1"/>
  <c r="R272" i="1" s="1"/>
  <c r="CT272" i="1"/>
  <c r="CU272" i="1"/>
  <c r="T272" i="1" s="1"/>
  <c r="CV272" i="1"/>
  <c r="CX272" i="1"/>
  <c r="W272" i="1" s="1"/>
  <c r="CY272" i="1"/>
  <c r="CZ272" i="1"/>
  <c r="FR272" i="1"/>
  <c r="GL272" i="1"/>
  <c r="GO272" i="1"/>
  <c r="GP272" i="1"/>
  <c r="GV272" i="1"/>
  <c r="HC272" i="1"/>
  <c r="GX272" i="1" s="1"/>
  <c r="Q273" i="1"/>
  <c r="R273" i="1"/>
  <c r="Y273" i="1"/>
  <c r="AC273" i="1"/>
  <c r="AE273" i="1"/>
  <c r="AD273" i="1" s="1"/>
  <c r="AB273" i="1" s="1"/>
  <c r="AF273" i="1"/>
  <c r="AG273" i="1"/>
  <c r="CU273" i="1" s="1"/>
  <c r="T273" i="1" s="1"/>
  <c r="AH273" i="1"/>
  <c r="CV273" i="1" s="1"/>
  <c r="U273" i="1" s="1"/>
  <c r="AI273" i="1"/>
  <c r="CW273" i="1" s="1"/>
  <c r="V273" i="1" s="1"/>
  <c r="AJ273" i="1"/>
  <c r="CX273" i="1" s="1"/>
  <c r="W273" i="1" s="1"/>
  <c r="CQ273" i="1"/>
  <c r="P273" i="1" s="1"/>
  <c r="CP273" i="1" s="1"/>
  <c r="O273" i="1" s="1"/>
  <c r="GM273" i="1" s="1"/>
  <c r="GN273" i="1" s="1"/>
  <c r="CR273" i="1"/>
  <c r="CS273" i="1"/>
  <c r="CT273" i="1"/>
  <c r="S273" i="1" s="1"/>
  <c r="CY273" i="1"/>
  <c r="X273" i="1" s="1"/>
  <c r="CZ273" i="1"/>
  <c r="FR273" i="1"/>
  <c r="GL273" i="1"/>
  <c r="GO273" i="1"/>
  <c r="GP273" i="1"/>
  <c r="GV273" i="1"/>
  <c r="HC273" i="1"/>
  <c r="GX273" i="1" s="1"/>
  <c r="P274" i="1"/>
  <c r="Q274" i="1"/>
  <c r="AC274" i="1"/>
  <c r="AE274" i="1"/>
  <c r="AD274" i="1" s="1"/>
  <c r="AF274" i="1"/>
  <c r="AG274" i="1"/>
  <c r="CU274" i="1" s="1"/>
  <c r="T274" i="1" s="1"/>
  <c r="AH274" i="1"/>
  <c r="CV274" i="1" s="1"/>
  <c r="U274" i="1" s="1"/>
  <c r="AI274" i="1"/>
  <c r="CW274" i="1" s="1"/>
  <c r="V274" i="1" s="1"/>
  <c r="AJ274" i="1"/>
  <c r="CP274" i="1"/>
  <c r="O274" i="1" s="1"/>
  <c r="CQ274" i="1"/>
  <c r="CR274" i="1"/>
  <c r="CS274" i="1"/>
  <c r="R274" i="1" s="1"/>
  <c r="CT274" i="1"/>
  <c r="S274" i="1" s="1"/>
  <c r="CX274" i="1"/>
  <c r="W274" i="1" s="1"/>
  <c r="FR274" i="1"/>
  <c r="GL274" i="1"/>
  <c r="GO274" i="1"/>
  <c r="GP274" i="1"/>
  <c r="GV274" i="1"/>
  <c r="HC274" i="1" s="1"/>
  <c r="GX274" i="1" s="1"/>
  <c r="Q275" i="1"/>
  <c r="R275" i="1"/>
  <c r="U275" i="1"/>
  <c r="AC275" i="1"/>
  <c r="AB275" i="1" s="1"/>
  <c r="AD275" i="1"/>
  <c r="AE275" i="1"/>
  <c r="AF275" i="1"/>
  <c r="AG275" i="1"/>
  <c r="CU275" i="1" s="1"/>
  <c r="T275" i="1" s="1"/>
  <c r="AH275" i="1"/>
  <c r="AI275" i="1"/>
  <c r="AJ275" i="1"/>
  <c r="CQ275" i="1"/>
  <c r="P275" i="1" s="1"/>
  <c r="CR275" i="1"/>
  <c r="CS275" i="1"/>
  <c r="CT275" i="1"/>
  <c r="S275" i="1" s="1"/>
  <c r="CZ275" i="1" s="1"/>
  <c r="Y275" i="1" s="1"/>
  <c r="CV275" i="1"/>
  <c r="CW275" i="1"/>
  <c r="V275" i="1" s="1"/>
  <c r="CX275" i="1"/>
  <c r="W275" i="1" s="1"/>
  <c r="CY275" i="1"/>
  <c r="X275" i="1" s="1"/>
  <c r="FR275" i="1"/>
  <c r="GL275" i="1"/>
  <c r="GO275" i="1"/>
  <c r="GP275" i="1"/>
  <c r="GV275" i="1"/>
  <c r="HC275" i="1"/>
  <c r="GX275" i="1" s="1"/>
  <c r="Q276" i="1"/>
  <c r="U276" i="1"/>
  <c r="W276" i="1"/>
  <c r="X276" i="1"/>
  <c r="AC276" i="1"/>
  <c r="AB276" i="1" s="1"/>
  <c r="AE276" i="1"/>
  <c r="AD276" i="1" s="1"/>
  <c r="AF276" i="1"/>
  <c r="AG276" i="1"/>
  <c r="AH276" i="1"/>
  <c r="AI276" i="1"/>
  <c r="AJ276" i="1"/>
  <c r="CQ276" i="1"/>
  <c r="P276" i="1" s="1"/>
  <c r="CP276" i="1" s="1"/>
  <c r="O276" i="1" s="1"/>
  <c r="CR276" i="1"/>
  <c r="CS276" i="1"/>
  <c r="R276" i="1" s="1"/>
  <c r="CT276" i="1"/>
  <c r="S276" i="1" s="1"/>
  <c r="CY276" i="1" s="1"/>
  <c r="CU276" i="1"/>
  <c r="T276" i="1" s="1"/>
  <c r="CV276" i="1"/>
  <c r="CW276" i="1"/>
  <c r="V276" i="1" s="1"/>
  <c r="CX276" i="1"/>
  <c r="FR276" i="1"/>
  <c r="GL276" i="1"/>
  <c r="GO276" i="1"/>
  <c r="GP276" i="1"/>
  <c r="GV276" i="1"/>
  <c r="GX276" i="1"/>
  <c r="HC276" i="1"/>
  <c r="S277" i="1"/>
  <c r="T277" i="1"/>
  <c r="AC277" i="1"/>
  <c r="AB277" i="1" s="1"/>
  <c r="AD277" i="1"/>
  <c r="AE277" i="1"/>
  <c r="AF277" i="1"/>
  <c r="AG277" i="1"/>
  <c r="CU277" i="1" s="1"/>
  <c r="AH277" i="1"/>
  <c r="AI277" i="1"/>
  <c r="CW277" i="1" s="1"/>
  <c r="V277" i="1" s="1"/>
  <c r="AJ277" i="1"/>
  <c r="CX277" i="1" s="1"/>
  <c r="W277" i="1" s="1"/>
  <c r="CP277" i="1"/>
  <c r="O277" i="1" s="1"/>
  <c r="CQ277" i="1"/>
  <c r="P277" i="1" s="1"/>
  <c r="CR277" i="1"/>
  <c r="Q277" i="1" s="1"/>
  <c r="CS277" i="1"/>
  <c r="R277" i="1" s="1"/>
  <c r="CT277" i="1"/>
  <c r="CV277" i="1"/>
  <c r="U277" i="1" s="1"/>
  <c r="FR277" i="1"/>
  <c r="GL277" i="1"/>
  <c r="GO277" i="1"/>
  <c r="GP277" i="1"/>
  <c r="GV277" i="1"/>
  <c r="GX277" i="1"/>
  <c r="HC277" i="1"/>
  <c r="P278" i="1"/>
  <c r="CP278" i="1" s="1"/>
  <c r="O278" i="1" s="1"/>
  <c r="R278" i="1"/>
  <c r="S278" i="1"/>
  <c r="AC278" i="1"/>
  <c r="AE278" i="1"/>
  <c r="AD278" i="1" s="1"/>
  <c r="AF278" i="1"/>
  <c r="AG278" i="1"/>
  <c r="CU278" i="1" s="1"/>
  <c r="T278" i="1" s="1"/>
  <c r="AH278" i="1"/>
  <c r="CV278" i="1" s="1"/>
  <c r="U278" i="1" s="1"/>
  <c r="AI278" i="1"/>
  <c r="CW278" i="1" s="1"/>
  <c r="V278" i="1" s="1"/>
  <c r="AJ278" i="1"/>
  <c r="CX278" i="1" s="1"/>
  <c r="W278" i="1" s="1"/>
  <c r="CQ278" i="1"/>
  <c r="CR278" i="1"/>
  <c r="Q278" i="1" s="1"/>
  <c r="CS278" i="1"/>
  <c r="CT278" i="1"/>
  <c r="FR278" i="1"/>
  <c r="GL278" i="1"/>
  <c r="GO278" i="1"/>
  <c r="GP278" i="1"/>
  <c r="GV278" i="1"/>
  <c r="HC278" i="1" s="1"/>
  <c r="GX278" i="1" s="1"/>
  <c r="S279" i="1"/>
  <c r="W279" i="1"/>
  <c r="AC279" i="1"/>
  <c r="AE279" i="1"/>
  <c r="AD279" i="1" s="1"/>
  <c r="AF279" i="1"/>
  <c r="AG279" i="1"/>
  <c r="CU279" i="1" s="1"/>
  <c r="T279" i="1" s="1"/>
  <c r="AH279" i="1"/>
  <c r="AI279" i="1"/>
  <c r="CW279" i="1" s="1"/>
  <c r="V279" i="1" s="1"/>
  <c r="AJ279" i="1"/>
  <c r="CQ279" i="1"/>
  <c r="P279" i="1" s="1"/>
  <c r="CR279" i="1"/>
  <c r="Q279" i="1" s="1"/>
  <c r="CS279" i="1"/>
  <c r="R279" i="1" s="1"/>
  <c r="CY279" i="1" s="1"/>
  <c r="X279" i="1" s="1"/>
  <c r="CT279" i="1"/>
  <c r="CV279" i="1"/>
  <c r="U279" i="1" s="1"/>
  <c r="CX279" i="1"/>
  <c r="FR279" i="1"/>
  <c r="GL279" i="1"/>
  <c r="GO279" i="1"/>
  <c r="GP279" i="1"/>
  <c r="GV279" i="1"/>
  <c r="GX279" i="1"/>
  <c r="HC279" i="1"/>
  <c r="P280" i="1"/>
  <c r="S280" i="1"/>
  <c r="AB280" i="1"/>
  <c r="AC280" i="1"/>
  <c r="AE280" i="1"/>
  <c r="AD280" i="1" s="1"/>
  <c r="AF280" i="1"/>
  <c r="AG280" i="1"/>
  <c r="AH280" i="1"/>
  <c r="AI280" i="1"/>
  <c r="AJ280" i="1"/>
  <c r="CQ280" i="1"/>
  <c r="CR280" i="1"/>
  <c r="Q280" i="1" s="1"/>
  <c r="CS280" i="1"/>
  <c r="R280" i="1" s="1"/>
  <c r="CY280" i="1" s="1"/>
  <c r="X280" i="1" s="1"/>
  <c r="CT280" i="1"/>
  <c r="CU280" i="1"/>
  <c r="T280" i="1" s="1"/>
  <c r="CV280" i="1"/>
  <c r="U280" i="1" s="1"/>
  <c r="CW280" i="1"/>
  <c r="V280" i="1" s="1"/>
  <c r="CX280" i="1"/>
  <c r="W280" i="1" s="1"/>
  <c r="FR280" i="1"/>
  <c r="GL280" i="1"/>
  <c r="GO280" i="1"/>
  <c r="GP280" i="1"/>
  <c r="GV280" i="1"/>
  <c r="HC280" i="1" s="1"/>
  <c r="GX280" i="1" s="1"/>
  <c r="S281" i="1"/>
  <c r="U281" i="1"/>
  <c r="AC281" i="1"/>
  <c r="AE281" i="1"/>
  <c r="AD281" i="1" s="1"/>
  <c r="AF281" i="1"/>
  <c r="AG281" i="1"/>
  <c r="AH281" i="1"/>
  <c r="AI281" i="1"/>
  <c r="CW281" i="1" s="1"/>
  <c r="V281" i="1" s="1"/>
  <c r="AJ281" i="1"/>
  <c r="CQ281" i="1"/>
  <c r="P281" i="1" s="1"/>
  <c r="CR281" i="1"/>
  <c r="Q281" i="1" s="1"/>
  <c r="CS281" i="1"/>
  <c r="R281" i="1" s="1"/>
  <c r="CT281" i="1"/>
  <c r="CU281" i="1"/>
  <c r="T281" i="1" s="1"/>
  <c r="CV281" i="1"/>
  <c r="CX281" i="1"/>
  <c r="W281" i="1" s="1"/>
  <c r="FR281" i="1"/>
  <c r="GL281" i="1"/>
  <c r="GO281" i="1"/>
  <c r="GP281" i="1"/>
  <c r="GV281" i="1"/>
  <c r="HC281" i="1"/>
  <c r="GX281" i="1" s="1"/>
  <c r="I282" i="1"/>
  <c r="R282" i="1" s="1"/>
  <c r="K282" i="1"/>
  <c r="P282" i="1"/>
  <c r="X282" i="1"/>
  <c r="AC282" i="1"/>
  <c r="AB282" i="1" s="1"/>
  <c r="AE282" i="1"/>
  <c r="AD282" i="1" s="1"/>
  <c r="AF282" i="1"/>
  <c r="AG282" i="1"/>
  <c r="CU282" i="1" s="1"/>
  <c r="T282" i="1" s="1"/>
  <c r="AH282" i="1"/>
  <c r="CV282" i="1" s="1"/>
  <c r="AI282" i="1"/>
  <c r="CW282" i="1" s="1"/>
  <c r="AJ282" i="1"/>
  <c r="CX282" i="1" s="1"/>
  <c r="W282" i="1" s="1"/>
  <c r="CQ282" i="1"/>
  <c r="CR282" i="1"/>
  <c r="CS282" i="1"/>
  <c r="CT282" i="1"/>
  <c r="CY282" i="1"/>
  <c r="CZ282" i="1"/>
  <c r="Y282" i="1" s="1"/>
  <c r="FR282" i="1"/>
  <c r="GL282" i="1"/>
  <c r="GN282" i="1"/>
  <c r="GP282" i="1"/>
  <c r="GV282" i="1"/>
  <c r="HC282" i="1" s="1"/>
  <c r="S283" i="1"/>
  <c r="W283" i="1"/>
  <c r="AC283" i="1"/>
  <c r="AE283" i="1"/>
  <c r="AD283" i="1" s="1"/>
  <c r="AF283" i="1"/>
  <c r="AG283" i="1"/>
  <c r="CU283" i="1" s="1"/>
  <c r="T283" i="1" s="1"/>
  <c r="AH283" i="1"/>
  <c r="AI283" i="1"/>
  <c r="CW283" i="1" s="1"/>
  <c r="V283" i="1" s="1"/>
  <c r="AJ283" i="1"/>
  <c r="CQ283" i="1"/>
  <c r="P283" i="1" s="1"/>
  <c r="CP283" i="1" s="1"/>
  <c r="O283" i="1" s="1"/>
  <c r="CR283" i="1"/>
  <c r="Q283" i="1" s="1"/>
  <c r="CS283" i="1"/>
  <c r="R283" i="1" s="1"/>
  <c r="CY283" i="1" s="1"/>
  <c r="X283" i="1" s="1"/>
  <c r="CT283" i="1"/>
  <c r="CV283" i="1"/>
  <c r="U283" i="1" s="1"/>
  <c r="CX283" i="1"/>
  <c r="FR283" i="1"/>
  <c r="GL283" i="1"/>
  <c r="GO283" i="1"/>
  <c r="GP283" i="1"/>
  <c r="GV283" i="1"/>
  <c r="GX283" i="1"/>
  <c r="HC283" i="1"/>
  <c r="P284" i="1"/>
  <c r="S284" i="1"/>
  <c r="Y284" i="1"/>
  <c r="AB284" i="1"/>
  <c r="AC284" i="1"/>
  <c r="AE284" i="1"/>
  <c r="AD284" i="1" s="1"/>
  <c r="AF284" i="1"/>
  <c r="AG284" i="1"/>
  <c r="AH284" i="1"/>
  <c r="AI284" i="1"/>
  <c r="AJ284" i="1"/>
  <c r="CQ284" i="1"/>
  <c r="CR284" i="1"/>
  <c r="Q284" i="1" s="1"/>
  <c r="CS284" i="1"/>
  <c r="R284" i="1" s="1"/>
  <c r="CT284" i="1"/>
  <c r="CU284" i="1"/>
  <c r="T284" i="1" s="1"/>
  <c r="CV284" i="1"/>
  <c r="U284" i="1" s="1"/>
  <c r="CW284" i="1"/>
  <c r="V284" i="1" s="1"/>
  <c r="CX284" i="1"/>
  <c r="W284" i="1" s="1"/>
  <c r="CY284" i="1"/>
  <c r="X284" i="1" s="1"/>
  <c r="CZ284" i="1"/>
  <c r="FR284" i="1"/>
  <c r="GL284" i="1"/>
  <c r="GN284" i="1"/>
  <c r="GP284" i="1"/>
  <c r="GV284" i="1"/>
  <c r="HC284" i="1" s="1"/>
  <c r="GX284" i="1" s="1"/>
  <c r="B286" i="1"/>
  <c r="B107" i="1" s="1"/>
  <c r="C286" i="1"/>
  <c r="C107" i="1" s="1"/>
  <c r="D286" i="1"/>
  <c r="D107" i="1" s="1"/>
  <c r="F286" i="1"/>
  <c r="F107" i="1" s="1"/>
  <c r="G286" i="1"/>
  <c r="G107" i="1" s="1"/>
  <c r="BB286" i="1"/>
  <c r="BC286" i="1"/>
  <c r="BX286" i="1"/>
  <c r="CK286" i="1"/>
  <c r="CK107" i="1" s="1"/>
  <c r="CL286" i="1"/>
  <c r="CL107" i="1" s="1"/>
  <c r="CM286" i="1"/>
  <c r="CM107" i="1" s="1"/>
  <c r="D316" i="1"/>
  <c r="E318" i="1"/>
  <c r="Z318" i="1"/>
  <c r="AA318" i="1"/>
  <c r="AM318" i="1"/>
  <c r="AN318" i="1"/>
  <c r="BE318" i="1"/>
  <c r="BF318" i="1"/>
  <c r="BG318" i="1"/>
  <c r="BH318" i="1"/>
  <c r="BI318" i="1"/>
  <c r="BJ318" i="1"/>
  <c r="BK318" i="1"/>
  <c r="BL318" i="1"/>
  <c r="BM318" i="1"/>
  <c r="BN318" i="1"/>
  <c r="BO318" i="1"/>
  <c r="BP318" i="1"/>
  <c r="BQ318" i="1"/>
  <c r="BR318" i="1"/>
  <c r="BS318" i="1"/>
  <c r="BT318" i="1"/>
  <c r="BU318" i="1"/>
  <c r="BV318" i="1"/>
  <c r="BW318" i="1"/>
  <c r="CN318" i="1"/>
  <c r="CO318" i="1"/>
  <c r="CP318" i="1"/>
  <c r="CQ318" i="1"/>
  <c r="CR318" i="1"/>
  <c r="CS318" i="1"/>
  <c r="CT318" i="1"/>
  <c r="CU318" i="1"/>
  <c r="CV318" i="1"/>
  <c r="CW318" i="1"/>
  <c r="CX318" i="1"/>
  <c r="CY318" i="1"/>
  <c r="CZ318" i="1"/>
  <c r="DA318" i="1"/>
  <c r="DB318" i="1"/>
  <c r="DC318" i="1"/>
  <c r="DD318" i="1"/>
  <c r="DE318" i="1"/>
  <c r="DF318" i="1"/>
  <c r="DG318" i="1"/>
  <c r="DH318" i="1"/>
  <c r="DI318" i="1"/>
  <c r="DJ318" i="1"/>
  <c r="DK318" i="1"/>
  <c r="DL318" i="1"/>
  <c r="DM318" i="1"/>
  <c r="DN318" i="1"/>
  <c r="DO318" i="1"/>
  <c r="DP318" i="1"/>
  <c r="DQ318" i="1"/>
  <c r="DR318" i="1"/>
  <c r="DS318" i="1"/>
  <c r="DT318" i="1"/>
  <c r="DU318" i="1"/>
  <c r="DV318" i="1"/>
  <c r="DW318" i="1"/>
  <c r="DX318" i="1"/>
  <c r="DY318" i="1"/>
  <c r="DZ318" i="1"/>
  <c r="EA318" i="1"/>
  <c r="EB318" i="1"/>
  <c r="EC318" i="1"/>
  <c r="ED318" i="1"/>
  <c r="EE318" i="1"/>
  <c r="EF318" i="1"/>
  <c r="EG318" i="1"/>
  <c r="EH318" i="1"/>
  <c r="EI318" i="1"/>
  <c r="EJ318" i="1"/>
  <c r="EK318" i="1"/>
  <c r="EL318" i="1"/>
  <c r="EM318" i="1"/>
  <c r="EN318" i="1"/>
  <c r="EO318" i="1"/>
  <c r="EP318" i="1"/>
  <c r="EQ318" i="1"/>
  <c r="ER318" i="1"/>
  <c r="ES318" i="1"/>
  <c r="ET318" i="1"/>
  <c r="EU318" i="1"/>
  <c r="EV318" i="1"/>
  <c r="EW318" i="1"/>
  <c r="EX318" i="1"/>
  <c r="EY318" i="1"/>
  <c r="EZ318" i="1"/>
  <c r="FA318" i="1"/>
  <c r="FB318" i="1"/>
  <c r="FC318" i="1"/>
  <c r="FD318" i="1"/>
  <c r="FE318" i="1"/>
  <c r="FF318" i="1"/>
  <c r="FG318" i="1"/>
  <c r="FH318" i="1"/>
  <c r="FI318" i="1"/>
  <c r="FJ318" i="1"/>
  <c r="FK318" i="1"/>
  <c r="FL318" i="1"/>
  <c r="FM318" i="1"/>
  <c r="FN318" i="1"/>
  <c r="FO318" i="1"/>
  <c r="FP318" i="1"/>
  <c r="FQ318" i="1"/>
  <c r="FR318" i="1"/>
  <c r="FS318" i="1"/>
  <c r="FT318" i="1"/>
  <c r="FU318" i="1"/>
  <c r="FV318" i="1"/>
  <c r="FW318" i="1"/>
  <c r="FX318" i="1"/>
  <c r="FY318" i="1"/>
  <c r="FZ318" i="1"/>
  <c r="GA318" i="1"/>
  <c r="GB318" i="1"/>
  <c r="GC318" i="1"/>
  <c r="GD318" i="1"/>
  <c r="GE318" i="1"/>
  <c r="GF318" i="1"/>
  <c r="GG318" i="1"/>
  <c r="GH318" i="1"/>
  <c r="GI318" i="1"/>
  <c r="GJ318" i="1"/>
  <c r="GK318" i="1"/>
  <c r="GL318" i="1"/>
  <c r="GM318" i="1"/>
  <c r="GN318" i="1"/>
  <c r="GO318" i="1"/>
  <c r="GP318" i="1"/>
  <c r="GQ318" i="1"/>
  <c r="GR318" i="1"/>
  <c r="GS318" i="1"/>
  <c r="GT318" i="1"/>
  <c r="GU318" i="1"/>
  <c r="GV318" i="1"/>
  <c r="GW318" i="1"/>
  <c r="GX318" i="1"/>
  <c r="C320" i="1"/>
  <c r="D320" i="1"/>
  <c r="U320" i="1"/>
  <c r="V320" i="1"/>
  <c r="AC320" i="1"/>
  <c r="AE320" i="1"/>
  <c r="AD320" i="1" s="1"/>
  <c r="AB320" i="1" s="1"/>
  <c r="AF320" i="1"/>
  <c r="AG320" i="1"/>
  <c r="AH320" i="1"/>
  <c r="AI320" i="1"/>
  <c r="AJ320" i="1"/>
  <c r="CX320" i="1" s="1"/>
  <c r="W320" i="1" s="1"/>
  <c r="CQ320" i="1"/>
  <c r="CR320" i="1"/>
  <c r="CS320" i="1"/>
  <c r="CT320" i="1"/>
  <c r="CU320" i="1"/>
  <c r="T320" i="1" s="1"/>
  <c r="CV320" i="1"/>
  <c r="CW320" i="1"/>
  <c r="FR320" i="1"/>
  <c r="GL320" i="1"/>
  <c r="GO320" i="1"/>
  <c r="GP320" i="1"/>
  <c r="GV320" i="1"/>
  <c r="HC320" i="1" s="1"/>
  <c r="GX320" i="1" s="1"/>
  <c r="C321" i="1"/>
  <c r="D321" i="1"/>
  <c r="T321" i="1"/>
  <c r="U321" i="1"/>
  <c r="V321" i="1"/>
  <c r="AC321" i="1"/>
  <c r="AE321" i="1"/>
  <c r="AD321" i="1" s="1"/>
  <c r="AF321" i="1"/>
  <c r="AG321" i="1"/>
  <c r="CU321" i="1" s="1"/>
  <c r="AH321" i="1"/>
  <c r="AI321" i="1"/>
  <c r="AJ321" i="1"/>
  <c r="CX321" i="1" s="1"/>
  <c r="W321" i="1" s="1"/>
  <c r="CQ321" i="1"/>
  <c r="CR321" i="1"/>
  <c r="CS321" i="1"/>
  <c r="CT321" i="1"/>
  <c r="CV321" i="1"/>
  <c r="CW321" i="1"/>
  <c r="FR321" i="1"/>
  <c r="GL321" i="1"/>
  <c r="GO321" i="1"/>
  <c r="GP321" i="1"/>
  <c r="GV321" i="1"/>
  <c r="HC321" i="1"/>
  <c r="GX321" i="1" s="1"/>
  <c r="C322" i="1"/>
  <c r="D322" i="1"/>
  <c r="U322" i="1"/>
  <c r="AC322" i="1"/>
  <c r="AE322" i="1"/>
  <c r="AD322" i="1" s="1"/>
  <c r="AF322" i="1"/>
  <c r="AG322" i="1"/>
  <c r="CU322" i="1" s="1"/>
  <c r="T322" i="1" s="1"/>
  <c r="AH322" i="1"/>
  <c r="AI322" i="1"/>
  <c r="AJ322" i="1"/>
  <c r="CQ322" i="1"/>
  <c r="CR322" i="1"/>
  <c r="CS322" i="1"/>
  <c r="CT322" i="1"/>
  <c r="CV322" i="1"/>
  <c r="CW322" i="1"/>
  <c r="CX322" i="1"/>
  <c r="W322" i="1" s="1"/>
  <c r="FR322" i="1"/>
  <c r="GL322" i="1"/>
  <c r="GO322" i="1"/>
  <c r="GP322" i="1"/>
  <c r="GV322" i="1"/>
  <c r="HC322" i="1" s="1"/>
  <c r="GX322" i="1" s="1"/>
  <c r="R323" i="1"/>
  <c r="U323" i="1"/>
  <c r="V323" i="1"/>
  <c r="AC323" i="1"/>
  <c r="AB323" i="1" s="1"/>
  <c r="AD323" i="1"/>
  <c r="AE323" i="1"/>
  <c r="AF323" i="1"/>
  <c r="AG323" i="1"/>
  <c r="AH323" i="1"/>
  <c r="AI323" i="1"/>
  <c r="AJ323" i="1"/>
  <c r="CQ323" i="1"/>
  <c r="P323" i="1" s="1"/>
  <c r="CP323" i="1" s="1"/>
  <c r="O323" i="1" s="1"/>
  <c r="CR323" i="1"/>
  <c r="Q323" i="1" s="1"/>
  <c r="CS323" i="1"/>
  <c r="CT323" i="1"/>
  <c r="S323" i="1" s="1"/>
  <c r="CY323" i="1" s="1"/>
  <c r="X323" i="1" s="1"/>
  <c r="CU323" i="1"/>
  <c r="T323" i="1" s="1"/>
  <c r="CV323" i="1"/>
  <c r="CW323" i="1"/>
  <c r="CX323" i="1"/>
  <c r="W323" i="1" s="1"/>
  <c r="FR323" i="1"/>
  <c r="GL323" i="1"/>
  <c r="GO323" i="1"/>
  <c r="GP323" i="1"/>
  <c r="GV323" i="1"/>
  <c r="HC323" i="1"/>
  <c r="GX323" i="1" s="1"/>
  <c r="I324" i="1"/>
  <c r="K324" i="1"/>
  <c r="R324" i="1"/>
  <c r="S324" i="1"/>
  <c r="X324" i="1"/>
  <c r="AC324" i="1"/>
  <c r="AD324" i="1"/>
  <c r="AE324" i="1"/>
  <c r="AF324" i="1"/>
  <c r="AG324" i="1"/>
  <c r="AH324" i="1"/>
  <c r="CV324" i="1" s="1"/>
  <c r="U324" i="1" s="1"/>
  <c r="AI324" i="1"/>
  <c r="CW324" i="1" s="1"/>
  <c r="V324" i="1" s="1"/>
  <c r="AJ324" i="1"/>
  <c r="CX324" i="1" s="1"/>
  <c r="W324" i="1" s="1"/>
  <c r="CQ324" i="1"/>
  <c r="P324" i="1" s="1"/>
  <c r="CP324" i="1" s="1"/>
  <c r="O324" i="1" s="1"/>
  <c r="GM324" i="1" s="1"/>
  <c r="GO324" i="1" s="1"/>
  <c r="CR324" i="1"/>
  <c r="Q324" i="1" s="1"/>
  <c r="CS324" i="1"/>
  <c r="CT324" i="1"/>
  <c r="CU324" i="1"/>
  <c r="T324" i="1" s="1"/>
  <c r="CY324" i="1"/>
  <c r="CZ324" i="1"/>
  <c r="Y324" i="1" s="1"/>
  <c r="FR324" i="1"/>
  <c r="GL324" i="1"/>
  <c r="GN324" i="1"/>
  <c r="GP324" i="1"/>
  <c r="GV324" i="1"/>
  <c r="HC324" i="1" s="1"/>
  <c r="GX324" i="1"/>
  <c r="P325" i="1"/>
  <c r="CP325" i="1" s="1"/>
  <c r="O325" i="1" s="1"/>
  <c r="Q325" i="1"/>
  <c r="T325" i="1"/>
  <c r="W325" i="1"/>
  <c r="AC325" i="1"/>
  <c r="AE325" i="1"/>
  <c r="AD325" i="1" s="1"/>
  <c r="AB325" i="1" s="1"/>
  <c r="AF325" i="1"/>
  <c r="AG325" i="1"/>
  <c r="CU325" i="1" s="1"/>
  <c r="AH325" i="1"/>
  <c r="AI325" i="1"/>
  <c r="CW325" i="1" s="1"/>
  <c r="V325" i="1" s="1"/>
  <c r="AJ325" i="1"/>
  <c r="CX325" i="1" s="1"/>
  <c r="CQ325" i="1"/>
  <c r="CR325" i="1"/>
  <c r="CS325" i="1"/>
  <c r="R325" i="1" s="1"/>
  <c r="CT325" i="1"/>
  <c r="S325" i="1" s="1"/>
  <c r="CV325" i="1"/>
  <c r="U325" i="1" s="1"/>
  <c r="FR325" i="1"/>
  <c r="GL325" i="1"/>
  <c r="GO325" i="1"/>
  <c r="GP325" i="1"/>
  <c r="GV325" i="1"/>
  <c r="HC325" i="1"/>
  <c r="GX325" i="1" s="1"/>
  <c r="P326" i="1"/>
  <c r="R326" i="1"/>
  <c r="S326" i="1"/>
  <c r="CY326" i="1" s="1"/>
  <c r="X326" i="1" s="1"/>
  <c r="V326" i="1"/>
  <c r="Y326" i="1"/>
  <c r="AB326" i="1"/>
  <c r="AC326" i="1"/>
  <c r="AD326" i="1"/>
  <c r="AE326" i="1"/>
  <c r="AF326" i="1"/>
  <c r="AG326" i="1"/>
  <c r="CU326" i="1" s="1"/>
  <c r="T326" i="1" s="1"/>
  <c r="AH326" i="1"/>
  <c r="CV326" i="1" s="1"/>
  <c r="U326" i="1" s="1"/>
  <c r="AI326" i="1"/>
  <c r="AJ326" i="1"/>
  <c r="CQ326" i="1"/>
  <c r="CR326" i="1"/>
  <c r="Q326" i="1" s="1"/>
  <c r="CS326" i="1"/>
  <c r="CT326" i="1"/>
  <c r="CW326" i="1"/>
  <c r="CX326" i="1"/>
  <c r="W326" i="1" s="1"/>
  <c r="CZ326" i="1"/>
  <c r="FR326" i="1"/>
  <c r="GL326" i="1"/>
  <c r="GO326" i="1"/>
  <c r="GP326" i="1"/>
  <c r="GV326" i="1"/>
  <c r="HC326" i="1" s="1"/>
  <c r="GX326" i="1" s="1"/>
  <c r="AC327" i="1"/>
  <c r="AD327" i="1"/>
  <c r="AE327" i="1"/>
  <c r="AF327" i="1"/>
  <c r="AB327" i="1" s="1"/>
  <c r="AG327" i="1"/>
  <c r="AH327" i="1"/>
  <c r="AI327" i="1"/>
  <c r="CW327" i="1" s="1"/>
  <c r="V327" i="1" s="1"/>
  <c r="AJ327" i="1"/>
  <c r="CQ327" i="1"/>
  <c r="P327" i="1" s="1"/>
  <c r="CR327" i="1"/>
  <c r="Q327" i="1" s="1"/>
  <c r="CS327" i="1"/>
  <c r="R327" i="1" s="1"/>
  <c r="CY327" i="1" s="1"/>
  <c r="X327" i="1" s="1"/>
  <c r="CT327" i="1"/>
  <c r="S327" i="1" s="1"/>
  <c r="CU327" i="1"/>
  <c r="T327" i="1" s="1"/>
  <c r="CV327" i="1"/>
  <c r="U327" i="1" s="1"/>
  <c r="CX327" i="1"/>
  <c r="W327" i="1" s="1"/>
  <c r="FR327" i="1"/>
  <c r="GL327" i="1"/>
  <c r="GO327" i="1"/>
  <c r="GP327" i="1"/>
  <c r="GV327" i="1"/>
  <c r="HC327" i="1"/>
  <c r="GX327" i="1" s="1"/>
  <c r="P328" i="1"/>
  <c r="CP328" i="1" s="1"/>
  <c r="O328" i="1" s="1"/>
  <c r="AB328" i="1"/>
  <c r="AC328" i="1"/>
  <c r="AE328" i="1"/>
  <c r="AD328" i="1" s="1"/>
  <c r="AF328" i="1"/>
  <c r="AG328" i="1"/>
  <c r="AH328" i="1"/>
  <c r="CV328" i="1" s="1"/>
  <c r="U328" i="1" s="1"/>
  <c r="AI328" i="1"/>
  <c r="AJ328" i="1"/>
  <c r="CX328" i="1" s="1"/>
  <c r="W328" i="1" s="1"/>
  <c r="CQ328" i="1"/>
  <c r="CR328" i="1"/>
  <c r="Q328" i="1" s="1"/>
  <c r="CS328" i="1"/>
  <c r="R328" i="1" s="1"/>
  <c r="CT328" i="1"/>
  <c r="S328" i="1" s="1"/>
  <c r="CU328" i="1"/>
  <c r="T328" i="1" s="1"/>
  <c r="CW328" i="1"/>
  <c r="V328" i="1" s="1"/>
  <c r="FR328" i="1"/>
  <c r="GL328" i="1"/>
  <c r="GO328" i="1"/>
  <c r="GP328" i="1"/>
  <c r="GV328" i="1"/>
  <c r="HC328" i="1"/>
  <c r="GX328" i="1" s="1"/>
  <c r="Q329" i="1"/>
  <c r="R329" i="1"/>
  <c r="S329" i="1"/>
  <c r="AC329" i="1"/>
  <c r="AD329" i="1"/>
  <c r="AE329" i="1"/>
  <c r="AF329" i="1"/>
  <c r="AG329" i="1"/>
  <c r="CU329" i="1" s="1"/>
  <c r="T329" i="1" s="1"/>
  <c r="AH329" i="1"/>
  <c r="CV329" i="1" s="1"/>
  <c r="U329" i="1" s="1"/>
  <c r="AI329" i="1"/>
  <c r="CW329" i="1" s="1"/>
  <c r="V329" i="1" s="1"/>
  <c r="AJ329" i="1"/>
  <c r="CX329" i="1" s="1"/>
  <c r="W329" i="1" s="1"/>
  <c r="CP329" i="1"/>
  <c r="O329" i="1" s="1"/>
  <c r="CQ329" i="1"/>
  <c r="P329" i="1" s="1"/>
  <c r="CR329" i="1"/>
  <c r="CS329" i="1"/>
  <c r="CT329" i="1"/>
  <c r="FR329" i="1"/>
  <c r="GL329" i="1"/>
  <c r="GO329" i="1"/>
  <c r="GP329" i="1"/>
  <c r="GV329" i="1"/>
  <c r="HC329" i="1" s="1"/>
  <c r="GX329" i="1" s="1"/>
  <c r="C330" i="1"/>
  <c r="D330" i="1"/>
  <c r="V330" i="1"/>
  <c r="AC330" i="1"/>
  <c r="AE330" i="1"/>
  <c r="AD330" i="1" s="1"/>
  <c r="AF330" i="1"/>
  <c r="AG330" i="1"/>
  <c r="AH330" i="1"/>
  <c r="AI330" i="1"/>
  <c r="AJ330" i="1"/>
  <c r="CX330" i="1" s="1"/>
  <c r="W330" i="1" s="1"/>
  <c r="CQ330" i="1"/>
  <c r="CR330" i="1"/>
  <c r="CS330" i="1"/>
  <c r="CT330" i="1"/>
  <c r="CU330" i="1"/>
  <c r="T330" i="1" s="1"/>
  <c r="CV330" i="1"/>
  <c r="CW330" i="1"/>
  <c r="FR330" i="1"/>
  <c r="GL330" i="1"/>
  <c r="GO330" i="1"/>
  <c r="GP330" i="1"/>
  <c r="GV330" i="1"/>
  <c r="HC330" i="1" s="1"/>
  <c r="GX330" i="1" s="1"/>
  <c r="C331" i="1"/>
  <c r="D331" i="1"/>
  <c r="U331" i="1"/>
  <c r="V331" i="1"/>
  <c r="AC331" i="1"/>
  <c r="AE331" i="1"/>
  <c r="AD331" i="1" s="1"/>
  <c r="AF331" i="1"/>
  <c r="AG331" i="1"/>
  <c r="AH331" i="1"/>
  <c r="AI331" i="1"/>
  <c r="AJ331" i="1"/>
  <c r="CX331" i="1" s="1"/>
  <c r="W331" i="1" s="1"/>
  <c r="CQ331" i="1"/>
  <c r="CR331" i="1"/>
  <c r="CS331" i="1"/>
  <c r="CT331" i="1"/>
  <c r="CU331" i="1"/>
  <c r="T331" i="1" s="1"/>
  <c r="CV331" i="1"/>
  <c r="CW331" i="1"/>
  <c r="FR331" i="1"/>
  <c r="GL331" i="1"/>
  <c r="GO331" i="1"/>
  <c r="GP331" i="1"/>
  <c r="GV331" i="1"/>
  <c r="GX331" i="1"/>
  <c r="HC331" i="1"/>
  <c r="P332" i="1"/>
  <c r="S332" i="1"/>
  <c r="CY332" i="1" s="1"/>
  <c r="X332" i="1" s="1"/>
  <c r="AB332" i="1"/>
  <c r="AC332" i="1"/>
  <c r="AD332" i="1"/>
  <c r="AE332" i="1"/>
  <c r="AF332" i="1"/>
  <c r="AG332" i="1"/>
  <c r="CU332" i="1" s="1"/>
  <c r="T332" i="1" s="1"/>
  <c r="AH332" i="1"/>
  <c r="CV332" i="1" s="1"/>
  <c r="U332" i="1" s="1"/>
  <c r="AI332" i="1"/>
  <c r="CW332" i="1" s="1"/>
  <c r="V332" i="1" s="1"/>
  <c r="AJ332" i="1"/>
  <c r="CX332" i="1" s="1"/>
  <c r="W332" i="1" s="1"/>
  <c r="CQ332" i="1"/>
  <c r="CR332" i="1"/>
  <c r="Q332" i="1" s="1"/>
  <c r="CP332" i="1" s="1"/>
  <c r="O332" i="1" s="1"/>
  <c r="GM332" i="1" s="1"/>
  <c r="GN332" i="1" s="1"/>
  <c r="CS332" i="1"/>
  <c r="R332" i="1" s="1"/>
  <c r="CT332" i="1"/>
  <c r="CZ332" i="1"/>
  <c r="Y332" i="1" s="1"/>
  <c r="FR332" i="1"/>
  <c r="GL332" i="1"/>
  <c r="GO332" i="1"/>
  <c r="GP332" i="1"/>
  <c r="GV332" i="1"/>
  <c r="HC332" i="1" s="1"/>
  <c r="GX332" i="1"/>
  <c r="AC333" i="1"/>
  <c r="AB333" i="1" s="1"/>
  <c r="AE333" i="1"/>
  <c r="AD333" i="1" s="1"/>
  <c r="AF333" i="1"/>
  <c r="AG333" i="1"/>
  <c r="CU333" i="1" s="1"/>
  <c r="T333" i="1" s="1"/>
  <c r="AH333" i="1"/>
  <c r="CV333" i="1" s="1"/>
  <c r="U333" i="1" s="1"/>
  <c r="AI333" i="1"/>
  <c r="CW333" i="1" s="1"/>
  <c r="V333" i="1" s="1"/>
  <c r="AJ333" i="1"/>
  <c r="CQ333" i="1"/>
  <c r="P333" i="1" s="1"/>
  <c r="CR333" i="1"/>
  <c r="Q333" i="1" s="1"/>
  <c r="CS333" i="1"/>
  <c r="R333" i="1" s="1"/>
  <c r="CZ333" i="1" s="1"/>
  <c r="Y333" i="1" s="1"/>
  <c r="CT333" i="1"/>
  <c r="S333" i="1" s="1"/>
  <c r="CX333" i="1"/>
  <c r="W333" i="1" s="1"/>
  <c r="FR333" i="1"/>
  <c r="GL333" i="1"/>
  <c r="GO333" i="1"/>
  <c r="GP333" i="1"/>
  <c r="GV333" i="1"/>
  <c r="HC333" i="1"/>
  <c r="GX333" i="1" s="1"/>
  <c r="I334" i="1"/>
  <c r="K334" i="1"/>
  <c r="S334" i="1"/>
  <c r="Y334" i="1"/>
  <c r="AC334" i="1"/>
  <c r="AB334" i="1" s="1"/>
  <c r="AD334" i="1"/>
  <c r="AE334" i="1"/>
  <c r="AF334" i="1"/>
  <c r="AG334" i="1"/>
  <c r="CU334" i="1" s="1"/>
  <c r="T334" i="1" s="1"/>
  <c r="AH334" i="1"/>
  <c r="AI334" i="1"/>
  <c r="AJ334" i="1"/>
  <c r="CQ334" i="1"/>
  <c r="P334" i="1" s="1"/>
  <c r="CR334" i="1"/>
  <c r="CS334" i="1"/>
  <c r="CT334" i="1"/>
  <c r="CV334" i="1"/>
  <c r="U334" i="1" s="1"/>
  <c r="CW334" i="1"/>
  <c r="CX334" i="1"/>
  <c r="W334" i="1" s="1"/>
  <c r="CY334" i="1"/>
  <c r="X334" i="1" s="1"/>
  <c r="CZ334" i="1"/>
  <c r="FR334" i="1"/>
  <c r="GL334" i="1"/>
  <c r="GN334" i="1"/>
  <c r="GP334" i="1"/>
  <c r="GV334" i="1"/>
  <c r="HC334" i="1"/>
  <c r="GX334" i="1" s="1"/>
  <c r="C335" i="1"/>
  <c r="D335" i="1"/>
  <c r="U335" i="1"/>
  <c r="AC335" i="1"/>
  <c r="AD335" i="1"/>
  <c r="AE335" i="1"/>
  <c r="AF335" i="1"/>
  <c r="AG335" i="1"/>
  <c r="CU335" i="1" s="1"/>
  <c r="T335" i="1" s="1"/>
  <c r="AH335" i="1"/>
  <c r="AI335" i="1"/>
  <c r="AJ335" i="1"/>
  <c r="CQ335" i="1"/>
  <c r="CR335" i="1"/>
  <c r="CS335" i="1"/>
  <c r="CT335" i="1"/>
  <c r="CV335" i="1"/>
  <c r="CW335" i="1"/>
  <c r="CX335" i="1"/>
  <c r="W335" i="1" s="1"/>
  <c r="FR335" i="1"/>
  <c r="GL335" i="1"/>
  <c r="GO335" i="1"/>
  <c r="GP335" i="1"/>
  <c r="GV335" i="1"/>
  <c r="HC335" i="1" s="1"/>
  <c r="GX335" i="1"/>
  <c r="C336" i="1"/>
  <c r="D336" i="1"/>
  <c r="V336" i="1"/>
  <c r="AC336" i="1"/>
  <c r="AE336" i="1"/>
  <c r="AD336" i="1" s="1"/>
  <c r="AF336" i="1"/>
  <c r="AG336" i="1"/>
  <c r="CU336" i="1" s="1"/>
  <c r="T336" i="1" s="1"/>
  <c r="AH336" i="1"/>
  <c r="AI336" i="1"/>
  <c r="AJ336" i="1"/>
  <c r="CQ336" i="1"/>
  <c r="CR336" i="1"/>
  <c r="CS336" i="1"/>
  <c r="CT336" i="1"/>
  <c r="CV336" i="1"/>
  <c r="CW336" i="1"/>
  <c r="CX336" i="1"/>
  <c r="W336" i="1" s="1"/>
  <c r="FR336" i="1"/>
  <c r="GL336" i="1"/>
  <c r="GO336" i="1"/>
  <c r="GP336" i="1"/>
  <c r="GV336" i="1"/>
  <c r="HC336" i="1"/>
  <c r="GX336" i="1" s="1"/>
  <c r="Q337" i="1"/>
  <c r="R337" i="1"/>
  <c r="AC337" i="1"/>
  <c r="AB337" i="1" s="1"/>
  <c r="AD337" i="1"/>
  <c r="AE337" i="1"/>
  <c r="AF337" i="1"/>
  <c r="AG337" i="1"/>
  <c r="CU337" i="1" s="1"/>
  <c r="T337" i="1" s="1"/>
  <c r="AH337" i="1"/>
  <c r="CV337" i="1" s="1"/>
  <c r="U337" i="1" s="1"/>
  <c r="AI337" i="1"/>
  <c r="CW337" i="1" s="1"/>
  <c r="V337" i="1" s="1"/>
  <c r="AJ337" i="1"/>
  <c r="CQ337" i="1"/>
  <c r="P337" i="1" s="1"/>
  <c r="CR337" i="1"/>
  <c r="CS337" i="1"/>
  <c r="CT337" i="1"/>
  <c r="S337" i="1" s="1"/>
  <c r="CX337" i="1"/>
  <c r="W337" i="1" s="1"/>
  <c r="FR337" i="1"/>
  <c r="GL337" i="1"/>
  <c r="GO337" i="1"/>
  <c r="GP337" i="1"/>
  <c r="GV337" i="1"/>
  <c r="HC337" i="1"/>
  <c r="GX337" i="1" s="1"/>
  <c r="P338" i="1"/>
  <c r="Q338" i="1"/>
  <c r="CP338" i="1" s="1"/>
  <c r="O338" i="1" s="1"/>
  <c r="T338" i="1"/>
  <c r="U338" i="1"/>
  <c r="W338" i="1"/>
  <c r="AC338" i="1"/>
  <c r="AE338" i="1"/>
  <c r="AD338" i="1" s="1"/>
  <c r="AB338" i="1" s="1"/>
  <c r="AF338" i="1"/>
  <c r="AG338" i="1"/>
  <c r="AH338" i="1"/>
  <c r="AI338" i="1"/>
  <c r="AJ338" i="1"/>
  <c r="CQ338" i="1"/>
  <c r="CR338" i="1"/>
  <c r="CS338" i="1"/>
  <c r="R338" i="1" s="1"/>
  <c r="CT338" i="1"/>
  <c r="S338" i="1" s="1"/>
  <c r="CU338" i="1"/>
  <c r="CV338" i="1"/>
  <c r="CW338" i="1"/>
  <c r="V338" i="1" s="1"/>
  <c r="CX338" i="1"/>
  <c r="FR338" i="1"/>
  <c r="GL338" i="1"/>
  <c r="GO338" i="1"/>
  <c r="GP338" i="1"/>
  <c r="GV338" i="1"/>
  <c r="HC338" i="1" s="1"/>
  <c r="GX338" i="1" s="1"/>
  <c r="I339" i="1"/>
  <c r="K339" i="1"/>
  <c r="Q339" i="1"/>
  <c r="R339" i="1"/>
  <c r="S339" i="1"/>
  <c r="Y339" i="1"/>
  <c r="AC339" i="1"/>
  <c r="AE339" i="1"/>
  <c r="AD339" i="1" s="1"/>
  <c r="AB339" i="1" s="1"/>
  <c r="AF339" i="1"/>
  <c r="AG339" i="1"/>
  <c r="AH339" i="1"/>
  <c r="AI339" i="1"/>
  <c r="CW339" i="1" s="1"/>
  <c r="V339" i="1" s="1"/>
  <c r="AJ339" i="1"/>
  <c r="CX339" i="1" s="1"/>
  <c r="W339" i="1" s="1"/>
  <c r="CQ339" i="1"/>
  <c r="P339" i="1" s="1"/>
  <c r="CP339" i="1" s="1"/>
  <c r="O339" i="1" s="1"/>
  <c r="CR339" i="1"/>
  <c r="CS339" i="1"/>
  <c r="CT339" i="1"/>
  <c r="CU339" i="1"/>
  <c r="T339" i="1" s="1"/>
  <c r="CV339" i="1"/>
  <c r="U339" i="1" s="1"/>
  <c r="CY339" i="1"/>
  <c r="X339" i="1" s="1"/>
  <c r="CZ339" i="1"/>
  <c r="FR339" i="1"/>
  <c r="GL339" i="1"/>
  <c r="GN339" i="1"/>
  <c r="GP339" i="1"/>
  <c r="GV339" i="1"/>
  <c r="HC339" i="1"/>
  <c r="GX339" i="1" s="1"/>
  <c r="R340" i="1"/>
  <c r="S340" i="1"/>
  <c r="AC340" i="1"/>
  <c r="AE340" i="1"/>
  <c r="AD340" i="1" s="1"/>
  <c r="AF340" i="1"/>
  <c r="AG340" i="1"/>
  <c r="CU340" i="1" s="1"/>
  <c r="T340" i="1" s="1"/>
  <c r="AH340" i="1"/>
  <c r="CV340" i="1" s="1"/>
  <c r="U340" i="1" s="1"/>
  <c r="AI340" i="1"/>
  <c r="CW340" i="1" s="1"/>
  <c r="V340" i="1" s="1"/>
  <c r="AJ340" i="1"/>
  <c r="CQ340" i="1"/>
  <c r="P340" i="1" s="1"/>
  <c r="CR340" i="1"/>
  <c r="Q340" i="1" s="1"/>
  <c r="CS340" i="1"/>
  <c r="CT340" i="1"/>
  <c r="CX340" i="1"/>
  <c r="W340" i="1" s="1"/>
  <c r="FR340" i="1"/>
  <c r="GL340" i="1"/>
  <c r="GO340" i="1"/>
  <c r="GP340" i="1"/>
  <c r="GV340" i="1"/>
  <c r="HC340" i="1"/>
  <c r="GX340" i="1" s="1"/>
  <c r="Q341" i="1"/>
  <c r="R341" i="1"/>
  <c r="AC341" i="1"/>
  <c r="AB341" i="1" s="1"/>
  <c r="AD341" i="1"/>
  <c r="AE341" i="1"/>
  <c r="AF341" i="1"/>
  <c r="AG341" i="1"/>
  <c r="CU341" i="1" s="1"/>
  <c r="T341" i="1" s="1"/>
  <c r="AH341" i="1"/>
  <c r="CV341" i="1" s="1"/>
  <c r="U341" i="1" s="1"/>
  <c r="AI341" i="1"/>
  <c r="CW341" i="1" s="1"/>
  <c r="V341" i="1" s="1"/>
  <c r="AJ341" i="1"/>
  <c r="CQ341" i="1"/>
  <c r="P341" i="1" s="1"/>
  <c r="CR341" i="1"/>
  <c r="CS341" i="1"/>
  <c r="CT341" i="1"/>
  <c r="S341" i="1" s="1"/>
  <c r="CX341" i="1"/>
  <c r="W341" i="1" s="1"/>
  <c r="FR341" i="1"/>
  <c r="GL341" i="1"/>
  <c r="GO341" i="1"/>
  <c r="GP341" i="1"/>
  <c r="GV341" i="1"/>
  <c r="HC341" i="1"/>
  <c r="GX341" i="1" s="1"/>
  <c r="P342" i="1"/>
  <c r="Q342" i="1"/>
  <c r="CP342" i="1" s="1"/>
  <c r="O342" i="1" s="1"/>
  <c r="T342" i="1"/>
  <c r="U342" i="1"/>
  <c r="W342" i="1"/>
  <c r="AC342" i="1"/>
  <c r="AE342" i="1"/>
  <c r="AD342" i="1" s="1"/>
  <c r="AB342" i="1" s="1"/>
  <c r="AF342" i="1"/>
  <c r="AG342" i="1"/>
  <c r="AH342" i="1"/>
  <c r="AI342" i="1"/>
  <c r="AJ342" i="1"/>
  <c r="CQ342" i="1"/>
  <c r="CR342" i="1"/>
  <c r="CS342" i="1"/>
  <c r="R342" i="1" s="1"/>
  <c r="CT342" i="1"/>
  <c r="S342" i="1" s="1"/>
  <c r="CU342" i="1"/>
  <c r="CV342" i="1"/>
  <c r="CW342" i="1"/>
  <c r="V342" i="1" s="1"/>
  <c r="CX342" i="1"/>
  <c r="FR342" i="1"/>
  <c r="GL342" i="1"/>
  <c r="GO342" i="1"/>
  <c r="GP342" i="1"/>
  <c r="GV342" i="1"/>
  <c r="HC342" i="1" s="1"/>
  <c r="GX342" i="1" s="1"/>
  <c r="P343" i="1"/>
  <c r="U343" i="1"/>
  <c r="AC343" i="1"/>
  <c r="AD343" i="1"/>
  <c r="AB343" i="1" s="1"/>
  <c r="AE343" i="1"/>
  <c r="AF343" i="1"/>
  <c r="AG343" i="1"/>
  <c r="CU343" i="1" s="1"/>
  <c r="T343" i="1" s="1"/>
  <c r="AH343" i="1"/>
  <c r="AI343" i="1"/>
  <c r="AJ343" i="1"/>
  <c r="CQ343" i="1"/>
  <c r="CR343" i="1"/>
  <c r="Q343" i="1" s="1"/>
  <c r="CS343" i="1"/>
  <c r="R343" i="1" s="1"/>
  <c r="CT343" i="1"/>
  <c r="S343" i="1" s="1"/>
  <c r="CV343" i="1"/>
  <c r="CW343" i="1"/>
  <c r="V343" i="1" s="1"/>
  <c r="CX343" i="1"/>
  <c r="W343" i="1" s="1"/>
  <c r="FR343" i="1"/>
  <c r="GL343" i="1"/>
  <c r="GO343" i="1"/>
  <c r="GP343" i="1"/>
  <c r="GV343" i="1"/>
  <c r="HC343" i="1" s="1"/>
  <c r="GX343" i="1"/>
  <c r="C344" i="1"/>
  <c r="D344" i="1"/>
  <c r="V344" i="1"/>
  <c r="AC344" i="1"/>
  <c r="AE344" i="1"/>
  <c r="AD344" i="1" s="1"/>
  <c r="AF344" i="1"/>
  <c r="AG344" i="1"/>
  <c r="CU344" i="1" s="1"/>
  <c r="T344" i="1" s="1"/>
  <c r="AH344" i="1"/>
  <c r="AI344" i="1"/>
  <c r="AJ344" i="1"/>
  <c r="CQ344" i="1"/>
  <c r="CR344" i="1"/>
  <c r="CS344" i="1"/>
  <c r="CT344" i="1"/>
  <c r="CV344" i="1"/>
  <c r="CW344" i="1"/>
  <c r="CX344" i="1"/>
  <c r="W344" i="1" s="1"/>
  <c r="FR344" i="1"/>
  <c r="GL344" i="1"/>
  <c r="GO344" i="1"/>
  <c r="GP344" i="1"/>
  <c r="GV344" i="1"/>
  <c r="HC344" i="1"/>
  <c r="GX344" i="1" s="1"/>
  <c r="C345" i="1"/>
  <c r="D345" i="1"/>
  <c r="U345" i="1"/>
  <c r="AC345" i="1"/>
  <c r="AE345" i="1"/>
  <c r="AD345" i="1" s="1"/>
  <c r="AF345" i="1"/>
  <c r="AG345" i="1"/>
  <c r="CU345" i="1" s="1"/>
  <c r="T345" i="1" s="1"/>
  <c r="AH345" i="1"/>
  <c r="AI345" i="1"/>
  <c r="AJ345" i="1"/>
  <c r="CQ345" i="1"/>
  <c r="CR345" i="1"/>
  <c r="CS345" i="1"/>
  <c r="CT345" i="1"/>
  <c r="CV345" i="1"/>
  <c r="CW345" i="1"/>
  <c r="CX345" i="1"/>
  <c r="W345" i="1" s="1"/>
  <c r="FR345" i="1"/>
  <c r="GL345" i="1"/>
  <c r="GO345" i="1"/>
  <c r="GP345" i="1"/>
  <c r="GV345" i="1"/>
  <c r="HC345" i="1" s="1"/>
  <c r="GX345" i="1" s="1"/>
  <c r="R346" i="1"/>
  <c r="S346" i="1"/>
  <c r="W346" i="1"/>
  <c r="AC346" i="1"/>
  <c r="AB346" i="1" s="1"/>
  <c r="AD346" i="1"/>
  <c r="AE346" i="1"/>
  <c r="AF346" i="1"/>
  <c r="AG346" i="1"/>
  <c r="AH346" i="1"/>
  <c r="AI346" i="1"/>
  <c r="CW346" i="1" s="1"/>
  <c r="V346" i="1" s="1"/>
  <c r="AJ346" i="1"/>
  <c r="CQ346" i="1"/>
  <c r="P346" i="1" s="1"/>
  <c r="CR346" i="1"/>
  <c r="Q346" i="1" s="1"/>
  <c r="CS346" i="1"/>
  <c r="CT346" i="1"/>
  <c r="CU346" i="1"/>
  <c r="T346" i="1" s="1"/>
  <c r="CV346" i="1"/>
  <c r="U346" i="1" s="1"/>
  <c r="CX346" i="1"/>
  <c r="FR346" i="1"/>
  <c r="GL346" i="1"/>
  <c r="GO346" i="1"/>
  <c r="GP346" i="1"/>
  <c r="GV346" i="1"/>
  <c r="HC346" i="1"/>
  <c r="GX346" i="1" s="1"/>
  <c r="I347" i="1"/>
  <c r="P347" i="1" s="1"/>
  <c r="K347" i="1"/>
  <c r="Q347" i="1"/>
  <c r="U347" i="1"/>
  <c r="X347" i="1"/>
  <c r="AC347" i="1"/>
  <c r="AB347" i="1" s="1"/>
  <c r="AE347" i="1"/>
  <c r="AD347" i="1" s="1"/>
  <c r="AF347" i="1"/>
  <c r="AG347" i="1"/>
  <c r="CU347" i="1" s="1"/>
  <c r="T347" i="1" s="1"/>
  <c r="AH347" i="1"/>
  <c r="CV347" i="1" s="1"/>
  <c r="AI347" i="1"/>
  <c r="CW347" i="1" s="1"/>
  <c r="V347" i="1" s="1"/>
  <c r="AJ347" i="1"/>
  <c r="CX347" i="1" s="1"/>
  <c r="CQ347" i="1"/>
  <c r="CR347" i="1"/>
  <c r="CS347" i="1"/>
  <c r="R347" i="1" s="1"/>
  <c r="CT347" i="1"/>
  <c r="S347" i="1" s="1"/>
  <c r="CY347" i="1"/>
  <c r="CZ347" i="1"/>
  <c r="Y347" i="1" s="1"/>
  <c r="FR347" i="1"/>
  <c r="GL347" i="1"/>
  <c r="GN347" i="1"/>
  <c r="GP347" i="1"/>
  <c r="GV347" i="1"/>
  <c r="HC347" i="1" s="1"/>
  <c r="GX347" i="1" s="1"/>
  <c r="C348" i="1"/>
  <c r="D348" i="1"/>
  <c r="U348" i="1"/>
  <c r="V348" i="1"/>
  <c r="AC348" i="1"/>
  <c r="AE348" i="1"/>
  <c r="AD348" i="1" s="1"/>
  <c r="AF348" i="1"/>
  <c r="AG348" i="1"/>
  <c r="CU348" i="1" s="1"/>
  <c r="T348" i="1" s="1"/>
  <c r="AH348" i="1"/>
  <c r="AI348" i="1"/>
  <c r="AJ348" i="1"/>
  <c r="CQ348" i="1"/>
  <c r="CR348" i="1"/>
  <c r="CS348" i="1"/>
  <c r="CT348" i="1"/>
  <c r="CV348" i="1"/>
  <c r="CW348" i="1"/>
  <c r="CX348" i="1"/>
  <c r="W348" i="1" s="1"/>
  <c r="FR348" i="1"/>
  <c r="GL348" i="1"/>
  <c r="GO348" i="1"/>
  <c r="GP348" i="1"/>
  <c r="GV348" i="1"/>
  <c r="HC348" i="1"/>
  <c r="GX348" i="1" s="1"/>
  <c r="P349" i="1"/>
  <c r="Q349" i="1"/>
  <c r="CP349" i="1" s="1"/>
  <c r="O349" i="1" s="1"/>
  <c r="T349" i="1"/>
  <c r="U349" i="1"/>
  <c r="AC349" i="1"/>
  <c r="AE349" i="1"/>
  <c r="AD349" i="1" s="1"/>
  <c r="AB349" i="1" s="1"/>
  <c r="AF349" i="1"/>
  <c r="AG349" i="1"/>
  <c r="AH349" i="1"/>
  <c r="AI349" i="1"/>
  <c r="AJ349" i="1"/>
  <c r="CQ349" i="1"/>
  <c r="CR349" i="1"/>
  <c r="CS349" i="1"/>
  <c r="R349" i="1" s="1"/>
  <c r="CT349" i="1"/>
  <c r="S349" i="1" s="1"/>
  <c r="CU349" i="1"/>
  <c r="CV349" i="1"/>
  <c r="CW349" i="1"/>
  <c r="V349" i="1" s="1"/>
  <c r="CX349" i="1"/>
  <c r="W349" i="1" s="1"/>
  <c r="FR349" i="1"/>
  <c r="GL349" i="1"/>
  <c r="GO349" i="1"/>
  <c r="GP349" i="1"/>
  <c r="GV349" i="1"/>
  <c r="HC349" i="1" s="1"/>
  <c r="GX349" i="1" s="1"/>
  <c r="I350" i="1"/>
  <c r="K350" i="1"/>
  <c r="R350" i="1"/>
  <c r="S350" i="1"/>
  <c r="AC350" i="1"/>
  <c r="AE350" i="1"/>
  <c r="AD350" i="1" s="1"/>
  <c r="AB350" i="1" s="1"/>
  <c r="AF350" i="1"/>
  <c r="AG350" i="1"/>
  <c r="AH350" i="1"/>
  <c r="AI350" i="1"/>
  <c r="CW350" i="1" s="1"/>
  <c r="V350" i="1" s="1"/>
  <c r="AJ350" i="1"/>
  <c r="CX350" i="1" s="1"/>
  <c r="W350" i="1" s="1"/>
  <c r="CQ350" i="1"/>
  <c r="P350" i="1" s="1"/>
  <c r="CR350" i="1"/>
  <c r="Q350" i="1" s="1"/>
  <c r="CS350" i="1"/>
  <c r="CT350" i="1"/>
  <c r="CU350" i="1"/>
  <c r="T350" i="1" s="1"/>
  <c r="CV350" i="1"/>
  <c r="U350" i="1" s="1"/>
  <c r="CY350" i="1"/>
  <c r="X350" i="1" s="1"/>
  <c r="CZ350" i="1"/>
  <c r="Y350" i="1" s="1"/>
  <c r="FR350" i="1"/>
  <c r="GL350" i="1"/>
  <c r="GN350" i="1"/>
  <c r="GP350" i="1"/>
  <c r="GV350" i="1"/>
  <c r="GX350" i="1"/>
  <c r="HC350" i="1"/>
  <c r="O351" i="1"/>
  <c r="R351" i="1"/>
  <c r="S351" i="1"/>
  <c r="AC351" i="1"/>
  <c r="AB351" i="1" s="1"/>
  <c r="AE351" i="1"/>
  <c r="AD351" i="1" s="1"/>
  <c r="AF351" i="1"/>
  <c r="AG351" i="1"/>
  <c r="CU351" i="1" s="1"/>
  <c r="T351" i="1" s="1"/>
  <c r="AH351" i="1"/>
  <c r="CV351" i="1" s="1"/>
  <c r="U351" i="1" s="1"/>
  <c r="AI351" i="1"/>
  <c r="CW351" i="1" s="1"/>
  <c r="V351" i="1" s="1"/>
  <c r="AJ351" i="1"/>
  <c r="CQ351" i="1"/>
  <c r="P351" i="1" s="1"/>
  <c r="CP351" i="1" s="1"/>
  <c r="CR351" i="1"/>
  <c r="Q351" i="1" s="1"/>
  <c r="CS351" i="1"/>
  <c r="CT351" i="1"/>
  <c r="CX351" i="1"/>
  <c r="W351" i="1" s="1"/>
  <c r="FR351" i="1"/>
  <c r="GL351" i="1"/>
  <c r="GO351" i="1"/>
  <c r="GP351" i="1"/>
  <c r="GV351" i="1"/>
  <c r="HC351" i="1"/>
  <c r="GX351" i="1" s="1"/>
  <c r="R352" i="1"/>
  <c r="AC352" i="1"/>
  <c r="AE352" i="1"/>
  <c r="AD352" i="1" s="1"/>
  <c r="AF352" i="1"/>
  <c r="AG352" i="1"/>
  <c r="CU352" i="1" s="1"/>
  <c r="T352" i="1" s="1"/>
  <c r="AH352" i="1"/>
  <c r="CV352" i="1" s="1"/>
  <c r="U352" i="1" s="1"/>
  <c r="AI352" i="1"/>
  <c r="CW352" i="1" s="1"/>
  <c r="V352" i="1" s="1"/>
  <c r="AJ352" i="1"/>
  <c r="CQ352" i="1"/>
  <c r="P352" i="1" s="1"/>
  <c r="CR352" i="1"/>
  <c r="Q352" i="1" s="1"/>
  <c r="CS352" i="1"/>
  <c r="CT352" i="1"/>
  <c r="S352" i="1" s="1"/>
  <c r="CY352" i="1" s="1"/>
  <c r="X352" i="1" s="1"/>
  <c r="CX352" i="1"/>
  <c r="W352" i="1" s="1"/>
  <c r="CZ352" i="1"/>
  <c r="Y352" i="1" s="1"/>
  <c r="FR352" i="1"/>
  <c r="GL352" i="1"/>
  <c r="GO352" i="1"/>
  <c r="GP352" i="1"/>
  <c r="GV352" i="1"/>
  <c r="HC352" i="1"/>
  <c r="GX352" i="1" s="1"/>
  <c r="P353" i="1"/>
  <c r="Q353" i="1"/>
  <c r="T353" i="1"/>
  <c r="U353" i="1"/>
  <c r="AC353" i="1"/>
  <c r="AE353" i="1"/>
  <c r="AD353" i="1" s="1"/>
  <c r="AB353" i="1" s="1"/>
  <c r="AF353" i="1"/>
  <c r="AG353" i="1"/>
  <c r="AH353" i="1"/>
  <c r="AI353" i="1"/>
  <c r="AJ353" i="1"/>
  <c r="CQ353" i="1"/>
  <c r="CR353" i="1"/>
  <c r="CS353" i="1"/>
  <c r="R353" i="1" s="1"/>
  <c r="CT353" i="1"/>
  <c r="S353" i="1" s="1"/>
  <c r="CU353" i="1"/>
  <c r="CV353" i="1"/>
  <c r="CW353" i="1"/>
  <c r="V353" i="1" s="1"/>
  <c r="CX353" i="1"/>
  <c r="W353" i="1" s="1"/>
  <c r="FR353" i="1"/>
  <c r="GL353" i="1"/>
  <c r="GO353" i="1"/>
  <c r="GP353" i="1"/>
  <c r="GV353" i="1"/>
  <c r="HC353" i="1" s="1"/>
  <c r="GX353" i="1"/>
  <c r="P354" i="1"/>
  <c r="U354" i="1"/>
  <c r="AC354" i="1"/>
  <c r="AB354" i="1" s="1"/>
  <c r="AD354" i="1"/>
  <c r="AE354" i="1"/>
  <c r="AF354" i="1"/>
  <c r="AG354" i="1"/>
  <c r="CU354" i="1" s="1"/>
  <c r="T354" i="1" s="1"/>
  <c r="AH354" i="1"/>
  <c r="AI354" i="1"/>
  <c r="AJ354" i="1"/>
  <c r="CX354" i="1" s="1"/>
  <c r="W354" i="1" s="1"/>
  <c r="CQ354" i="1"/>
  <c r="CR354" i="1"/>
  <c r="Q354" i="1" s="1"/>
  <c r="CP354" i="1" s="1"/>
  <c r="O354" i="1" s="1"/>
  <c r="CS354" i="1"/>
  <c r="R354" i="1" s="1"/>
  <c r="CT354" i="1"/>
  <c r="S354" i="1" s="1"/>
  <c r="CV354" i="1"/>
  <c r="CW354" i="1"/>
  <c r="V354" i="1" s="1"/>
  <c r="FR354" i="1"/>
  <c r="GL354" i="1"/>
  <c r="GO354" i="1"/>
  <c r="GP354" i="1"/>
  <c r="GV354" i="1"/>
  <c r="HC354" i="1" s="1"/>
  <c r="GX354" i="1"/>
  <c r="C355" i="1"/>
  <c r="D355" i="1"/>
  <c r="V355" i="1"/>
  <c r="AC355" i="1"/>
  <c r="AE355" i="1"/>
  <c r="AD355" i="1" s="1"/>
  <c r="AF355" i="1"/>
  <c r="AG355" i="1"/>
  <c r="CU355" i="1" s="1"/>
  <c r="T355" i="1" s="1"/>
  <c r="AH355" i="1"/>
  <c r="AI355" i="1"/>
  <c r="AJ355" i="1"/>
  <c r="CQ355" i="1"/>
  <c r="CR355" i="1"/>
  <c r="CS355" i="1"/>
  <c r="CT355" i="1"/>
  <c r="CV355" i="1"/>
  <c r="CW355" i="1"/>
  <c r="CX355" i="1"/>
  <c r="W355" i="1" s="1"/>
  <c r="FR355" i="1"/>
  <c r="GL355" i="1"/>
  <c r="GO355" i="1"/>
  <c r="GP355" i="1"/>
  <c r="GV355" i="1"/>
  <c r="HC355" i="1"/>
  <c r="GX355" i="1" s="1"/>
  <c r="C356" i="1"/>
  <c r="D356" i="1"/>
  <c r="U356" i="1"/>
  <c r="AC356" i="1"/>
  <c r="AE356" i="1"/>
  <c r="AD356" i="1" s="1"/>
  <c r="AB356" i="1" s="1"/>
  <c r="AF356" i="1"/>
  <c r="AG356" i="1"/>
  <c r="AH356" i="1"/>
  <c r="AI356" i="1"/>
  <c r="AJ356" i="1"/>
  <c r="CQ356" i="1"/>
  <c r="CR356" i="1"/>
  <c r="CS356" i="1"/>
  <c r="CT356" i="1"/>
  <c r="CU356" i="1"/>
  <c r="T356" i="1" s="1"/>
  <c r="CV356" i="1"/>
  <c r="CW356" i="1"/>
  <c r="CX356" i="1"/>
  <c r="W356" i="1" s="1"/>
  <c r="FR356" i="1"/>
  <c r="GL356" i="1"/>
  <c r="GO356" i="1"/>
  <c r="GP356" i="1"/>
  <c r="GV356" i="1"/>
  <c r="HC356" i="1" s="1"/>
  <c r="GX356" i="1" s="1"/>
  <c r="R357" i="1"/>
  <c r="U357" i="1"/>
  <c r="W357" i="1"/>
  <c r="AC357" i="1"/>
  <c r="AB357" i="1" s="1"/>
  <c r="AE357" i="1"/>
  <c r="AD357" i="1" s="1"/>
  <c r="AF357" i="1"/>
  <c r="AG357" i="1"/>
  <c r="AH357" i="1"/>
  <c r="AI357" i="1"/>
  <c r="CW357" i="1" s="1"/>
  <c r="V357" i="1" s="1"/>
  <c r="AJ357" i="1"/>
  <c r="CQ357" i="1"/>
  <c r="P357" i="1" s="1"/>
  <c r="CR357" i="1"/>
  <c r="Q357" i="1" s="1"/>
  <c r="CS357" i="1"/>
  <c r="CT357" i="1"/>
  <c r="S357" i="1" s="1"/>
  <c r="CU357" i="1"/>
  <c r="T357" i="1" s="1"/>
  <c r="CV357" i="1"/>
  <c r="CX357" i="1"/>
  <c r="FR357" i="1"/>
  <c r="GL357" i="1"/>
  <c r="GO357" i="1"/>
  <c r="GP357" i="1"/>
  <c r="GV357" i="1"/>
  <c r="HC357" i="1"/>
  <c r="GX357" i="1" s="1"/>
  <c r="R358" i="1"/>
  <c r="S358" i="1"/>
  <c r="W358" i="1"/>
  <c r="AC358" i="1"/>
  <c r="AE358" i="1"/>
  <c r="AD358" i="1" s="1"/>
  <c r="AB358" i="1" s="1"/>
  <c r="AF358" i="1"/>
  <c r="AG358" i="1"/>
  <c r="AH358" i="1"/>
  <c r="CV358" i="1" s="1"/>
  <c r="U358" i="1" s="1"/>
  <c r="AI358" i="1"/>
  <c r="CW358" i="1" s="1"/>
  <c r="V358" i="1" s="1"/>
  <c r="AJ358" i="1"/>
  <c r="CX358" i="1" s="1"/>
  <c r="CQ358" i="1"/>
  <c r="P358" i="1" s="1"/>
  <c r="CR358" i="1"/>
  <c r="Q358" i="1" s="1"/>
  <c r="CP358" i="1" s="1"/>
  <c r="O358" i="1" s="1"/>
  <c r="CS358" i="1"/>
  <c r="CT358" i="1"/>
  <c r="CU358" i="1"/>
  <c r="T358" i="1" s="1"/>
  <c r="FR358" i="1"/>
  <c r="GL358" i="1"/>
  <c r="GO358" i="1"/>
  <c r="GP358" i="1"/>
  <c r="GV358" i="1"/>
  <c r="GX358" i="1"/>
  <c r="HC358" i="1"/>
  <c r="I359" i="1"/>
  <c r="P359" i="1" s="1"/>
  <c r="K359" i="1"/>
  <c r="Q359" i="1"/>
  <c r="AB359" i="1"/>
  <c r="AC359" i="1"/>
  <c r="AE359" i="1"/>
  <c r="AD359" i="1" s="1"/>
  <c r="AF359" i="1"/>
  <c r="AG359" i="1"/>
  <c r="CU359" i="1" s="1"/>
  <c r="AH359" i="1"/>
  <c r="AI359" i="1"/>
  <c r="CW359" i="1" s="1"/>
  <c r="AJ359" i="1"/>
  <c r="CX359" i="1" s="1"/>
  <c r="CP359" i="1"/>
  <c r="O359" i="1" s="1"/>
  <c r="GM359" i="1" s="1"/>
  <c r="GO359" i="1" s="1"/>
  <c r="CQ359" i="1"/>
  <c r="CR359" i="1"/>
  <c r="CS359" i="1"/>
  <c r="R359" i="1" s="1"/>
  <c r="CT359" i="1"/>
  <c r="S359" i="1" s="1"/>
  <c r="CV359" i="1"/>
  <c r="U359" i="1" s="1"/>
  <c r="CY359" i="1"/>
  <c r="X359" i="1" s="1"/>
  <c r="CZ359" i="1"/>
  <c r="Y359" i="1" s="1"/>
  <c r="FR359" i="1"/>
  <c r="GL359" i="1"/>
  <c r="GN359" i="1"/>
  <c r="GP359" i="1"/>
  <c r="GV359" i="1"/>
  <c r="HC359" i="1" s="1"/>
  <c r="GX359" i="1" s="1"/>
  <c r="C360" i="1"/>
  <c r="D360" i="1"/>
  <c r="T360" i="1"/>
  <c r="W360" i="1"/>
  <c r="AC360" i="1"/>
  <c r="AE360" i="1"/>
  <c r="AD360" i="1" s="1"/>
  <c r="AB360" i="1" s="1"/>
  <c r="AF360" i="1"/>
  <c r="AG360" i="1"/>
  <c r="AH360" i="1"/>
  <c r="AI360" i="1"/>
  <c r="AJ360" i="1"/>
  <c r="CQ360" i="1"/>
  <c r="CR360" i="1"/>
  <c r="CS360" i="1"/>
  <c r="CT360" i="1"/>
  <c r="CU360" i="1"/>
  <c r="CV360" i="1"/>
  <c r="CW360" i="1"/>
  <c r="CX360" i="1"/>
  <c r="FR360" i="1"/>
  <c r="GL360" i="1"/>
  <c r="GO360" i="1"/>
  <c r="GP360" i="1"/>
  <c r="GV360" i="1"/>
  <c r="GX360" i="1"/>
  <c r="HC360" i="1"/>
  <c r="C361" i="1"/>
  <c r="D361" i="1"/>
  <c r="U361" i="1"/>
  <c r="V361" i="1"/>
  <c r="W361" i="1"/>
  <c r="AC361" i="1"/>
  <c r="AE361" i="1"/>
  <c r="AD361" i="1" s="1"/>
  <c r="AF361" i="1"/>
  <c r="AG361" i="1"/>
  <c r="AH361" i="1"/>
  <c r="AI361" i="1"/>
  <c r="AJ361" i="1"/>
  <c r="CX361" i="1" s="1"/>
  <c r="CQ361" i="1"/>
  <c r="CR361" i="1"/>
  <c r="CS361" i="1"/>
  <c r="CT361" i="1"/>
  <c r="CU361" i="1"/>
  <c r="T361" i="1" s="1"/>
  <c r="CV361" i="1"/>
  <c r="CW361" i="1"/>
  <c r="FR361" i="1"/>
  <c r="GL361" i="1"/>
  <c r="GO361" i="1"/>
  <c r="GP361" i="1"/>
  <c r="GV361" i="1"/>
  <c r="HC361" i="1"/>
  <c r="GX361" i="1" s="1"/>
  <c r="C362" i="1"/>
  <c r="D362" i="1"/>
  <c r="V362" i="1"/>
  <c r="AC362" i="1"/>
  <c r="AE362" i="1"/>
  <c r="AD362" i="1" s="1"/>
  <c r="AF362" i="1"/>
  <c r="AG362" i="1"/>
  <c r="CU362" i="1" s="1"/>
  <c r="T362" i="1" s="1"/>
  <c r="AH362" i="1"/>
  <c r="AI362" i="1"/>
  <c r="AJ362" i="1"/>
  <c r="CX362" i="1" s="1"/>
  <c r="W362" i="1" s="1"/>
  <c r="CQ362" i="1"/>
  <c r="CR362" i="1"/>
  <c r="CS362" i="1"/>
  <c r="CT362" i="1"/>
  <c r="CV362" i="1"/>
  <c r="CW362" i="1"/>
  <c r="FR362" i="1"/>
  <c r="GL362" i="1"/>
  <c r="GO362" i="1"/>
  <c r="GP362" i="1"/>
  <c r="GV362" i="1"/>
  <c r="HC362" i="1" s="1"/>
  <c r="GX362" i="1" s="1"/>
  <c r="P363" i="1"/>
  <c r="S363" i="1"/>
  <c r="V363" i="1"/>
  <c r="W363" i="1"/>
  <c r="Y363" i="1"/>
  <c r="AC363" i="1"/>
  <c r="AB363" i="1" s="1"/>
  <c r="AD363" i="1"/>
  <c r="AE363" i="1"/>
  <c r="AF363" i="1"/>
  <c r="AG363" i="1"/>
  <c r="AH363" i="1"/>
  <c r="AI363" i="1"/>
  <c r="AJ363" i="1"/>
  <c r="CQ363" i="1"/>
  <c r="CR363" i="1"/>
  <c r="Q363" i="1" s="1"/>
  <c r="CS363" i="1"/>
  <c r="R363" i="1" s="1"/>
  <c r="CT363" i="1"/>
  <c r="CU363" i="1"/>
  <c r="T363" i="1" s="1"/>
  <c r="CV363" i="1"/>
  <c r="U363" i="1" s="1"/>
  <c r="CW363" i="1"/>
  <c r="CX363" i="1"/>
  <c r="CY363" i="1"/>
  <c r="X363" i="1" s="1"/>
  <c r="CZ363" i="1"/>
  <c r="FR363" i="1"/>
  <c r="GL363" i="1"/>
  <c r="GO363" i="1"/>
  <c r="GP363" i="1"/>
  <c r="GV363" i="1"/>
  <c r="HC363" i="1" s="1"/>
  <c r="GX363" i="1" s="1"/>
  <c r="R364" i="1"/>
  <c r="S364" i="1"/>
  <c r="CY364" i="1" s="1"/>
  <c r="X364" i="1" s="1"/>
  <c r="W364" i="1"/>
  <c r="AB364" i="1"/>
  <c r="AC364" i="1"/>
  <c r="AD364" i="1"/>
  <c r="AE364" i="1"/>
  <c r="AF364" i="1"/>
  <c r="AG364" i="1"/>
  <c r="AH364" i="1"/>
  <c r="AI364" i="1"/>
  <c r="CW364" i="1" s="1"/>
  <c r="V364" i="1" s="1"/>
  <c r="AJ364" i="1"/>
  <c r="CQ364" i="1"/>
  <c r="P364" i="1" s="1"/>
  <c r="CR364" i="1"/>
  <c r="Q364" i="1" s="1"/>
  <c r="CS364" i="1"/>
  <c r="CT364" i="1"/>
  <c r="CU364" i="1"/>
  <c r="T364" i="1" s="1"/>
  <c r="CV364" i="1"/>
  <c r="U364" i="1" s="1"/>
  <c r="CX364" i="1"/>
  <c r="CZ364" i="1"/>
  <c r="Y364" i="1" s="1"/>
  <c r="FR364" i="1"/>
  <c r="GL364" i="1"/>
  <c r="GO364" i="1"/>
  <c r="GP364" i="1"/>
  <c r="GV364" i="1"/>
  <c r="HC364" i="1"/>
  <c r="GX364" i="1" s="1"/>
  <c r="I365" i="1"/>
  <c r="K365" i="1"/>
  <c r="Q365" i="1"/>
  <c r="R365" i="1"/>
  <c r="U365" i="1"/>
  <c r="X365" i="1"/>
  <c r="AC365" i="1"/>
  <c r="AD365" i="1"/>
  <c r="AE365" i="1"/>
  <c r="AF365" i="1"/>
  <c r="AG365" i="1"/>
  <c r="CU365" i="1" s="1"/>
  <c r="T365" i="1" s="1"/>
  <c r="AH365" i="1"/>
  <c r="AI365" i="1"/>
  <c r="CW365" i="1" s="1"/>
  <c r="V365" i="1" s="1"/>
  <c r="AJ365" i="1"/>
  <c r="CX365" i="1" s="1"/>
  <c r="W365" i="1" s="1"/>
  <c r="CP365" i="1"/>
  <c r="O365" i="1" s="1"/>
  <c r="GM365" i="1" s="1"/>
  <c r="GO365" i="1" s="1"/>
  <c r="CQ365" i="1"/>
  <c r="P365" i="1" s="1"/>
  <c r="CR365" i="1"/>
  <c r="CS365" i="1"/>
  <c r="CT365" i="1"/>
  <c r="S365" i="1" s="1"/>
  <c r="CV365" i="1"/>
  <c r="CY365" i="1"/>
  <c r="CZ365" i="1"/>
  <c r="Y365" i="1" s="1"/>
  <c r="FR365" i="1"/>
  <c r="GL365" i="1"/>
  <c r="GN365" i="1"/>
  <c r="GP365" i="1"/>
  <c r="GV365" i="1"/>
  <c r="HC365" i="1" s="1"/>
  <c r="GX365" i="1"/>
  <c r="C366" i="1"/>
  <c r="D366" i="1"/>
  <c r="U366" i="1"/>
  <c r="V366" i="1"/>
  <c r="AC366" i="1"/>
  <c r="AE366" i="1"/>
  <c r="AD366" i="1" s="1"/>
  <c r="AF366" i="1"/>
  <c r="AG366" i="1"/>
  <c r="CU366" i="1" s="1"/>
  <c r="T366" i="1" s="1"/>
  <c r="AH366" i="1"/>
  <c r="AI366" i="1"/>
  <c r="AJ366" i="1"/>
  <c r="CQ366" i="1"/>
  <c r="CR366" i="1"/>
  <c r="CS366" i="1"/>
  <c r="CT366" i="1"/>
  <c r="CV366" i="1"/>
  <c r="CW366" i="1"/>
  <c r="CX366" i="1"/>
  <c r="W366" i="1" s="1"/>
  <c r="FR366" i="1"/>
  <c r="GL366" i="1"/>
  <c r="GO366" i="1"/>
  <c r="GP366" i="1"/>
  <c r="GV366" i="1"/>
  <c r="HC366" i="1"/>
  <c r="GX366" i="1" s="1"/>
  <c r="Q367" i="1"/>
  <c r="T367" i="1"/>
  <c r="X367" i="1"/>
  <c r="Y367" i="1"/>
  <c r="AC367" i="1"/>
  <c r="AD367" i="1"/>
  <c r="AB367" i="1" s="1"/>
  <c r="AE367" i="1"/>
  <c r="AF367" i="1"/>
  <c r="AG367" i="1"/>
  <c r="CU367" i="1" s="1"/>
  <c r="AH367" i="1"/>
  <c r="AI367" i="1"/>
  <c r="AJ367" i="1"/>
  <c r="CP367" i="1"/>
  <c r="O367" i="1" s="1"/>
  <c r="GM367" i="1" s="1"/>
  <c r="GN367" i="1" s="1"/>
  <c r="CQ367" i="1"/>
  <c r="P367" i="1" s="1"/>
  <c r="CR367" i="1"/>
  <c r="CS367" i="1"/>
  <c r="R367" i="1" s="1"/>
  <c r="CT367" i="1"/>
  <c r="S367" i="1" s="1"/>
  <c r="CV367" i="1"/>
  <c r="U367" i="1" s="1"/>
  <c r="CW367" i="1"/>
  <c r="V367" i="1" s="1"/>
  <c r="CX367" i="1"/>
  <c r="W367" i="1" s="1"/>
  <c r="CY367" i="1"/>
  <c r="CZ367" i="1"/>
  <c r="FR367" i="1"/>
  <c r="GL367" i="1"/>
  <c r="GO367" i="1"/>
  <c r="GP367" i="1"/>
  <c r="GV367" i="1"/>
  <c r="HC367" i="1" s="1"/>
  <c r="GX367" i="1"/>
  <c r="P368" i="1"/>
  <c r="CP368" i="1" s="1"/>
  <c r="O368" i="1" s="1"/>
  <c r="S368" i="1"/>
  <c r="U368" i="1"/>
  <c r="AC368" i="1"/>
  <c r="AD368" i="1"/>
  <c r="AE368" i="1"/>
  <c r="AF368" i="1"/>
  <c r="AG368" i="1"/>
  <c r="CU368" i="1" s="1"/>
  <c r="T368" i="1" s="1"/>
  <c r="AH368" i="1"/>
  <c r="AI368" i="1"/>
  <c r="AJ368" i="1"/>
  <c r="CX368" i="1" s="1"/>
  <c r="W368" i="1" s="1"/>
  <c r="CQ368" i="1"/>
  <c r="CR368" i="1"/>
  <c r="Q368" i="1" s="1"/>
  <c r="CS368" i="1"/>
  <c r="R368" i="1" s="1"/>
  <c r="CT368" i="1"/>
  <c r="CV368" i="1"/>
  <c r="CW368" i="1"/>
  <c r="V368" i="1" s="1"/>
  <c r="FR368" i="1"/>
  <c r="GL368" i="1"/>
  <c r="GO368" i="1"/>
  <c r="GP368" i="1"/>
  <c r="GV368" i="1"/>
  <c r="HC368" i="1" s="1"/>
  <c r="GX368" i="1"/>
  <c r="C369" i="1"/>
  <c r="D369" i="1"/>
  <c r="AC369" i="1"/>
  <c r="AE369" i="1"/>
  <c r="AD369" i="1" s="1"/>
  <c r="AF369" i="1"/>
  <c r="AG369" i="1"/>
  <c r="CU369" i="1" s="1"/>
  <c r="T369" i="1" s="1"/>
  <c r="AH369" i="1"/>
  <c r="AI369" i="1"/>
  <c r="AJ369" i="1"/>
  <c r="CX369" i="1" s="1"/>
  <c r="W369" i="1" s="1"/>
  <c r="CQ369" i="1"/>
  <c r="CR369" i="1"/>
  <c r="CS369" i="1"/>
  <c r="CT369" i="1"/>
  <c r="CV369" i="1"/>
  <c r="CW369" i="1"/>
  <c r="FR369" i="1"/>
  <c r="GL369" i="1"/>
  <c r="GO369" i="1"/>
  <c r="GP369" i="1"/>
  <c r="GV369" i="1"/>
  <c r="HC369" i="1"/>
  <c r="GX369" i="1" s="1"/>
  <c r="Q370" i="1"/>
  <c r="R370" i="1"/>
  <c r="X370" i="1"/>
  <c r="AC370" i="1"/>
  <c r="AE370" i="1"/>
  <c r="AD370" i="1" s="1"/>
  <c r="AF370" i="1"/>
  <c r="AG370" i="1"/>
  <c r="CU370" i="1" s="1"/>
  <c r="T370" i="1" s="1"/>
  <c r="AH370" i="1"/>
  <c r="CV370" i="1" s="1"/>
  <c r="U370" i="1" s="1"/>
  <c r="AI370" i="1"/>
  <c r="AJ370" i="1"/>
  <c r="CQ370" i="1"/>
  <c r="P370" i="1" s="1"/>
  <c r="CP370" i="1" s="1"/>
  <c r="O370" i="1" s="1"/>
  <c r="GM370" i="1" s="1"/>
  <c r="GN370" i="1" s="1"/>
  <c r="CR370" i="1"/>
  <c r="CS370" i="1"/>
  <c r="CT370" i="1"/>
  <c r="S370" i="1" s="1"/>
  <c r="CW370" i="1"/>
  <c r="V370" i="1" s="1"/>
  <c r="CX370" i="1"/>
  <c r="W370" i="1" s="1"/>
  <c r="CY370" i="1"/>
  <c r="CZ370" i="1"/>
  <c r="Y370" i="1" s="1"/>
  <c r="FR370" i="1"/>
  <c r="GL370" i="1"/>
  <c r="GO370" i="1"/>
  <c r="GP370" i="1"/>
  <c r="GV370" i="1"/>
  <c r="HC370" i="1"/>
  <c r="GX370" i="1" s="1"/>
  <c r="Q371" i="1"/>
  <c r="U371" i="1"/>
  <c r="X371" i="1"/>
  <c r="AB371" i="1"/>
  <c r="AC371" i="1"/>
  <c r="AD371" i="1"/>
  <c r="AE371" i="1"/>
  <c r="AF371" i="1"/>
  <c r="AG371" i="1"/>
  <c r="CU371" i="1" s="1"/>
  <c r="T371" i="1" s="1"/>
  <c r="AH371" i="1"/>
  <c r="AI371" i="1"/>
  <c r="AJ371" i="1"/>
  <c r="CP371" i="1"/>
  <c r="O371" i="1" s="1"/>
  <c r="CQ371" i="1"/>
  <c r="P371" i="1" s="1"/>
  <c r="CR371" i="1"/>
  <c r="CS371" i="1"/>
  <c r="R371" i="1" s="1"/>
  <c r="CT371" i="1"/>
  <c r="S371" i="1" s="1"/>
  <c r="CV371" i="1"/>
  <c r="CW371" i="1"/>
  <c r="V371" i="1" s="1"/>
  <c r="CX371" i="1"/>
  <c r="W371" i="1" s="1"/>
  <c r="CY371" i="1"/>
  <c r="CZ371" i="1"/>
  <c r="Y371" i="1" s="1"/>
  <c r="FR371" i="1"/>
  <c r="GL371" i="1"/>
  <c r="GO371" i="1"/>
  <c r="GP371" i="1"/>
  <c r="GV371" i="1"/>
  <c r="HC371" i="1" s="1"/>
  <c r="GX371" i="1"/>
  <c r="C372" i="1"/>
  <c r="D372" i="1"/>
  <c r="U372" i="1"/>
  <c r="W372" i="1"/>
  <c r="AC372" i="1"/>
  <c r="AE372" i="1"/>
  <c r="AD372" i="1" s="1"/>
  <c r="AF372" i="1"/>
  <c r="AG372" i="1"/>
  <c r="AH372" i="1"/>
  <c r="AI372" i="1"/>
  <c r="AJ372" i="1"/>
  <c r="CQ372" i="1"/>
  <c r="CR372" i="1"/>
  <c r="CS372" i="1"/>
  <c r="CT372" i="1"/>
  <c r="CU372" i="1"/>
  <c r="T372" i="1" s="1"/>
  <c r="CV372" i="1"/>
  <c r="CW372" i="1"/>
  <c r="CX372" i="1"/>
  <c r="FR372" i="1"/>
  <c r="GL372" i="1"/>
  <c r="GO372" i="1"/>
  <c r="GP372" i="1"/>
  <c r="GV372" i="1"/>
  <c r="GX372" i="1"/>
  <c r="HC372" i="1"/>
  <c r="R373" i="1"/>
  <c r="S373" i="1"/>
  <c r="V373" i="1"/>
  <c r="Y373" i="1"/>
  <c r="AC373" i="1"/>
  <c r="AD373" i="1"/>
  <c r="AE373" i="1"/>
  <c r="AF373" i="1"/>
  <c r="AG373" i="1"/>
  <c r="CU373" i="1" s="1"/>
  <c r="T373" i="1" s="1"/>
  <c r="AH373" i="1"/>
  <c r="CV373" i="1" s="1"/>
  <c r="U373" i="1" s="1"/>
  <c r="AI373" i="1"/>
  <c r="CW373" i="1" s="1"/>
  <c r="AJ373" i="1"/>
  <c r="CQ373" i="1"/>
  <c r="P373" i="1" s="1"/>
  <c r="CP373" i="1" s="1"/>
  <c r="O373" i="1" s="1"/>
  <c r="CR373" i="1"/>
  <c r="Q373" i="1" s="1"/>
  <c r="CS373" i="1"/>
  <c r="CT373" i="1"/>
  <c r="CX373" i="1"/>
  <c r="W373" i="1" s="1"/>
  <c r="CY373" i="1"/>
  <c r="X373" i="1" s="1"/>
  <c r="CZ373" i="1"/>
  <c r="FR373" i="1"/>
  <c r="GL373" i="1"/>
  <c r="GO373" i="1"/>
  <c r="GP373" i="1"/>
  <c r="GV373" i="1"/>
  <c r="HC373" i="1" s="1"/>
  <c r="GX373" i="1" s="1"/>
  <c r="Q374" i="1"/>
  <c r="R374" i="1"/>
  <c r="CZ374" i="1" s="1"/>
  <c r="Y374" i="1" s="1"/>
  <c r="U374" i="1"/>
  <c r="AC374" i="1"/>
  <c r="AD374" i="1"/>
  <c r="AE374" i="1"/>
  <c r="AF374" i="1"/>
  <c r="AG374" i="1"/>
  <c r="CU374" i="1" s="1"/>
  <c r="T374" i="1" s="1"/>
  <c r="AH374" i="1"/>
  <c r="CV374" i="1" s="1"/>
  <c r="AI374" i="1"/>
  <c r="CW374" i="1" s="1"/>
  <c r="V374" i="1" s="1"/>
  <c r="AJ374" i="1"/>
  <c r="CQ374" i="1"/>
  <c r="P374" i="1" s="1"/>
  <c r="CP374" i="1" s="1"/>
  <c r="O374" i="1" s="1"/>
  <c r="CR374" i="1"/>
  <c r="CS374" i="1"/>
  <c r="CT374" i="1"/>
  <c r="S374" i="1" s="1"/>
  <c r="CX374" i="1"/>
  <c r="W374" i="1" s="1"/>
  <c r="FR374" i="1"/>
  <c r="GL374" i="1"/>
  <c r="GO374" i="1"/>
  <c r="GP374" i="1"/>
  <c r="GV374" i="1"/>
  <c r="HC374" i="1" s="1"/>
  <c r="GX374" i="1" s="1"/>
  <c r="C375" i="1"/>
  <c r="D375" i="1"/>
  <c r="U375" i="1"/>
  <c r="AC375" i="1"/>
  <c r="AE375" i="1"/>
  <c r="AD375" i="1" s="1"/>
  <c r="AF375" i="1"/>
  <c r="AG375" i="1"/>
  <c r="AH375" i="1"/>
  <c r="AI375" i="1"/>
  <c r="AJ375" i="1"/>
  <c r="CX375" i="1" s="1"/>
  <c r="W375" i="1" s="1"/>
  <c r="CQ375" i="1"/>
  <c r="CR375" i="1"/>
  <c r="CS375" i="1"/>
  <c r="CT375" i="1"/>
  <c r="CU375" i="1"/>
  <c r="T375" i="1" s="1"/>
  <c r="CV375" i="1"/>
  <c r="CW375" i="1"/>
  <c r="FR375" i="1"/>
  <c r="GL375" i="1"/>
  <c r="GO375" i="1"/>
  <c r="GP375" i="1"/>
  <c r="GV375" i="1"/>
  <c r="HC375" i="1" s="1"/>
  <c r="GX375" i="1" s="1"/>
  <c r="P376" i="1"/>
  <c r="Q376" i="1"/>
  <c r="S376" i="1"/>
  <c r="T376" i="1"/>
  <c r="AC376" i="1"/>
  <c r="AD376" i="1"/>
  <c r="AE376" i="1"/>
  <c r="AF376" i="1"/>
  <c r="AG376" i="1"/>
  <c r="AH376" i="1"/>
  <c r="CV376" i="1" s="1"/>
  <c r="U376" i="1" s="1"/>
  <c r="AI376" i="1"/>
  <c r="CW376" i="1" s="1"/>
  <c r="V376" i="1" s="1"/>
  <c r="AJ376" i="1"/>
  <c r="CX376" i="1" s="1"/>
  <c r="W376" i="1" s="1"/>
  <c r="CQ376" i="1"/>
  <c r="CR376" i="1"/>
  <c r="CS376" i="1"/>
  <c r="R376" i="1" s="1"/>
  <c r="CT376" i="1"/>
  <c r="CU376" i="1"/>
  <c r="CY376" i="1"/>
  <c r="X376" i="1" s="1"/>
  <c r="CZ376" i="1"/>
  <c r="Y376" i="1" s="1"/>
  <c r="FR376" i="1"/>
  <c r="GL376" i="1"/>
  <c r="GO376" i="1"/>
  <c r="GP376" i="1"/>
  <c r="GV376" i="1"/>
  <c r="HC376" i="1" s="1"/>
  <c r="GX376" i="1" s="1"/>
  <c r="P377" i="1"/>
  <c r="CP377" i="1" s="1"/>
  <c r="O377" i="1" s="1"/>
  <c r="Q377" i="1"/>
  <c r="R377" i="1"/>
  <c r="W377" i="1"/>
  <c r="AC377" i="1"/>
  <c r="AE377" i="1"/>
  <c r="AD377" i="1" s="1"/>
  <c r="AB377" i="1" s="1"/>
  <c r="AF377" i="1"/>
  <c r="AG377" i="1"/>
  <c r="CU377" i="1" s="1"/>
  <c r="T377" i="1" s="1"/>
  <c r="AH377" i="1"/>
  <c r="AI377" i="1"/>
  <c r="CW377" i="1" s="1"/>
  <c r="V377" i="1" s="1"/>
  <c r="AJ377" i="1"/>
  <c r="CX377" i="1" s="1"/>
  <c r="CQ377" i="1"/>
  <c r="CR377" i="1"/>
  <c r="CS377" i="1"/>
  <c r="CT377" i="1"/>
  <c r="S377" i="1" s="1"/>
  <c r="CZ377" i="1" s="1"/>
  <c r="Y377" i="1" s="1"/>
  <c r="CV377" i="1"/>
  <c r="U377" i="1" s="1"/>
  <c r="CY377" i="1"/>
  <c r="X377" i="1" s="1"/>
  <c r="GM377" i="1" s="1"/>
  <c r="GN377" i="1" s="1"/>
  <c r="FR377" i="1"/>
  <c r="GL377" i="1"/>
  <c r="GO377" i="1"/>
  <c r="GP377" i="1"/>
  <c r="GV377" i="1"/>
  <c r="HC377" i="1" s="1"/>
  <c r="GX377" i="1" s="1"/>
  <c r="C378" i="1"/>
  <c r="D378" i="1"/>
  <c r="I378" i="1"/>
  <c r="W378" i="1" s="1"/>
  <c r="K378" i="1"/>
  <c r="AC378" i="1"/>
  <c r="AE378" i="1"/>
  <c r="AD378" i="1" s="1"/>
  <c r="AB378" i="1" s="1"/>
  <c r="AF378" i="1"/>
  <c r="AG378" i="1"/>
  <c r="AH378" i="1"/>
  <c r="AI378" i="1"/>
  <c r="AJ378" i="1"/>
  <c r="CQ378" i="1"/>
  <c r="CR378" i="1"/>
  <c r="CS378" i="1"/>
  <c r="CT378" i="1"/>
  <c r="CU378" i="1"/>
  <c r="T378" i="1" s="1"/>
  <c r="CV378" i="1"/>
  <c r="CW378" i="1"/>
  <c r="CX378" i="1"/>
  <c r="FR378" i="1"/>
  <c r="GL378" i="1"/>
  <c r="GO378" i="1"/>
  <c r="GP378" i="1"/>
  <c r="GV378" i="1"/>
  <c r="HC378" i="1"/>
  <c r="GX378" i="1" s="1"/>
  <c r="P379" i="1"/>
  <c r="CP379" i="1" s="1"/>
  <c r="O379" i="1" s="1"/>
  <c r="GM379" i="1" s="1"/>
  <c r="GN379" i="1" s="1"/>
  <c r="Q379" i="1"/>
  <c r="R379" i="1"/>
  <c r="CZ379" i="1" s="1"/>
  <c r="Y379" i="1" s="1"/>
  <c r="S379" i="1"/>
  <c r="CY379" i="1" s="1"/>
  <c r="X379" i="1" s="1"/>
  <c r="V379" i="1"/>
  <c r="AC379" i="1"/>
  <c r="AE379" i="1"/>
  <c r="AD379" i="1" s="1"/>
  <c r="AF379" i="1"/>
  <c r="AG379" i="1"/>
  <c r="AH379" i="1"/>
  <c r="CV379" i="1" s="1"/>
  <c r="U379" i="1" s="1"/>
  <c r="AI379" i="1"/>
  <c r="AJ379" i="1"/>
  <c r="CX379" i="1" s="1"/>
  <c r="W379" i="1" s="1"/>
  <c r="CQ379" i="1"/>
  <c r="CR379" i="1"/>
  <c r="CS379" i="1"/>
  <c r="CT379" i="1"/>
  <c r="CU379" i="1"/>
  <c r="T379" i="1" s="1"/>
  <c r="CW379" i="1"/>
  <c r="FR379" i="1"/>
  <c r="GL379" i="1"/>
  <c r="GO379" i="1"/>
  <c r="GP379" i="1"/>
  <c r="GV379" i="1"/>
  <c r="HC379" i="1"/>
  <c r="GX379" i="1" s="1"/>
  <c r="Q380" i="1"/>
  <c r="R380" i="1"/>
  <c r="CY380" i="1" s="1"/>
  <c r="X380" i="1" s="1"/>
  <c r="S380" i="1"/>
  <c r="CZ380" i="1" s="1"/>
  <c r="Y380" i="1" s="1"/>
  <c r="AC380" i="1"/>
  <c r="AD380" i="1"/>
  <c r="AE380" i="1"/>
  <c r="AF380" i="1"/>
  <c r="AG380" i="1"/>
  <c r="CU380" i="1" s="1"/>
  <c r="T380" i="1" s="1"/>
  <c r="AH380" i="1"/>
  <c r="CV380" i="1" s="1"/>
  <c r="U380" i="1" s="1"/>
  <c r="AI380" i="1"/>
  <c r="CW380" i="1" s="1"/>
  <c r="V380" i="1" s="1"/>
  <c r="AJ380" i="1"/>
  <c r="CQ380" i="1"/>
  <c r="P380" i="1" s="1"/>
  <c r="CP380" i="1" s="1"/>
  <c r="O380" i="1" s="1"/>
  <c r="GM380" i="1" s="1"/>
  <c r="GN380" i="1" s="1"/>
  <c r="CR380" i="1"/>
  <c r="CS380" i="1"/>
  <c r="CT380" i="1"/>
  <c r="CX380" i="1"/>
  <c r="W380" i="1" s="1"/>
  <c r="FR380" i="1"/>
  <c r="GL380" i="1"/>
  <c r="GO380" i="1"/>
  <c r="GP380" i="1"/>
  <c r="GV380" i="1"/>
  <c r="HC380" i="1"/>
  <c r="GX380" i="1" s="1"/>
  <c r="P381" i="1"/>
  <c r="U381" i="1"/>
  <c r="X381" i="1"/>
  <c r="AB381" i="1"/>
  <c r="AC381" i="1"/>
  <c r="AD381" i="1"/>
  <c r="AE381" i="1"/>
  <c r="AF381" i="1"/>
  <c r="AG381" i="1"/>
  <c r="CU381" i="1" s="1"/>
  <c r="T381" i="1" s="1"/>
  <c r="AH381" i="1"/>
  <c r="CV381" i="1" s="1"/>
  <c r="AI381" i="1"/>
  <c r="AJ381" i="1"/>
  <c r="CX381" i="1" s="1"/>
  <c r="W381" i="1" s="1"/>
  <c r="CQ381" i="1"/>
  <c r="CR381" i="1"/>
  <c r="Q381" i="1" s="1"/>
  <c r="CS381" i="1"/>
  <c r="R381" i="1" s="1"/>
  <c r="CT381" i="1"/>
  <c r="S381" i="1" s="1"/>
  <c r="CW381" i="1"/>
  <c r="V381" i="1" s="1"/>
  <c r="CY381" i="1"/>
  <c r="CZ381" i="1"/>
  <c r="Y381" i="1" s="1"/>
  <c r="FR381" i="1"/>
  <c r="GL381" i="1"/>
  <c r="GO381" i="1"/>
  <c r="GP381" i="1"/>
  <c r="GV381" i="1"/>
  <c r="HC381" i="1" s="1"/>
  <c r="GX381" i="1" s="1"/>
  <c r="P382" i="1"/>
  <c r="Q382" i="1"/>
  <c r="W382" i="1"/>
  <c r="AC382" i="1"/>
  <c r="AD382" i="1"/>
  <c r="AB382" i="1" s="1"/>
  <c r="AE382" i="1"/>
  <c r="AF382" i="1"/>
  <c r="AG382" i="1"/>
  <c r="AH382" i="1"/>
  <c r="AI382" i="1"/>
  <c r="AJ382" i="1"/>
  <c r="CQ382" i="1"/>
  <c r="CR382" i="1"/>
  <c r="CS382" i="1"/>
  <c r="R382" i="1" s="1"/>
  <c r="CT382" i="1"/>
  <c r="S382" i="1" s="1"/>
  <c r="CU382" i="1"/>
  <c r="T382" i="1" s="1"/>
  <c r="CV382" i="1"/>
  <c r="U382" i="1" s="1"/>
  <c r="CW382" i="1"/>
  <c r="V382" i="1" s="1"/>
  <c r="CX382" i="1"/>
  <c r="FR382" i="1"/>
  <c r="GL382" i="1"/>
  <c r="GO382" i="1"/>
  <c r="GP382" i="1"/>
  <c r="GV382" i="1"/>
  <c r="HC382" i="1" s="1"/>
  <c r="GX382" i="1" s="1"/>
  <c r="P383" i="1"/>
  <c r="R383" i="1"/>
  <c r="S383" i="1"/>
  <c r="T383" i="1"/>
  <c r="U383" i="1"/>
  <c r="AC383" i="1"/>
  <c r="AE383" i="1"/>
  <c r="AD383" i="1" s="1"/>
  <c r="AB383" i="1" s="1"/>
  <c r="AF383" i="1"/>
  <c r="AG383" i="1"/>
  <c r="CU383" i="1" s="1"/>
  <c r="AH383" i="1"/>
  <c r="AI383" i="1"/>
  <c r="AJ383" i="1"/>
  <c r="CX383" i="1" s="1"/>
  <c r="W383" i="1" s="1"/>
  <c r="CQ383" i="1"/>
  <c r="CR383" i="1"/>
  <c r="Q383" i="1" s="1"/>
  <c r="CS383" i="1"/>
  <c r="CT383" i="1"/>
  <c r="CV383" i="1"/>
  <c r="CW383" i="1"/>
  <c r="V383" i="1" s="1"/>
  <c r="FR383" i="1"/>
  <c r="GL383" i="1"/>
  <c r="GO383" i="1"/>
  <c r="GP383" i="1"/>
  <c r="GV383" i="1"/>
  <c r="HC383" i="1"/>
  <c r="GX383" i="1" s="1"/>
  <c r="P384" i="1"/>
  <c r="Q384" i="1"/>
  <c r="S384" i="1"/>
  <c r="T384" i="1"/>
  <c r="AC384" i="1"/>
  <c r="AD384" i="1"/>
  <c r="AE384" i="1"/>
  <c r="AF384" i="1"/>
  <c r="AG384" i="1"/>
  <c r="AH384" i="1"/>
  <c r="CV384" i="1" s="1"/>
  <c r="U384" i="1" s="1"/>
  <c r="AI384" i="1"/>
  <c r="CW384" i="1" s="1"/>
  <c r="V384" i="1" s="1"/>
  <c r="AJ384" i="1"/>
  <c r="CX384" i="1" s="1"/>
  <c r="W384" i="1" s="1"/>
  <c r="CQ384" i="1"/>
  <c r="CR384" i="1"/>
  <c r="CS384" i="1"/>
  <c r="R384" i="1" s="1"/>
  <c r="CY384" i="1" s="1"/>
  <c r="X384" i="1" s="1"/>
  <c r="CT384" i="1"/>
  <c r="CU384" i="1"/>
  <c r="FR384" i="1"/>
  <c r="GL384" i="1"/>
  <c r="GO384" i="1"/>
  <c r="GP384" i="1"/>
  <c r="GV384" i="1"/>
  <c r="HC384" i="1" s="1"/>
  <c r="GX384" i="1" s="1"/>
  <c r="P385" i="1"/>
  <c r="Q385" i="1"/>
  <c r="R385" i="1"/>
  <c r="W385" i="1"/>
  <c r="AC385" i="1"/>
  <c r="AE385" i="1"/>
  <c r="AD385" i="1" s="1"/>
  <c r="AB385" i="1" s="1"/>
  <c r="AF385" i="1"/>
  <c r="AG385" i="1"/>
  <c r="CU385" i="1" s="1"/>
  <c r="T385" i="1" s="1"/>
  <c r="AH385" i="1"/>
  <c r="AI385" i="1"/>
  <c r="CW385" i="1" s="1"/>
  <c r="V385" i="1" s="1"/>
  <c r="AJ385" i="1"/>
  <c r="CX385" i="1" s="1"/>
  <c r="CQ385" i="1"/>
  <c r="CR385" i="1"/>
  <c r="CS385" i="1"/>
  <c r="CT385" i="1"/>
  <c r="S385" i="1" s="1"/>
  <c r="CZ385" i="1" s="1"/>
  <c r="Y385" i="1" s="1"/>
  <c r="CV385" i="1"/>
  <c r="U385" i="1" s="1"/>
  <c r="FR385" i="1"/>
  <c r="GL385" i="1"/>
  <c r="GO385" i="1"/>
  <c r="GP385" i="1"/>
  <c r="GV385" i="1"/>
  <c r="HC385" i="1" s="1"/>
  <c r="GX385" i="1" s="1"/>
  <c r="R386" i="1"/>
  <c r="S386" i="1"/>
  <c r="CZ386" i="1" s="1"/>
  <c r="Y386" i="1" s="1"/>
  <c r="V386" i="1"/>
  <c r="AC386" i="1"/>
  <c r="AD386" i="1"/>
  <c r="AE386" i="1"/>
  <c r="AF386" i="1"/>
  <c r="AB386" i="1" s="1"/>
  <c r="AG386" i="1"/>
  <c r="AH386" i="1"/>
  <c r="CV386" i="1" s="1"/>
  <c r="U386" i="1" s="1"/>
  <c r="AI386" i="1"/>
  <c r="AJ386" i="1"/>
  <c r="CQ386" i="1"/>
  <c r="P386" i="1" s="1"/>
  <c r="CP386" i="1" s="1"/>
  <c r="O386" i="1" s="1"/>
  <c r="GM386" i="1" s="1"/>
  <c r="GN386" i="1" s="1"/>
  <c r="CR386" i="1"/>
  <c r="Q386" i="1" s="1"/>
  <c r="CS386" i="1"/>
  <c r="CT386" i="1"/>
  <c r="CU386" i="1"/>
  <c r="T386" i="1" s="1"/>
  <c r="CW386" i="1"/>
  <c r="CX386" i="1"/>
  <c r="W386" i="1" s="1"/>
  <c r="CY386" i="1"/>
  <c r="X386" i="1" s="1"/>
  <c r="FR386" i="1"/>
  <c r="GL386" i="1"/>
  <c r="GO386" i="1"/>
  <c r="GP386" i="1"/>
  <c r="GV386" i="1"/>
  <c r="GX386" i="1"/>
  <c r="HC386" i="1"/>
  <c r="U387" i="1"/>
  <c r="V387" i="1"/>
  <c r="W387" i="1"/>
  <c r="Y387" i="1"/>
  <c r="AB387" i="1"/>
  <c r="AC387" i="1"/>
  <c r="AD387" i="1"/>
  <c r="AE387" i="1"/>
  <c r="AF387" i="1"/>
  <c r="AG387" i="1"/>
  <c r="AH387" i="1"/>
  <c r="AI387" i="1"/>
  <c r="CW387" i="1" s="1"/>
  <c r="AJ387" i="1"/>
  <c r="CQ387" i="1"/>
  <c r="P387" i="1" s="1"/>
  <c r="CR387" i="1"/>
  <c r="Q387" i="1" s="1"/>
  <c r="CS387" i="1"/>
  <c r="R387" i="1" s="1"/>
  <c r="CT387" i="1"/>
  <c r="S387" i="1" s="1"/>
  <c r="CU387" i="1"/>
  <c r="T387" i="1" s="1"/>
  <c r="CV387" i="1"/>
  <c r="CX387" i="1"/>
  <c r="CY387" i="1"/>
  <c r="X387" i="1" s="1"/>
  <c r="CZ387" i="1"/>
  <c r="FR387" i="1"/>
  <c r="GL387" i="1"/>
  <c r="GO387" i="1"/>
  <c r="GP387" i="1"/>
  <c r="GV387" i="1"/>
  <c r="HC387" i="1"/>
  <c r="GX387" i="1" s="1"/>
  <c r="Q388" i="1"/>
  <c r="R388" i="1"/>
  <c r="CZ388" i="1" s="1"/>
  <c r="Y388" i="1" s="1"/>
  <c r="S388" i="1"/>
  <c r="CY388" i="1" s="1"/>
  <c r="X388" i="1" s="1"/>
  <c r="V388" i="1"/>
  <c r="AC388" i="1"/>
  <c r="AE388" i="1"/>
  <c r="AD388" i="1" s="1"/>
  <c r="AF388" i="1"/>
  <c r="AG388" i="1"/>
  <c r="AH388" i="1"/>
  <c r="CV388" i="1" s="1"/>
  <c r="U388" i="1" s="1"/>
  <c r="AI388" i="1"/>
  <c r="AJ388" i="1"/>
  <c r="CX388" i="1" s="1"/>
  <c r="W388" i="1" s="1"/>
  <c r="CQ388" i="1"/>
  <c r="P388" i="1" s="1"/>
  <c r="CP388" i="1" s="1"/>
  <c r="O388" i="1" s="1"/>
  <c r="GM388" i="1" s="1"/>
  <c r="GN388" i="1" s="1"/>
  <c r="CR388" i="1"/>
  <c r="CS388" i="1"/>
  <c r="CT388" i="1"/>
  <c r="CU388" i="1"/>
  <c r="T388" i="1" s="1"/>
  <c r="CW388" i="1"/>
  <c r="FR388" i="1"/>
  <c r="GL388" i="1"/>
  <c r="GO388" i="1"/>
  <c r="GP388" i="1"/>
  <c r="GV388" i="1"/>
  <c r="HC388" i="1"/>
  <c r="GX388" i="1" s="1"/>
  <c r="Q389" i="1"/>
  <c r="R389" i="1"/>
  <c r="CY389" i="1" s="1"/>
  <c r="X389" i="1" s="1"/>
  <c r="S389" i="1"/>
  <c r="AC389" i="1"/>
  <c r="AD389" i="1"/>
  <c r="AB389" i="1" s="1"/>
  <c r="AE389" i="1"/>
  <c r="AF389" i="1"/>
  <c r="AG389" i="1"/>
  <c r="CU389" i="1" s="1"/>
  <c r="T389" i="1" s="1"/>
  <c r="AH389" i="1"/>
  <c r="CV389" i="1" s="1"/>
  <c r="U389" i="1" s="1"/>
  <c r="AI389" i="1"/>
  <c r="CW389" i="1" s="1"/>
  <c r="V389" i="1" s="1"/>
  <c r="AJ389" i="1"/>
  <c r="CQ389" i="1"/>
  <c r="P389" i="1" s="1"/>
  <c r="CR389" i="1"/>
  <c r="CS389" i="1"/>
  <c r="CT389" i="1"/>
  <c r="CX389" i="1"/>
  <c r="W389" i="1" s="1"/>
  <c r="FR389" i="1"/>
  <c r="GL389" i="1"/>
  <c r="GO389" i="1"/>
  <c r="GP389" i="1"/>
  <c r="GV389" i="1"/>
  <c r="HC389" i="1"/>
  <c r="GX389" i="1" s="1"/>
  <c r="P390" i="1"/>
  <c r="AC390" i="1"/>
  <c r="AB390" i="1" s="1"/>
  <c r="AD390" i="1"/>
  <c r="AE390" i="1"/>
  <c r="AF390" i="1"/>
  <c r="AG390" i="1"/>
  <c r="CU390" i="1" s="1"/>
  <c r="T390" i="1" s="1"/>
  <c r="AH390" i="1"/>
  <c r="CV390" i="1" s="1"/>
  <c r="U390" i="1" s="1"/>
  <c r="AI390" i="1"/>
  <c r="AJ390" i="1"/>
  <c r="CX390" i="1" s="1"/>
  <c r="W390" i="1" s="1"/>
  <c r="CQ390" i="1"/>
  <c r="CR390" i="1"/>
  <c r="Q390" i="1" s="1"/>
  <c r="CS390" i="1"/>
  <c r="R390" i="1" s="1"/>
  <c r="CY390" i="1" s="1"/>
  <c r="X390" i="1" s="1"/>
  <c r="CT390" i="1"/>
  <c r="S390" i="1" s="1"/>
  <c r="CW390" i="1"/>
  <c r="V390" i="1" s="1"/>
  <c r="FR390" i="1"/>
  <c r="GL390" i="1"/>
  <c r="GO390" i="1"/>
  <c r="GP390" i="1"/>
  <c r="GV390" i="1"/>
  <c r="HC390" i="1" s="1"/>
  <c r="GX390" i="1" s="1"/>
  <c r="P391" i="1"/>
  <c r="Q391" i="1"/>
  <c r="CP391" i="1" s="1"/>
  <c r="O391" i="1" s="1"/>
  <c r="T391" i="1"/>
  <c r="W391" i="1"/>
  <c r="AC391" i="1"/>
  <c r="AD391" i="1"/>
  <c r="AB391" i="1" s="1"/>
  <c r="AE391" i="1"/>
  <c r="AF391" i="1"/>
  <c r="AG391" i="1"/>
  <c r="AH391" i="1"/>
  <c r="AI391" i="1"/>
  <c r="AJ391" i="1"/>
  <c r="CQ391" i="1"/>
  <c r="CR391" i="1"/>
  <c r="CS391" i="1"/>
  <c r="R391" i="1" s="1"/>
  <c r="CT391" i="1"/>
  <c r="S391" i="1" s="1"/>
  <c r="CU391" i="1"/>
  <c r="CV391" i="1"/>
  <c r="U391" i="1" s="1"/>
  <c r="CW391" i="1"/>
  <c r="V391" i="1" s="1"/>
  <c r="CX391" i="1"/>
  <c r="FR391" i="1"/>
  <c r="GL391" i="1"/>
  <c r="GO391" i="1"/>
  <c r="GP391" i="1"/>
  <c r="GV391" i="1"/>
  <c r="HC391" i="1" s="1"/>
  <c r="GX391" i="1"/>
  <c r="P392" i="1"/>
  <c r="S392" i="1"/>
  <c r="U392" i="1"/>
  <c r="AC392" i="1"/>
  <c r="AE392" i="1"/>
  <c r="AD392" i="1" s="1"/>
  <c r="AB392" i="1" s="1"/>
  <c r="AF392" i="1"/>
  <c r="AG392" i="1"/>
  <c r="CU392" i="1" s="1"/>
  <c r="T392" i="1" s="1"/>
  <c r="AH392" i="1"/>
  <c r="AI392" i="1"/>
  <c r="AJ392" i="1"/>
  <c r="CX392" i="1" s="1"/>
  <c r="W392" i="1" s="1"/>
  <c r="CQ392" i="1"/>
  <c r="CR392" i="1"/>
  <c r="Q392" i="1" s="1"/>
  <c r="CS392" i="1"/>
  <c r="R392" i="1" s="1"/>
  <c r="CT392" i="1"/>
  <c r="CV392" i="1"/>
  <c r="CW392" i="1"/>
  <c r="V392" i="1" s="1"/>
  <c r="FR392" i="1"/>
  <c r="GL392" i="1"/>
  <c r="GO392" i="1"/>
  <c r="GP392" i="1"/>
  <c r="GV392" i="1"/>
  <c r="HC392" i="1"/>
  <c r="GX392" i="1" s="1"/>
  <c r="P393" i="1"/>
  <c r="CP393" i="1" s="1"/>
  <c r="O393" i="1" s="1"/>
  <c r="S393" i="1"/>
  <c r="T393" i="1"/>
  <c r="AC393" i="1"/>
  <c r="AD393" i="1"/>
  <c r="AE393" i="1"/>
  <c r="AF393" i="1"/>
  <c r="AG393" i="1"/>
  <c r="AH393" i="1"/>
  <c r="CV393" i="1" s="1"/>
  <c r="U393" i="1" s="1"/>
  <c r="AI393" i="1"/>
  <c r="CW393" i="1" s="1"/>
  <c r="V393" i="1" s="1"/>
  <c r="AJ393" i="1"/>
  <c r="CX393" i="1" s="1"/>
  <c r="W393" i="1" s="1"/>
  <c r="CQ393" i="1"/>
  <c r="CR393" i="1"/>
  <c r="Q393" i="1" s="1"/>
  <c r="CS393" i="1"/>
  <c r="R393" i="1" s="1"/>
  <c r="CY393" i="1" s="1"/>
  <c r="X393" i="1" s="1"/>
  <c r="CT393" i="1"/>
  <c r="CU393" i="1"/>
  <c r="CZ393" i="1"/>
  <c r="Y393" i="1" s="1"/>
  <c r="FR393" i="1"/>
  <c r="GL393" i="1"/>
  <c r="GO393" i="1"/>
  <c r="GP393" i="1"/>
  <c r="GV393" i="1"/>
  <c r="HC393" i="1" s="1"/>
  <c r="GX393" i="1" s="1"/>
  <c r="I394" i="1"/>
  <c r="K394" i="1"/>
  <c r="P394" i="1"/>
  <c r="U394" i="1"/>
  <c r="AB394" i="1"/>
  <c r="AC394" i="1"/>
  <c r="AD394" i="1"/>
  <c r="AE394" i="1"/>
  <c r="AF394" i="1"/>
  <c r="AG394" i="1"/>
  <c r="CU394" i="1" s="1"/>
  <c r="T394" i="1" s="1"/>
  <c r="AH394" i="1"/>
  <c r="CV394" i="1" s="1"/>
  <c r="AI394" i="1"/>
  <c r="AJ394" i="1"/>
  <c r="CX394" i="1" s="1"/>
  <c r="W394" i="1" s="1"/>
  <c r="CQ394" i="1"/>
  <c r="CR394" i="1"/>
  <c r="Q394" i="1" s="1"/>
  <c r="CS394" i="1"/>
  <c r="R394" i="1" s="1"/>
  <c r="CT394" i="1"/>
  <c r="S394" i="1" s="1"/>
  <c r="CW394" i="1"/>
  <c r="V394" i="1" s="1"/>
  <c r="CY394" i="1"/>
  <c r="X394" i="1" s="1"/>
  <c r="CZ394" i="1"/>
  <c r="Y394" i="1" s="1"/>
  <c r="FR394" i="1"/>
  <c r="GL394" i="1"/>
  <c r="GN394" i="1"/>
  <c r="GP394" i="1"/>
  <c r="GV394" i="1"/>
  <c r="HC394" i="1" s="1"/>
  <c r="GX394" i="1" s="1"/>
  <c r="P395" i="1"/>
  <c r="Q395" i="1"/>
  <c r="T395" i="1"/>
  <c r="AC395" i="1"/>
  <c r="AB395" i="1" s="1"/>
  <c r="AD395" i="1"/>
  <c r="AE395" i="1"/>
  <c r="AF395" i="1"/>
  <c r="AG395" i="1"/>
  <c r="AH395" i="1"/>
  <c r="AI395" i="1"/>
  <c r="AJ395" i="1"/>
  <c r="CX395" i="1" s="1"/>
  <c r="W395" i="1" s="1"/>
  <c r="CP395" i="1"/>
  <c r="O395" i="1" s="1"/>
  <c r="CQ395" i="1"/>
  <c r="CR395" i="1"/>
  <c r="CS395" i="1"/>
  <c r="R395" i="1" s="1"/>
  <c r="CT395" i="1"/>
  <c r="S395" i="1" s="1"/>
  <c r="CU395" i="1"/>
  <c r="CV395" i="1"/>
  <c r="U395" i="1" s="1"/>
  <c r="CW395" i="1"/>
  <c r="V395" i="1" s="1"/>
  <c r="FR395" i="1"/>
  <c r="GL395" i="1"/>
  <c r="GO395" i="1"/>
  <c r="GP395" i="1"/>
  <c r="GV395" i="1"/>
  <c r="HC395" i="1" s="1"/>
  <c r="GX395" i="1"/>
  <c r="P396" i="1"/>
  <c r="CP396" i="1" s="1"/>
  <c r="O396" i="1" s="1"/>
  <c r="S396" i="1"/>
  <c r="T396" i="1"/>
  <c r="AC396" i="1"/>
  <c r="AE396" i="1"/>
  <c r="AD396" i="1" s="1"/>
  <c r="AB396" i="1" s="1"/>
  <c r="AF396" i="1"/>
  <c r="AG396" i="1"/>
  <c r="CU396" i="1" s="1"/>
  <c r="AH396" i="1"/>
  <c r="AI396" i="1"/>
  <c r="AJ396" i="1"/>
  <c r="CX396" i="1" s="1"/>
  <c r="W396" i="1" s="1"/>
  <c r="CQ396" i="1"/>
  <c r="CR396" i="1"/>
  <c r="Q396" i="1" s="1"/>
  <c r="CS396" i="1"/>
  <c r="R396" i="1" s="1"/>
  <c r="CT396" i="1"/>
  <c r="CV396" i="1"/>
  <c r="U396" i="1" s="1"/>
  <c r="CW396" i="1"/>
  <c r="V396" i="1" s="1"/>
  <c r="FR396" i="1"/>
  <c r="GL396" i="1"/>
  <c r="GO396" i="1"/>
  <c r="GP396" i="1"/>
  <c r="GV396" i="1"/>
  <c r="HC396" i="1"/>
  <c r="GX396" i="1" s="1"/>
  <c r="P397" i="1"/>
  <c r="S397" i="1"/>
  <c r="T397" i="1"/>
  <c r="AC397" i="1"/>
  <c r="AD397" i="1"/>
  <c r="AE397" i="1"/>
  <c r="AF397" i="1"/>
  <c r="AG397" i="1"/>
  <c r="AH397" i="1"/>
  <c r="CV397" i="1" s="1"/>
  <c r="U397" i="1" s="1"/>
  <c r="AI397" i="1"/>
  <c r="CW397" i="1" s="1"/>
  <c r="V397" i="1" s="1"/>
  <c r="AJ397" i="1"/>
  <c r="CX397" i="1" s="1"/>
  <c r="W397" i="1" s="1"/>
  <c r="CQ397" i="1"/>
  <c r="CR397" i="1"/>
  <c r="Q397" i="1" s="1"/>
  <c r="CS397" i="1"/>
  <c r="R397" i="1" s="1"/>
  <c r="CT397" i="1"/>
  <c r="CU397" i="1"/>
  <c r="FR397" i="1"/>
  <c r="GL397" i="1"/>
  <c r="GO397" i="1"/>
  <c r="GP397" i="1"/>
  <c r="GV397" i="1"/>
  <c r="HC397" i="1" s="1"/>
  <c r="GX397" i="1" s="1"/>
  <c r="I398" i="1"/>
  <c r="K398" i="1"/>
  <c r="P398" i="1"/>
  <c r="U398" i="1"/>
  <c r="AB398" i="1"/>
  <c r="AC398" i="1"/>
  <c r="AD398" i="1"/>
  <c r="AE398" i="1"/>
  <c r="AF398" i="1"/>
  <c r="AG398" i="1"/>
  <c r="CU398" i="1" s="1"/>
  <c r="T398" i="1" s="1"/>
  <c r="AH398" i="1"/>
  <c r="CV398" i="1" s="1"/>
  <c r="AI398" i="1"/>
  <c r="AJ398" i="1"/>
  <c r="CX398" i="1" s="1"/>
  <c r="W398" i="1" s="1"/>
  <c r="CQ398" i="1"/>
  <c r="CR398" i="1"/>
  <c r="Q398" i="1" s="1"/>
  <c r="CS398" i="1"/>
  <c r="R398" i="1" s="1"/>
  <c r="CT398" i="1"/>
  <c r="S398" i="1" s="1"/>
  <c r="CW398" i="1"/>
  <c r="V398" i="1" s="1"/>
  <c r="CY398" i="1"/>
  <c r="X398" i="1" s="1"/>
  <c r="CZ398" i="1"/>
  <c r="Y398" i="1" s="1"/>
  <c r="FR398" i="1"/>
  <c r="GL398" i="1"/>
  <c r="GN398" i="1"/>
  <c r="GP398" i="1"/>
  <c r="GV398" i="1"/>
  <c r="HC398" i="1" s="1"/>
  <c r="GX398" i="1" s="1"/>
  <c r="P399" i="1"/>
  <c r="Q399" i="1"/>
  <c r="AC399" i="1"/>
  <c r="AB399" i="1" s="1"/>
  <c r="AD399" i="1"/>
  <c r="AE399" i="1"/>
  <c r="AF399" i="1"/>
  <c r="AG399" i="1"/>
  <c r="AH399" i="1"/>
  <c r="AI399" i="1"/>
  <c r="AJ399" i="1"/>
  <c r="CX399" i="1" s="1"/>
  <c r="W399" i="1" s="1"/>
  <c r="CQ399" i="1"/>
  <c r="CR399" i="1"/>
  <c r="CS399" i="1"/>
  <c r="R399" i="1" s="1"/>
  <c r="CP399" i="1" s="1"/>
  <c r="O399" i="1" s="1"/>
  <c r="CT399" i="1"/>
  <c r="S399" i="1" s="1"/>
  <c r="CU399" i="1"/>
  <c r="T399" i="1" s="1"/>
  <c r="CV399" i="1"/>
  <c r="U399" i="1" s="1"/>
  <c r="CW399" i="1"/>
  <c r="V399" i="1" s="1"/>
  <c r="FR399" i="1"/>
  <c r="GL399" i="1"/>
  <c r="GO399" i="1"/>
  <c r="GP399" i="1"/>
  <c r="GV399" i="1"/>
  <c r="HC399" i="1" s="1"/>
  <c r="GX399" i="1" s="1"/>
  <c r="P400" i="1"/>
  <c r="CP400" i="1" s="1"/>
  <c r="O400" i="1" s="1"/>
  <c r="GM400" i="1" s="1"/>
  <c r="GO400" i="1" s="1"/>
  <c r="R400" i="1"/>
  <c r="S400" i="1"/>
  <c r="T400" i="1"/>
  <c r="X400" i="1"/>
  <c r="Y400" i="1"/>
  <c r="AC400" i="1"/>
  <c r="AE400" i="1"/>
  <c r="AD400" i="1" s="1"/>
  <c r="AB400" i="1" s="1"/>
  <c r="AF400" i="1"/>
  <c r="AG400" i="1"/>
  <c r="CU400" i="1" s="1"/>
  <c r="AH400" i="1"/>
  <c r="AI400" i="1"/>
  <c r="AJ400" i="1"/>
  <c r="CX400" i="1" s="1"/>
  <c r="W400" i="1" s="1"/>
  <c r="CQ400" i="1"/>
  <c r="CR400" i="1"/>
  <c r="Q400" i="1" s="1"/>
  <c r="CS400" i="1"/>
  <c r="CT400" i="1"/>
  <c r="CV400" i="1"/>
  <c r="U400" i="1" s="1"/>
  <c r="CW400" i="1"/>
  <c r="V400" i="1" s="1"/>
  <c r="CY400" i="1"/>
  <c r="CZ400" i="1"/>
  <c r="FR400" i="1"/>
  <c r="GL400" i="1"/>
  <c r="GN400" i="1"/>
  <c r="GP400" i="1"/>
  <c r="GV400" i="1"/>
  <c r="HC400" i="1" s="1"/>
  <c r="GX400" i="1" s="1"/>
  <c r="P401" i="1"/>
  <c r="S401" i="1"/>
  <c r="T401" i="1"/>
  <c r="AC401" i="1"/>
  <c r="AD401" i="1"/>
  <c r="AE401" i="1"/>
  <c r="AF401" i="1"/>
  <c r="AG401" i="1"/>
  <c r="AH401" i="1"/>
  <c r="CV401" i="1" s="1"/>
  <c r="U401" i="1" s="1"/>
  <c r="AI401" i="1"/>
  <c r="CW401" i="1" s="1"/>
  <c r="V401" i="1" s="1"/>
  <c r="AJ401" i="1"/>
  <c r="CX401" i="1" s="1"/>
  <c r="W401" i="1" s="1"/>
  <c r="CQ401" i="1"/>
  <c r="CR401" i="1"/>
  <c r="Q401" i="1" s="1"/>
  <c r="CS401" i="1"/>
  <c r="R401" i="1" s="1"/>
  <c r="CY401" i="1" s="1"/>
  <c r="X401" i="1" s="1"/>
  <c r="CT401" i="1"/>
  <c r="CU401" i="1"/>
  <c r="FR401" i="1"/>
  <c r="GL401" i="1"/>
  <c r="GO401" i="1"/>
  <c r="GP401" i="1"/>
  <c r="GV401" i="1"/>
  <c r="HC401" i="1" s="1"/>
  <c r="GX401" i="1" s="1"/>
  <c r="C402" i="1"/>
  <c r="D402" i="1"/>
  <c r="U402" i="1"/>
  <c r="V402" i="1"/>
  <c r="AC402" i="1"/>
  <c r="AE402" i="1"/>
  <c r="AD402" i="1" s="1"/>
  <c r="AF402" i="1"/>
  <c r="AG402" i="1"/>
  <c r="CU402" i="1" s="1"/>
  <c r="T402" i="1" s="1"/>
  <c r="AH402" i="1"/>
  <c r="AI402" i="1"/>
  <c r="AJ402" i="1"/>
  <c r="CX402" i="1" s="1"/>
  <c r="W402" i="1" s="1"/>
  <c r="CQ402" i="1"/>
  <c r="CR402" i="1"/>
  <c r="CS402" i="1"/>
  <c r="CT402" i="1"/>
  <c r="CV402" i="1"/>
  <c r="CW402" i="1"/>
  <c r="FR402" i="1"/>
  <c r="GL402" i="1"/>
  <c r="GO402" i="1"/>
  <c r="GP402" i="1"/>
  <c r="GV402" i="1"/>
  <c r="HC402" i="1" s="1"/>
  <c r="GX402" i="1" s="1"/>
  <c r="P403" i="1"/>
  <c r="Q403" i="1"/>
  <c r="CP403" i="1" s="1"/>
  <c r="O403" i="1" s="1"/>
  <c r="AC403" i="1"/>
  <c r="AD403" i="1"/>
  <c r="AB403" i="1" s="1"/>
  <c r="AE403" i="1"/>
  <c r="AF403" i="1"/>
  <c r="AG403" i="1"/>
  <c r="AH403" i="1"/>
  <c r="AI403" i="1"/>
  <c r="AJ403" i="1"/>
  <c r="CX403" i="1" s="1"/>
  <c r="W403" i="1" s="1"/>
  <c r="CQ403" i="1"/>
  <c r="CR403" i="1"/>
  <c r="CS403" i="1"/>
  <c r="R403" i="1" s="1"/>
  <c r="CT403" i="1"/>
  <c r="S403" i="1" s="1"/>
  <c r="CU403" i="1"/>
  <c r="T403" i="1" s="1"/>
  <c r="CV403" i="1"/>
  <c r="U403" i="1" s="1"/>
  <c r="CW403" i="1"/>
  <c r="V403" i="1" s="1"/>
  <c r="FR403" i="1"/>
  <c r="GL403" i="1"/>
  <c r="GO403" i="1"/>
  <c r="GP403" i="1"/>
  <c r="GV403" i="1"/>
  <c r="HC403" i="1" s="1"/>
  <c r="GX403" i="1" s="1"/>
  <c r="C404" i="1"/>
  <c r="D404" i="1"/>
  <c r="V404" i="1"/>
  <c r="AC404" i="1"/>
  <c r="AE404" i="1"/>
  <c r="AD404" i="1" s="1"/>
  <c r="AF404" i="1"/>
  <c r="AG404" i="1"/>
  <c r="AH404" i="1"/>
  <c r="AI404" i="1"/>
  <c r="AJ404" i="1"/>
  <c r="CX404" i="1" s="1"/>
  <c r="W404" i="1" s="1"/>
  <c r="CQ404" i="1"/>
  <c r="CR404" i="1"/>
  <c r="CS404" i="1"/>
  <c r="CT404" i="1"/>
  <c r="CU404" i="1"/>
  <c r="T404" i="1" s="1"/>
  <c r="CV404" i="1"/>
  <c r="CW404" i="1"/>
  <c r="FR404" i="1"/>
  <c r="GL404" i="1"/>
  <c r="GO404" i="1"/>
  <c r="GP404" i="1"/>
  <c r="GV404" i="1"/>
  <c r="HC404" i="1"/>
  <c r="GX404" i="1" s="1"/>
  <c r="Q405" i="1"/>
  <c r="R405" i="1"/>
  <c r="CY405" i="1" s="1"/>
  <c r="X405" i="1" s="1"/>
  <c r="S405" i="1"/>
  <c r="CZ405" i="1" s="1"/>
  <c r="Y405" i="1" s="1"/>
  <c r="AC405" i="1"/>
  <c r="AD405" i="1"/>
  <c r="AB405" i="1" s="1"/>
  <c r="AE405" i="1"/>
  <c r="AF405" i="1"/>
  <c r="AG405" i="1"/>
  <c r="CU405" i="1" s="1"/>
  <c r="T405" i="1" s="1"/>
  <c r="AH405" i="1"/>
  <c r="CV405" i="1" s="1"/>
  <c r="U405" i="1" s="1"/>
  <c r="AI405" i="1"/>
  <c r="AJ405" i="1"/>
  <c r="CQ405" i="1"/>
  <c r="P405" i="1" s="1"/>
  <c r="CP405" i="1" s="1"/>
  <c r="O405" i="1" s="1"/>
  <c r="CR405" i="1"/>
  <c r="CS405" i="1"/>
  <c r="CT405" i="1"/>
  <c r="CW405" i="1"/>
  <c r="V405" i="1" s="1"/>
  <c r="CX405" i="1"/>
  <c r="W405" i="1" s="1"/>
  <c r="FR405" i="1"/>
  <c r="GL405" i="1"/>
  <c r="GO405" i="1"/>
  <c r="GP405" i="1"/>
  <c r="GV405" i="1"/>
  <c r="HC405" i="1"/>
  <c r="GX405" i="1" s="1"/>
  <c r="C406" i="1"/>
  <c r="D406" i="1"/>
  <c r="U406" i="1"/>
  <c r="V406" i="1"/>
  <c r="AC406" i="1"/>
  <c r="AD406" i="1"/>
  <c r="AB406" i="1" s="1"/>
  <c r="AE406" i="1"/>
  <c r="AF406" i="1"/>
  <c r="AG406" i="1"/>
  <c r="AH406" i="1"/>
  <c r="AI406" i="1"/>
  <c r="AJ406" i="1"/>
  <c r="CQ406" i="1"/>
  <c r="CR406" i="1"/>
  <c r="CS406" i="1"/>
  <c r="CT406" i="1"/>
  <c r="CU406" i="1"/>
  <c r="T406" i="1" s="1"/>
  <c r="CV406" i="1"/>
  <c r="CW406" i="1"/>
  <c r="CX406" i="1"/>
  <c r="W406" i="1" s="1"/>
  <c r="FR406" i="1"/>
  <c r="GL406" i="1"/>
  <c r="GO406" i="1"/>
  <c r="GP406" i="1"/>
  <c r="GV406" i="1"/>
  <c r="GX406" i="1"/>
  <c r="HC406" i="1"/>
  <c r="R407" i="1"/>
  <c r="CY407" i="1" s="1"/>
  <c r="X407" i="1" s="1"/>
  <c r="AB407" i="1"/>
  <c r="AC407" i="1"/>
  <c r="AD407" i="1"/>
  <c r="AE407" i="1"/>
  <c r="AF407" i="1"/>
  <c r="AG407" i="1"/>
  <c r="AH407" i="1"/>
  <c r="CV407" i="1" s="1"/>
  <c r="U407" i="1" s="1"/>
  <c r="AI407" i="1"/>
  <c r="CW407" i="1" s="1"/>
  <c r="V407" i="1" s="1"/>
  <c r="AJ407" i="1"/>
  <c r="CQ407" i="1"/>
  <c r="P407" i="1" s="1"/>
  <c r="CR407" i="1"/>
  <c r="Q407" i="1" s="1"/>
  <c r="CS407" i="1"/>
  <c r="CT407" i="1"/>
  <c r="S407" i="1" s="1"/>
  <c r="CU407" i="1"/>
  <c r="T407" i="1" s="1"/>
  <c r="CX407" i="1"/>
  <c r="W407" i="1" s="1"/>
  <c r="FR407" i="1"/>
  <c r="GL407" i="1"/>
  <c r="GO407" i="1"/>
  <c r="GP407" i="1"/>
  <c r="GV407" i="1"/>
  <c r="HC407" i="1"/>
  <c r="GX407" i="1" s="1"/>
  <c r="P408" i="1"/>
  <c r="CP408" i="1" s="1"/>
  <c r="O408" i="1" s="1"/>
  <c r="Q408" i="1"/>
  <c r="R408" i="1"/>
  <c r="V408" i="1"/>
  <c r="AC408" i="1"/>
  <c r="AB408" i="1" s="1"/>
  <c r="AE408" i="1"/>
  <c r="AD408" i="1" s="1"/>
  <c r="AF408" i="1"/>
  <c r="AG408" i="1"/>
  <c r="AH408" i="1"/>
  <c r="CV408" i="1" s="1"/>
  <c r="U408" i="1" s="1"/>
  <c r="AI408" i="1"/>
  <c r="AJ408" i="1"/>
  <c r="CX408" i="1" s="1"/>
  <c r="W408" i="1" s="1"/>
  <c r="CQ408" i="1"/>
  <c r="CR408" i="1"/>
  <c r="CS408" i="1"/>
  <c r="CT408" i="1"/>
  <c r="S408" i="1" s="1"/>
  <c r="CU408" i="1"/>
  <c r="T408" i="1" s="1"/>
  <c r="CW408" i="1"/>
  <c r="FR408" i="1"/>
  <c r="GL408" i="1"/>
  <c r="GO408" i="1"/>
  <c r="GP408" i="1"/>
  <c r="GV408" i="1"/>
  <c r="HC408" i="1" s="1"/>
  <c r="GX408" i="1" s="1"/>
  <c r="I409" i="1"/>
  <c r="Q409" i="1" s="1"/>
  <c r="K409" i="1"/>
  <c r="P409" i="1"/>
  <c r="CP409" i="1" s="1"/>
  <c r="O409" i="1" s="1"/>
  <c r="R409" i="1"/>
  <c r="AC409" i="1"/>
  <c r="AD409" i="1"/>
  <c r="AE409" i="1"/>
  <c r="AF409" i="1"/>
  <c r="AG409" i="1"/>
  <c r="AH409" i="1"/>
  <c r="AI409" i="1"/>
  <c r="CW409" i="1" s="1"/>
  <c r="V409" i="1" s="1"/>
  <c r="AJ409" i="1"/>
  <c r="CX409" i="1" s="1"/>
  <c r="W409" i="1" s="1"/>
  <c r="CQ409" i="1"/>
  <c r="CR409" i="1"/>
  <c r="CS409" i="1"/>
  <c r="CT409" i="1"/>
  <c r="S409" i="1" s="1"/>
  <c r="CU409" i="1"/>
  <c r="T409" i="1" s="1"/>
  <c r="CV409" i="1"/>
  <c r="U409" i="1" s="1"/>
  <c r="CY409" i="1"/>
  <c r="X409" i="1" s="1"/>
  <c r="CZ409" i="1"/>
  <c r="Y409" i="1" s="1"/>
  <c r="FR409" i="1"/>
  <c r="GL409" i="1"/>
  <c r="GN409" i="1"/>
  <c r="GP409" i="1"/>
  <c r="GV409" i="1"/>
  <c r="HC409" i="1" s="1"/>
  <c r="GX409" i="1" s="1"/>
  <c r="GM409" i="1" s="1"/>
  <c r="GO409" i="1" s="1"/>
  <c r="R410" i="1"/>
  <c r="S410" i="1"/>
  <c r="AB410" i="1"/>
  <c r="AC410" i="1"/>
  <c r="AD410" i="1"/>
  <c r="AE410" i="1"/>
  <c r="AF410" i="1"/>
  <c r="AG410" i="1"/>
  <c r="AH410" i="1"/>
  <c r="CV410" i="1" s="1"/>
  <c r="U410" i="1" s="1"/>
  <c r="AI410" i="1"/>
  <c r="AJ410" i="1"/>
  <c r="CQ410" i="1"/>
  <c r="P410" i="1" s="1"/>
  <c r="CR410" i="1"/>
  <c r="Q410" i="1" s="1"/>
  <c r="CS410" i="1"/>
  <c r="CT410" i="1"/>
  <c r="CU410" i="1"/>
  <c r="T410" i="1" s="1"/>
  <c r="CW410" i="1"/>
  <c r="V410" i="1" s="1"/>
  <c r="CX410" i="1"/>
  <c r="W410" i="1" s="1"/>
  <c r="FR410" i="1"/>
  <c r="GL410" i="1"/>
  <c r="GO410" i="1"/>
  <c r="GP410" i="1"/>
  <c r="GV410" i="1"/>
  <c r="GX410" i="1"/>
  <c r="HC410" i="1"/>
  <c r="R411" i="1"/>
  <c r="T411" i="1"/>
  <c r="U411" i="1"/>
  <c r="V411" i="1"/>
  <c r="AB411" i="1"/>
  <c r="AC411" i="1"/>
  <c r="AD411" i="1"/>
  <c r="AE411" i="1"/>
  <c r="AF411" i="1"/>
  <c r="AG411" i="1"/>
  <c r="AH411" i="1"/>
  <c r="CV411" i="1" s="1"/>
  <c r="AI411" i="1"/>
  <c r="CW411" i="1" s="1"/>
  <c r="AJ411" i="1"/>
  <c r="CQ411" i="1"/>
  <c r="P411" i="1" s="1"/>
  <c r="CR411" i="1"/>
  <c r="Q411" i="1" s="1"/>
  <c r="CS411" i="1"/>
  <c r="CT411" i="1"/>
  <c r="S411" i="1" s="1"/>
  <c r="CU411" i="1"/>
  <c r="CX411" i="1"/>
  <c r="W411" i="1" s="1"/>
  <c r="CY411" i="1"/>
  <c r="X411" i="1" s="1"/>
  <c r="FR411" i="1"/>
  <c r="GL411" i="1"/>
  <c r="GO411" i="1"/>
  <c r="GP411" i="1"/>
  <c r="GV411" i="1"/>
  <c r="HC411" i="1"/>
  <c r="GX411" i="1" s="1"/>
  <c r="Q412" i="1"/>
  <c r="R412" i="1"/>
  <c r="V412" i="1"/>
  <c r="AC412" i="1"/>
  <c r="AE412" i="1"/>
  <c r="AD412" i="1" s="1"/>
  <c r="AF412" i="1"/>
  <c r="AG412" i="1"/>
  <c r="AH412" i="1"/>
  <c r="CV412" i="1" s="1"/>
  <c r="U412" i="1" s="1"/>
  <c r="AI412" i="1"/>
  <c r="AJ412" i="1"/>
  <c r="CX412" i="1" s="1"/>
  <c r="W412" i="1" s="1"/>
  <c r="CQ412" i="1"/>
  <c r="P412" i="1" s="1"/>
  <c r="CP412" i="1" s="1"/>
  <c r="O412" i="1" s="1"/>
  <c r="CR412" i="1"/>
  <c r="CS412" i="1"/>
  <c r="CT412" i="1"/>
  <c r="S412" i="1" s="1"/>
  <c r="CU412" i="1"/>
  <c r="T412" i="1" s="1"/>
  <c r="CW412" i="1"/>
  <c r="FR412" i="1"/>
  <c r="GL412" i="1"/>
  <c r="GO412" i="1"/>
  <c r="GP412" i="1"/>
  <c r="GV412" i="1"/>
  <c r="GX412" i="1"/>
  <c r="HC412" i="1"/>
  <c r="C413" i="1"/>
  <c r="D413" i="1"/>
  <c r="U413" i="1"/>
  <c r="W413" i="1"/>
  <c r="AC413" i="1"/>
  <c r="AE413" i="1"/>
  <c r="AD413" i="1" s="1"/>
  <c r="AB413" i="1" s="1"/>
  <c r="AF413" i="1"/>
  <c r="AG413" i="1"/>
  <c r="AH413" i="1"/>
  <c r="AI413" i="1"/>
  <c r="AJ413" i="1"/>
  <c r="CX413" i="1" s="1"/>
  <c r="CQ413" i="1"/>
  <c r="CR413" i="1"/>
  <c r="CS413" i="1"/>
  <c r="CT413" i="1"/>
  <c r="CU413" i="1"/>
  <c r="T413" i="1" s="1"/>
  <c r="CV413" i="1"/>
  <c r="CW413" i="1"/>
  <c r="FR413" i="1"/>
  <c r="GL413" i="1"/>
  <c r="GO413" i="1"/>
  <c r="GP413" i="1"/>
  <c r="GV413" i="1"/>
  <c r="HC413" i="1" s="1"/>
  <c r="GX413" i="1" s="1"/>
  <c r="R414" i="1"/>
  <c r="S414" i="1"/>
  <c r="CZ414" i="1" s="1"/>
  <c r="Y414" i="1" s="1"/>
  <c r="V414" i="1"/>
  <c r="AC414" i="1"/>
  <c r="AD414" i="1"/>
  <c r="AE414" i="1"/>
  <c r="AF414" i="1"/>
  <c r="AB414" i="1" s="1"/>
  <c r="AG414" i="1"/>
  <c r="AH414" i="1"/>
  <c r="CV414" i="1" s="1"/>
  <c r="U414" i="1" s="1"/>
  <c r="AI414" i="1"/>
  <c r="AJ414" i="1"/>
  <c r="CQ414" i="1"/>
  <c r="P414" i="1" s="1"/>
  <c r="CR414" i="1"/>
  <c r="Q414" i="1" s="1"/>
  <c r="CS414" i="1"/>
  <c r="CT414" i="1"/>
  <c r="CU414" i="1"/>
  <c r="T414" i="1" s="1"/>
  <c r="CW414" i="1"/>
  <c r="CX414" i="1"/>
  <c r="W414" i="1" s="1"/>
  <c r="FR414" i="1"/>
  <c r="GL414" i="1"/>
  <c r="GO414" i="1"/>
  <c r="GP414" i="1"/>
  <c r="GV414" i="1"/>
  <c r="GX414" i="1"/>
  <c r="HC414" i="1"/>
  <c r="R415" i="1"/>
  <c r="U415" i="1"/>
  <c r="V415" i="1"/>
  <c r="AB415" i="1"/>
  <c r="AC415" i="1"/>
  <c r="AD415" i="1"/>
  <c r="AE415" i="1"/>
  <c r="AF415" i="1"/>
  <c r="AG415" i="1"/>
  <c r="AH415" i="1"/>
  <c r="CV415" i="1" s="1"/>
  <c r="AI415" i="1"/>
  <c r="CW415" i="1" s="1"/>
  <c r="AJ415" i="1"/>
  <c r="CQ415" i="1"/>
  <c r="P415" i="1" s="1"/>
  <c r="CR415" i="1"/>
  <c r="Q415" i="1" s="1"/>
  <c r="CS415" i="1"/>
  <c r="CT415" i="1"/>
  <c r="S415" i="1" s="1"/>
  <c r="CY415" i="1" s="1"/>
  <c r="X415" i="1" s="1"/>
  <c r="CU415" i="1"/>
  <c r="T415" i="1" s="1"/>
  <c r="CX415" i="1"/>
  <c r="W415" i="1" s="1"/>
  <c r="FR415" i="1"/>
  <c r="GL415" i="1"/>
  <c r="GO415" i="1"/>
  <c r="GP415" i="1"/>
  <c r="GV415" i="1"/>
  <c r="HC415" i="1"/>
  <c r="GX415" i="1" s="1"/>
  <c r="I416" i="1"/>
  <c r="K416" i="1"/>
  <c r="P416" i="1"/>
  <c r="S416" i="1"/>
  <c r="T416" i="1"/>
  <c r="AC416" i="1"/>
  <c r="AD416" i="1"/>
  <c r="AE416" i="1"/>
  <c r="AF416" i="1"/>
  <c r="AG416" i="1"/>
  <c r="AH416" i="1"/>
  <c r="CV416" i="1" s="1"/>
  <c r="U416" i="1" s="1"/>
  <c r="AI416" i="1"/>
  <c r="CW416" i="1" s="1"/>
  <c r="V416" i="1" s="1"/>
  <c r="AJ416" i="1"/>
  <c r="CX416" i="1" s="1"/>
  <c r="W416" i="1" s="1"/>
  <c r="CQ416" i="1"/>
  <c r="CR416" i="1"/>
  <c r="Q416" i="1" s="1"/>
  <c r="CS416" i="1"/>
  <c r="R416" i="1" s="1"/>
  <c r="CT416" i="1"/>
  <c r="CU416" i="1"/>
  <c r="CY416" i="1"/>
  <c r="X416" i="1" s="1"/>
  <c r="CZ416" i="1"/>
  <c r="Y416" i="1" s="1"/>
  <c r="FR416" i="1"/>
  <c r="GL416" i="1"/>
  <c r="GN416" i="1"/>
  <c r="GP416" i="1"/>
  <c r="GV416" i="1"/>
  <c r="HC416" i="1" s="1"/>
  <c r="GX416" i="1" s="1"/>
  <c r="P417" i="1"/>
  <c r="CP417" i="1" s="1"/>
  <c r="O417" i="1" s="1"/>
  <c r="Q417" i="1"/>
  <c r="R417" i="1"/>
  <c r="W417" i="1"/>
  <c r="AC417" i="1"/>
  <c r="AE417" i="1"/>
  <c r="AD417" i="1" s="1"/>
  <c r="AB417" i="1" s="1"/>
  <c r="AF417" i="1"/>
  <c r="AG417" i="1"/>
  <c r="AH417" i="1"/>
  <c r="AI417" i="1"/>
  <c r="CW417" i="1" s="1"/>
  <c r="V417" i="1" s="1"/>
  <c r="AJ417" i="1"/>
  <c r="CX417" i="1" s="1"/>
  <c r="CQ417" i="1"/>
  <c r="CR417" i="1"/>
  <c r="CS417" i="1"/>
  <c r="CT417" i="1"/>
  <c r="S417" i="1" s="1"/>
  <c r="CZ417" i="1" s="1"/>
  <c r="Y417" i="1" s="1"/>
  <c r="CU417" i="1"/>
  <c r="T417" i="1" s="1"/>
  <c r="CV417" i="1"/>
  <c r="U417" i="1" s="1"/>
  <c r="FR417" i="1"/>
  <c r="GL417" i="1"/>
  <c r="GO417" i="1"/>
  <c r="GP417" i="1"/>
  <c r="GV417" i="1"/>
  <c r="HC417" i="1" s="1"/>
  <c r="GX417" i="1" s="1"/>
  <c r="R418" i="1"/>
  <c r="S418" i="1"/>
  <c r="CZ418" i="1" s="1"/>
  <c r="Y418" i="1"/>
  <c r="AC418" i="1"/>
  <c r="AD418" i="1"/>
  <c r="AE418" i="1"/>
  <c r="AF418" i="1"/>
  <c r="AB418" i="1" s="1"/>
  <c r="AG418" i="1"/>
  <c r="AH418" i="1"/>
  <c r="CV418" i="1" s="1"/>
  <c r="U418" i="1" s="1"/>
  <c r="AI418" i="1"/>
  <c r="AJ418" i="1"/>
  <c r="CQ418" i="1"/>
  <c r="P418" i="1" s="1"/>
  <c r="CP418" i="1" s="1"/>
  <c r="O418" i="1" s="1"/>
  <c r="GM418" i="1" s="1"/>
  <c r="GN418" i="1" s="1"/>
  <c r="CR418" i="1"/>
  <c r="Q418" i="1" s="1"/>
  <c r="CS418" i="1"/>
  <c r="CT418" i="1"/>
  <c r="CU418" i="1"/>
  <c r="T418" i="1" s="1"/>
  <c r="CW418" i="1"/>
  <c r="V418" i="1" s="1"/>
  <c r="CX418" i="1"/>
  <c r="W418" i="1" s="1"/>
  <c r="CY418" i="1"/>
  <c r="X418" i="1" s="1"/>
  <c r="FR418" i="1"/>
  <c r="GL418" i="1"/>
  <c r="GO418" i="1"/>
  <c r="GP418" i="1"/>
  <c r="GV418" i="1"/>
  <c r="GX418" i="1"/>
  <c r="HC418" i="1"/>
  <c r="U419" i="1"/>
  <c r="V419" i="1"/>
  <c r="AB419" i="1"/>
  <c r="AC419" i="1"/>
  <c r="AD419" i="1"/>
  <c r="AE419" i="1"/>
  <c r="AF419" i="1"/>
  <c r="AG419" i="1"/>
  <c r="AH419" i="1"/>
  <c r="CV419" i="1" s="1"/>
  <c r="AI419" i="1"/>
  <c r="CW419" i="1" s="1"/>
  <c r="AJ419" i="1"/>
  <c r="CQ419" i="1"/>
  <c r="P419" i="1" s="1"/>
  <c r="CR419" i="1"/>
  <c r="Q419" i="1" s="1"/>
  <c r="CS419" i="1"/>
  <c r="R419" i="1" s="1"/>
  <c r="CY419" i="1" s="1"/>
  <c r="X419" i="1" s="1"/>
  <c r="CT419" i="1"/>
  <c r="S419" i="1" s="1"/>
  <c r="CU419" i="1"/>
  <c r="T419" i="1" s="1"/>
  <c r="CX419" i="1"/>
  <c r="W419" i="1" s="1"/>
  <c r="FR419" i="1"/>
  <c r="GL419" i="1"/>
  <c r="GO419" i="1"/>
  <c r="GP419" i="1"/>
  <c r="GV419" i="1"/>
  <c r="HC419" i="1"/>
  <c r="GX419" i="1" s="1"/>
  <c r="C420" i="1"/>
  <c r="D420" i="1"/>
  <c r="U420" i="1"/>
  <c r="V420" i="1"/>
  <c r="AC420" i="1"/>
  <c r="AE420" i="1"/>
  <c r="AD420" i="1" s="1"/>
  <c r="AF420" i="1"/>
  <c r="AG420" i="1"/>
  <c r="AH420" i="1"/>
  <c r="AI420" i="1"/>
  <c r="AJ420" i="1"/>
  <c r="CQ420" i="1"/>
  <c r="CR420" i="1"/>
  <c r="CS420" i="1"/>
  <c r="CT420" i="1"/>
  <c r="CU420" i="1"/>
  <c r="T420" i="1" s="1"/>
  <c r="CV420" i="1"/>
  <c r="CW420" i="1"/>
  <c r="CX420" i="1"/>
  <c r="W420" i="1" s="1"/>
  <c r="FR420" i="1"/>
  <c r="GL420" i="1"/>
  <c r="GO420" i="1"/>
  <c r="GP420" i="1"/>
  <c r="GV420" i="1"/>
  <c r="HC420" i="1" s="1"/>
  <c r="GX420" i="1" s="1"/>
  <c r="Q421" i="1"/>
  <c r="R421" i="1"/>
  <c r="AC421" i="1"/>
  <c r="AE421" i="1"/>
  <c r="AD421" i="1" s="1"/>
  <c r="AB421" i="1" s="1"/>
  <c r="AF421" i="1"/>
  <c r="AG421" i="1"/>
  <c r="AH421" i="1"/>
  <c r="AI421" i="1"/>
  <c r="CW421" i="1" s="1"/>
  <c r="V421" i="1" s="1"/>
  <c r="AJ421" i="1"/>
  <c r="CX421" i="1" s="1"/>
  <c r="W421" i="1" s="1"/>
  <c r="CQ421" i="1"/>
  <c r="P421" i="1" s="1"/>
  <c r="CP421" i="1" s="1"/>
  <c r="O421" i="1" s="1"/>
  <c r="CR421" i="1"/>
  <c r="CS421" i="1"/>
  <c r="CT421" i="1"/>
  <c r="S421" i="1" s="1"/>
  <c r="CU421" i="1"/>
  <c r="T421" i="1" s="1"/>
  <c r="CV421" i="1"/>
  <c r="U421" i="1" s="1"/>
  <c r="CY421" i="1"/>
  <c r="X421" i="1" s="1"/>
  <c r="FR421" i="1"/>
  <c r="GL421" i="1"/>
  <c r="GO421" i="1"/>
  <c r="GP421" i="1"/>
  <c r="GV421" i="1"/>
  <c r="HC421" i="1" s="1"/>
  <c r="GX421" i="1" s="1"/>
  <c r="Q422" i="1"/>
  <c r="R422" i="1"/>
  <c r="S422" i="1"/>
  <c r="CZ422" i="1" s="1"/>
  <c r="Y422" i="1" s="1"/>
  <c r="AB422" i="1"/>
  <c r="AC422" i="1"/>
  <c r="AD422" i="1"/>
  <c r="AE422" i="1"/>
  <c r="AF422" i="1"/>
  <c r="AG422" i="1"/>
  <c r="AH422" i="1"/>
  <c r="CV422" i="1" s="1"/>
  <c r="U422" i="1" s="1"/>
  <c r="AI422" i="1"/>
  <c r="AJ422" i="1"/>
  <c r="CQ422" i="1"/>
  <c r="P422" i="1" s="1"/>
  <c r="CP422" i="1" s="1"/>
  <c r="O422" i="1" s="1"/>
  <c r="CR422" i="1"/>
  <c r="CS422" i="1"/>
  <c r="CT422" i="1"/>
  <c r="CU422" i="1"/>
  <c r="T422" i="1" s="1"/>
  <c r="CW422" i="1"/>
  <c r="V422" i="1" s="1"/>
  <c r="CX422" i="1"/>
  <c r="W422" i="1" s="1"/>
  <c r="FR422" i="1"/>
  <c r="GL422" i="1"/>
  <c r="GO422" i="1"/>
  <c r="GP422" i="1"/>
  <c r="GV422" i="1"/>
  <c r="HC422" i="1"/>
  <c r="GX422" i="1" s="1"/>
  <c r="I423" i="1"/>
  <c r="K423" i="1"/>
  <c r="P423" i="1"/>
  <c r="S423" i="1"/>
  <c r="X423" i="1"/>
  <c r="Y423" i="1"/>
  <c r="AC423" i="1"/>
  <c r="AE423" i="1"/>
  <c r="AD423" i="1" s="1"/>
  <c r="AB423" i="1" s="1"/>
  <c r="AF423" i="1"/>
  <c r="AG423" i="1"/>
  <c r="CU423" i="1" s="1"/>
  <c r="T423" i="1" s="1"/>
  <c r="AH423" i="1"/>
  <c r="AI423" i="1"/>
  <c r="AJ423" i="1"/>
  <c r="CX423" i="1" s="1"/>
  <c r="CQ423" i="1"/>
  <c r="CR423" i="1"/>
  <c r="Q423" i="1" s="1"/>
  <c r="CS423" i="1"/>
  <c r="R423" i="1" s="1"/>
  <c r="CT423" i="1"/>
  <c r="CV423" i="1"/>
  <c r="U423" i="1" s="1"/>
  <c r="CW423" i="1"/>
  <c r="V423" i="1" s="1"/>
  <c r="CY423" i="1"/>
  <c r="CZ423" i="1"/>
  <c r="FR423" i="1"/>
  <c r="GL423" i="1"/>
  <c r="GN423" i="1"/>
  <c r="GP423" i="1"/>
  <c r="GV423" i="1"/>
  <c r="HC423" i="1"/>
  <c r="GX423" i="1" s="1"/>
  <c r="P424" i="1"/>
  <c r="AC424" i="1"/>
  <c r="AD424" i="1"/>
  <c r="AE424" i="1"/>
  <c r="AF424" i="1"/>
  <c r="AB424" i="1" s="1"/>
  <c r="AG424" i="1"/>
  <c r="AH424" i="1"/>
  <c r="CV424" i="1" s="1"/>
  <c r="U424" i="1" s="1"/>
  <c r="AI424" i="1"/>
  <c r="CW424" i="1" s="1"/>
  <c r="V424" i="1" s="1"/>
  <c r="AJ424" i="1"/>
  <c r="CX424" i="1" s="1"/>
  <c r="W424" i="1" s="1"/>
  <c r="CQ424" i="1"/>
  <c r="CR424" i="1"/>
  <c r="Q424" i="1" s="1"/>
  <c r="CS424" i="1"/>
  <c r="R424" i="1" s="1"/>
  <c r="CT424" i="1"/>
  <c r="S424" i="1" s="1"/>
  <c r="CY424" i="1" s="1"/>
  <c r="X424" i="1" s="1"/>
  <c r="CU424" i="1"/>
  <c r="T424" i="1" s="1"/>
  <c r="FR424" i="1"/>
  <c r="GL424" i="1"/>
  <c r="GO424" i="1"/>
  <c r="GP424" i="1"/>
  <c r="GV424" i="1"/>
  <c r="HC424" i="1" s="1"/>
  <c r="GX424" i="1" s="1"/>
  <c r="P425" i="1"/>
  <c r="Q425" i="1"/>
  <c r="R425" i="1"/>
  <c r="U425" i="1"/>
  <c r="V425" i="1"/>
  <c r="W425" i="1"/>
  <c r="AC425" i="1"/>
  <c r="AD425" i="1"/>
  <c r="AB425" i="1" s="1"/>
  <c r="AE425" i="1"/>
  <c r="AF425" i="1"/>
  <c r="AG425" i="1"/>
  <c r="AH425" i="1"/>
  <c r="AI425" i="1"/>
  <c r="CW425" i="1" s="1"/>
  <c r="AJ425" i="1"/>
  <c r="CX425" i="1" s="1"/>
  <c r="CQ425" i="1"/>
  <c r="CR425" i="1"/>
  <c r="CS425" i="1"/>
  <c r="CT425" i="1"/>
  <c r="S425" i="1" s="1"/>
  <c r="CZ425" i="1" s="1"/>
  <c r="Y425" i="1" s="1"/>
  <c r="CU425" i="1"/>
  <c r="T425" i="1" s="1"/>
  <c r="CV425" i="1"/>
  <c r="CY425" i="1"/>
  <c r="X425" i="1" s="1"/>
  <c r="FR425" i="1"/>
  <c r="GL425" i="1"/>
  <c r="GO425" i="1"/>
  <c r="GP425" i="1"/>
  <c r="GV425" i="1"/>
  <c r="HC425" i="1" s="1"/>
  <c r="GX425" i="1" s="1"/>
  <c r="R426" i="1"/>
  <c r="S426" i="1"/>
  <c r="CZ426" i="1" s="1"/>
  <c r="Y426" i="1" s="1"/>
  <c r="AC426" i="1"/>
  <c r="AD426" i="1"/>
  <c r="AE426" i="1"/>
  <c r="AF426" i="1"/>
  <c r="AB426" i="1" s="1"/>
  <c r="AG426" i="1"/>
  <c r="AH426" i="1"/>
  <c r="CV426" i="1" s="1"/>
  <c r="U426" i="1" s="1"/>
  <c r="AI426" i="1"/>
  <c r="AJ426" i="1"/>
  <c r="CQ426" i="1"/>
  <c r="P426" i="1" s="1"/>
  <c r="CR426" i="1"/>
  <c r="Q426" i="1" s="1"/>
  <c r="CP426" i="1" s="1"/>
  <c r="O426" i="1" s="1"/>
  <c r="CS426" i="1"/>
  <c r="CT426" i="1"/>
  <c r="CU426" i="1"/>
  <c r="T426" i="1" s="1"/>
  <c r="CW426" i="1"/>
  <c r="V426" i="1" s="1"/>
  <c r="CX426" i="1"/>
  <c r="W426" i="1" s="1"/>
  <c r="FR426" i="1"/>
  <c r="GL426" i="1"/>
  <c r="GO426" i="1"/>
  <c r="GP426" i="1"/>
  <c r="GV426" i="1"/>
  <c r="GX426" i="1"/>
  <c r="HC426" i="1"/>
  <c r="C427" i="1"/>
  <c r="D427" i="1"/>
  <c r="I427" i="1"/>
  <c r="K427" i="1"/>
  <c r="AC427" i="1"/>
  <c r="AE427" i="1"/>
  <c r="AD427" i="1" s="1"/>
  <c r="AF427" i="1"/>
  <c r="AG427" i="1"/>
  <c r="AH427" i="1"/>
  <c r="AI427" i="1"/>
  <c r="AJ427" i="1"/>
  <c r="CX427" i="1" s="1"/>
  <c r="W427" i="1" s="1"/>
  <c r="CQ427" i="1"/>
  <c r="CR427" i="1"/>
  <c r="CS427" i="1"/>
  <c r="CT427" i="1"/>
  <c r="CU427" i="1"/>
  <c r="T427" i="1" s="1"/>
  <c r="CV427" i="1"/>
  <c r="CW427" i="1"/>
  <c r="FR427" i="1"/>
  <c r="GL427" i="1"/>
  <c r="GN427" i="1"/>
  <c r="GP427" i="1"/>
  <c r="GV427" i="1"/>
  <c r="GX427" i="1"/>
  <c r="HC427" i="1"/>
  <c r="P428" i="1"/>
  <c r="CP428" i="1" s="1"/>
  <c r="O428" i="1" s="1"/>
  <c r="S428" i="1"/>
  <c r="T428" i="1"/>
  <c r="AC428" i="1"/>
  <c r="AD428" i="1"/>
  <c r="AE428" i="1"/>
  <c r="AF428" i="1"/>
  <c r="AG428" i="1"/>
  <c r="CU428" i="1" s="1"/>
  <c r="AH428" i="1"/>
  <c r="AI428" i="1"/>
  <c r="AJ428" i="1"/>
  <c r="CX428" i="1" s="1"/>
  <c r="W428" i="1" s="1"/>
  <c r="CQ428" i="1"/>
  <c r="CR428" i="1"/>
  <c r="Q428" i="1" s="1"/>
  <c r="CS428" i="1"/>
  <c r="R428" i="1" s="1"/>
  <c r="CT428" i="1"/>
  <c r="CV428" i="1"/>
  <c r="U428" i="1" s="1"/>
  <c r="CW428" i="1"/>
  <c r="V428" i="1" s="1"/>
  <c r="FR428" i="1"/>
  <c r="GL428" i="1"/>
  <c r="GO428" i="1"/>
  <c r="GP428" i="1"/>
  <c r="GV428" i="1"/>
  <c r="HC428" i="1"/>
  <c r="GX428" i="1" s="1"/>
  <c r="P429" i="1"/>
  <c r="T429" i="1"/>
  <c r="U429" i="1"/>
  <c r="AC429" i="1"/>
  <c r="AB429" i="1" s="1"/>
  <c r="AD429" i="1"/>
  <c r="AE429" i="1"/>
  <c r="AF429" i="1"/>
  <c r="AG429" i="1"/>
  <c r="CU429" i="1" s="1"/>
  <c r="AH429" i="1"/>
  <c r="CV429" i="1" s="1"/>
  <c r="AI429" i="1"/>
  <c r="AJ429" i="1"/>
  <c r="CX429" i="1" s="1"/>
  <c r="W429" i="1" s="1"/>
  <c r="CQ429" i="1"/>
  <c r="CR429" i="1"/>
  <c r="Q429" i="1" s="1"/>
  <c r="CS429" i="1"/>
  <c r="R429" i="1" s="1"/>
  <c r="CT429" i="1"/>
  <c r="S429" i="1" s="1"/>
  <c r="CZ429" i="1" s="1"/>
  <c r="Y429" i="1" s="1"/>
  <c r="CW429" i="1"/>
  <c r="V429" i="1" s="1"/>
  <c r="CY429" i="1"/>
  <c r="X429" i="1" s="1"/>
  <c r="FR429" i="1"/>
  <c r="GL429" i="1"/>
  <c r="GO429" i="1"/>
  <c r="GP429" i="1"/>
  <c r="GV429" i="1"/>
  <c r="HC429" i="1" s="1"/>
  <c r="GX429" i="1" s="1"/>
  <c r="P430" i="1"/>
  <c r="Q430" i="1"/>
  <c r="T430" i="1"/>
  <c r="X430" i="1"/>
  <c r="Y430" i="1"/>
  <c r="AC430" i="1"/>
  <c r="AE430" i="1"/>
  <c r="AD430" i="1" s="1"/>
  <c r="AF430" i="1"/>
  <c r="AG430" i="1"/>
  <c r="AH430" i="1"/>
  <c r="AI430" i="1"/>
  <c r="AJ430" i="1"/>
  <c r="CP430" i="1"/>
  <c r="O430" i="1" s="1"/>
  <c r="CQ430" i="1"/>
  <c r="CR430" i="1"/>
  <c r="CS430" i="1"/>
  <c r="R430" i="1" s="1"/>
  <c r="CT430" i="1"/>
  <c r="S430" i="1" s="1"/>
  <c r="CU430" i="1"/>
  <c r="CV430" i="1"/>
  <c r="U430" i="1" s="1"/>
  <c r="CW430" i="1"/>
  <c r="V430" i="1" s="1"/>
  <c r="CX430" i="1"/>
  <c r="W430" i="1" s="1"/>
  <c r="CY430" i="1"/>
  <c r="CZ430" i="1"/>
  <c r="FR430" i="1"/>
  <c r="GL430" i="1"/>
  <c r="GO430" i="1"/>
  <c r="GP430" i="1"/>
  <c r="GV430" i="1"/>
  <c r="HC430" i="1" s="1"/>
  <c r="GX430" i="1" s="1"/>
  <c r="O431" i="1"/>
  <c r="P431" i="1"/>
  <c r="Q431" i="1"/>
  <c r="R431" i="1"/>
  <c r="S431" i="1"/>
  <c r="T431" i="1"/>
  <c r="U431" i="1"/>
  <c r="V431" i="1"/>
  <c r="W431" i="1"/>
  <c r="X431" i="1"/>
  <c r="Y431" i="1"/>
  <c r="AB431" i="1"/>
  <c r="CP431" i="1" s="1"/>
  <c r="GM431" i="1" s="1"/>
  <c r="GN431" i="1" s="1"/>
  <c r="AC431" i="1"/>
  <c r="AD431" i="1"/>
  <c r="AE431" i="1"/>
  <c r="AF431" i="1"/>
  <c r="AG431" i="1"/>
  <c r="AH431" i="1"/>
  <c r="AI431" i="1"/>
  <c r="AJ431" i="1"/>
  <c r="FR431" i="1"/>
  <c r="GL431" i="1"/>
  <c r="GO431" i="1"/>
  <c r="GP431" i="1"/>
  <c r="GV431" i="1"/>
  <c r="GX431" i="1"/>
  <c r="B433" i="1"/>
  <c r="B318" i="1" s="1"/>
  <c r="C433" i="1"/>
  <c r="C318" i="1" s="1"/>
  <c r="D433" i="1"/>
  <c r="D318" i="1" s="1"/>
  <c r="F433" i="1"/>
  <c r="F318" i="1" s="1"/>
  <c r="G433" i="1"/>
  <c r="G318" i="1" s="1"/>
  <c r="AO433" i="1"/>
  <c r="BB433" i="1"/>
  <c r="BB318" i="1" s="1"/>
  <c r="BC433" i="1"/>
  <c r="BX433" i="1"/>
  <c r="BX318" i="1" s="1"/>
  <c r="CK433" i="1"/>
  <c r="CK318" i="1" s="1"/>
  <c r="CL433" i="1"/>
  <c r="CL318" i="1" s="1"/>
  <c r="F446" i="1"/>
  <c r="D463" i="1"/>
  <c r="D465" i="1"/>
  <c r="E465" i="1"/>
  <c r="Z465" i="1"/>
  <c r="AA465" i="1"/>
  <c r="AM465" i="1"/>
  <c r="AN465" i="1"/>
  <c r="BE465" i="1"/>
  <c r="BF465" i="1"/>
  <c r="BG465" i="1"/>
  <c r="BH465" i="1"/>
  <c r="BI465" i="1"/>
  <c r="BJ465" i="1"/>
  <c r="BK465" i="1"/>
  <c r="BL465" i="1"/>
  <c r="BM465" i="1"/>
  <c r="BN465" i="1"/>
  <c r="BO465" i="1"/>
  <c r="BP465" i="1"/>
  <c r="BQ465" i="1"/>
  <c r="BR465" i="1"/>
  <c r="BS465" i="1"/>
  <c r="BT465" i="1"/>
  <c r="BU465" i="1"/>
  <c r="BV465" i="1"/>
  <c r="BW465" i="1"/>
  <c r="BX465" i="1"/>
  <c r="CN465" i="1"/>
  <c r="CO465" i="1"/>
  <c r="CP465" i="1"/>
  <c r="CQ465" i="1"/>
  <c r="CR465" i="1"/>
  <c r="CS465" i="1"/>
  <c r="CT465" i="1"/>
  <c r="CU465" i="1"/>
  <c r="CV465" i="1"/>
  <c r="CW465" i="1"/>
  <c r="CX465" i="1"/>
  <c r="CY465" i="1"/>
  <c r="CZ465" i="1"/>
  <c r="DA465" i="1"/>
  <c r="DB465" i="1"/>
  <c r="DC465" i="1"/>
  <c r="DD465" i="1"/>
  <c r="DE465" i="1"/>
  <c r="DF465" i="1"/>
  <c r="DG465" i="1"/>
  <c r="DH465" i="1"/>
  <c r="DI465" i="1"/>
  <c r="DJ465" i="1"/>
  <c r="DK465" i="1"/>
  <c r="DL465" i="1"/>
  <c r="DM465" i="1"/>
  <c r="DN465" i="1"/>
  <c r="DO465" i="1"/>
  <c r="DP465" i="1"/>
  <c r="DQ465" i="1"/>
  <c r="DR465" i="1"/>
  <c r="DS465" i="1"/>
  <c r="DT465" i="1"/>
  <c r="DU465" i="1"/>
  <c r="DV465" i="1"/>
  <c r="DW465" i="1"/>
  <c r="DX465" i="1"/>
  <c r="DY465" i="1"/>
  <c r="DZ465" i="1"/>
  <c r="EA465" i="1"/>
  <c r="EB465" i="1"/>
  <c r="EC465" i="1"/>
  <c r="ED465" i="1"/>
  <c r="EE465" i="1"/>
  <c r="EF465" i="1"/>
  <c r="EG465" i="1"/>
  <c r="EH465" i="1"/>
  <c r="EI465" i="1"/>
  <c r="EJ465" i="1"/>
  <c r="EK465" i="1"/>
  <c r="EL465" i="1"/>
  <c r="EM465" i="1"/>
  <c r="EN465" i="1"/>
  <c r="EO465" i="1"/>
  <c r="EP465" i="1"/>
  <c r="EQ465" i="1"/>
  <c r="ER465" i="1"/>
  <c r="ES465" i="1"/>
  <c r="ET465" i="1"/>
  <c r="EU465" i="1"/>
  <c r="EV465" i="1"/>
  <c r="EW465" i="1"/>
  <c r="EX465" i="1"/>
  <c r="EY465" i="1"/>
  <c r="EZ465" i="1"/>
  <c r="FA465" i="1"/>
  <c r="FB465" i="1"/>
  <c r="FC465" i="1"/>
  <c r="FD465" i="1"/>
  <c r="FE465" i="1"/>
  <c r="FF465" i="1"/>
  <c r="FG465" i="1"/>
  <c r="FH465" i="1"/>
  <c r="FI465" i="1"/>
  <c r="FJ465" i="1"/>
  <c r="FK465" i="1"/>
  <c r="FL465" i="1"/>
  <c r="FM465" i="1"/>
  <c r="FN465" i="1"/>
  <c r="FO465" i="1"/>
  <c r="FP465" i="1"/>
  <c r="FQ465" i="1"/>
  <c r="FR465" i="1"/>
  <c r="FS465" i="1"/>
  <c r="FT465" i="1"/>
  <c r="FU465" i="1"/>
  <c r="FV465" i="1"/>
  <c r="FW465" i="1"/>
  <c r="FX465" i="1"/>
  <c r="FY465" i="1"/>
  <c r="FZ465" i="1"/>
  <c r="GA465" i="1"/>
  <c r="GB465" i="1"/>
  <c r="GC465" i="1"/>
  <c r="GD465" i="1"/>
  <c r="GE465" i="1"/>
  <c r="GF465" i="1"/>
  <c r="GG465" i="1"/>
  <c r="GH465" i="1"/>
  <c r="GI465" i="1"/>
  <c r="GJ465" i="1"/>
  <c r="GK465" i="1"/>
  <c r="GL465" i="1"/>
  <c r="GM465" i="1"/>
  <c r="GN465" i="1"/>
  <c r="GO465" i="1"/>
  <c r="GP465" i="1"/>
  <c r="GQ465" i="1"/>
  <c r="GR465" i="1"/>
  <c r="GS465" i="1"/>
  <c r="GT465" i="1"/>
  <c r="GU465" i="1"/>
  <c r="GV465" i="1"/>
  <c r="GW465" i="1"/>
  <c r="GX465" i="1"/>
  <c r="C467" i="1"/>
  <c r="D467" i="1"/>
  <c r="I467" i="1"/>
  <c r="K467" i="1"/>
  <c r="V467" i="1"/>
  <c r="AC467" i="1"/>
  <c r="AE467" i="1"/>
  <c r="AD467" i="1" s="1"/>
  <c r="AF467" i="1"/>
  <c r="AG467" i="1"/>
  <c r="CU467" i="1" s="1"/>
  <c r="T467" i="1" s="1"/>
  <c r="AH467" i="1"/>
  <c r="AI467" i="1"/>
  <c r="AJ467" i="1"/>
  <c r="CQ467" i="1"/>
  <c r="CR467" i="1"/>
  <c r="CS467" i="1"/>
  <c r="CT467" i="1"/>
  <c r="CV467" i="1"/>
  <c r="CW467" i="1"/>
  <c r="CX467" i="1"/>
  <c r="FR467" i="1"/>
  <c r="GL467" i="1"/>
  <c r="GO467" i="1"/>
  <c r="GP467" i="1"/>
  <c r="GV467" i="1"/>
  <c r="HC467" i="1"/>
  <c r="GX467" i="1" s="1"/>
  <c r="C468" i="1"/>
  <c r="D468" i="1"/>
  <c r="I468" i="1"/>
  <c r="GX468" i="1" s="1"/>
  <c r="K468" i="1"/>
  <c r="V468" i="1"/>
  <c r="W468" i="1"/>
  <c r="AC468" i="1"/>
  <c r="AD468" i="1"/>
  <c r="AE468" i="1"/>
  <c r="AF468" i="1"/>
  <c r="AG468" i="1"/>
  <c r="CU468" i="1" s="1"/>
  <c r="T468" i="1" s="1"/>
  <c r="AH468" i="1"/>
  <c r="AI468" i="1"/>
  <c r="AJ468" i="1"/>
  <c r="CQ468" i="1"/>
  <c r="CR468" i="1"/>
  <c r="CS468" i="1"/>
  <c r="CT468" i="1"/>
  <c r="CV468" i="1"/>
  <c r="CW468" i="1"/>
  <c r="CX468" i="1"/>
  <c r="FR468" i="1"/>
  <c r="GL468" i="1"/>
  <c r="GO468" i="1"/>
  <c r="GP468" i="1"/>
  <c r="GV468" i="1"/>
  <c r="HC468" i="1"/>
  <c r="C469" i="1"/>
  <c r="D469" i="1"/>
  <c r="U469" i="1"/>
  <c r="V469" i="1"/>
  <c r="AC469" i="1"/>
  <c r="AE469" i="1"/>
  <c r="AD469" i="1" s="1"/>
  <c r="AF469" i="1"/>
  <c r="AG469" i="1"/>
  <c r="AH469" i="1"/>
  <c r="AI469" i="1"/>
  <c r="AJ469" i="1"/>
  <c r="CQ469" i="1"/>
  <c r="CR469" i="1"/>
  <c r="CS469" i="1"/>
  <c r="CT469" i="1"/>
  <c r="CU469" i="1"/>
  <c r="T469" i="1" s="1"/>
  <c r="CV469" i="1"/>
  <c r="CW469" i="1"/>
  <c r="CX469" i="1"/>
  <c r="W469" i="1" s="1"/>
  <c r="FR469" i="1"/>
  <c r="GL469" i="1"/>
  <c r="GO469" i="1"/>
  <c r="GP469" i="1"/>
  <c r="GV469" i="1"/>
  <c r="HC469" i="1"/>
  <c r="GX469" i="1" s="1"/>
  <c r="Q470" i="1"/>
  <c r="R470" i="1"/>
  <c r="AC470" i="1"/>
  <c r="AE470" i="1"/>
  <c r="AD470" i="1" s="1"/>
  <c r="AF470" i="1"/>
  <c r="AG470" i="1"/>
  <c r="CU470" i="1" s="1"/>
  <c r="T470" i="1" s="1"/>
  <c r="AH470" i="1"/>
  <c r="CV470" i="1" s="1"/>
  <c r="U470" i="1" s="1"/>
  <c r="AI470" i="1"/>
  <c r="CW470" i="1" s="1"/>
  <c r="V470" i="1" s="1"/>
  <c r="AJ470" i="1"/>
  <c r="CQ470" i="1"/>
  <c r="P470" i="1" s="1"/>
  <c r="CP470" i="1" s="1"/>
  <c r="O470" i="1" s="1"/>
  <c r="GM470" i="1" s="1"/>
  <c r="GN470" i="1" s="1"/>
  <c r="CR470" i="1"/>
  <c r="CS470" i="1"/>
  <c r="CT470" i="1"/>
  <c r="S470" i="1" s="1"/>
  <c r="CX470" i="1"/>
  <c r="W470" i="1" s="1"/>
  <c r="CY470" i="1"/>
  <c r="X470" i="1" s="1"/>
  <c r="CZ470" i="1"/>
  <c r="Y470" i="1" s="1"/>
  <c r="FR470" i="1"/>
  <c r="GL470" i="1"/>
  <c r="GO470" i="1"/>
  <c r="GP470" i="1"/>
  <c r="GV470" i="1"/>
  <c r="HC470" i="1"/>
  <c r="GX470" i="1" s="1"/>
  <c r="C471" i="1"/>
  <c r="D471" i="1"/>
  <c r="U471" i="1"/>
  <c r="W471" i="1"/>
  <c r="AC471" i="1"/>
  <c r="AE471" i="1"/>
  <c r="AD471" i="1" s="1"/>
  <c r="AF471" i="1"/>
  <c r="AG471" i="1"/>
  <c r="AH471" i="1"/>
  <c r="AI471" i="1"/>
  <c r="AJ471" i="1"/>
  <c r="CQ471" i="1"/>
  <c r="CR471" i="1"/>
  <c r="CS471" i="1"/>
  <c r="CT471" i="1"/>
  <c r="CU471" i="1"/>
  <c r="T471" i="1" s="1"/>
  <c r="CV471" i="1"/>
  <c r="CW471" i="1"/>
  <c r="CX471" i="1"/>
  <c r="FR471" i="1"/>
  <c r="GL471" i="1"/>
  <c r="GO471" i="1"/>
  <c r="GP471" i="1"/>
  <c r="GV471" i="1"/>
  <c r="HC471" i="1" s="1"/>
  <c r="GX471" i="1" s="1"/>
  <c r="R472" i="1"/>
  <c r="S472" i="1"/>
  <c r="V472" i="1"/>
  <c r="W472" i="1"/>
  <c r="Y472" i="1"/>
  <c r="AC472" i="1"/>
  <c r="AE472" i="1"/>
  <c r="AD472" i="1" s="1"/>
  <c r="AB472" i="1" s="1"/>
  <c r="AF472" i="1"/>
  <c r="AG472" i="1"/>
  <c r="AH472" i="1"/>
  <c r="AI472" i="1"/>
  <c r="CW472" i="1" s="1"/>
  <c r="AJ472" i="1"/>
  <c r="CQ472" i="1"/>
  <c r="P472" i="1" s="1"/>
  <c r="CP472" i="1" s="1"/>
  <c r="O472" i="1" s="1"/>
  <c r="CR472" i="1"/>
  <c r="Q472" i="1" s="1"/>
  <c r="CS472" i="1"/>
  <c r="CT472" i="1"/>
  <c r="CU472" i="1"/>
  <c r="T472" i="1" s="1"/>
  <c r="CV472" i="1"/>
  <c r="U472" i="1" s="1"/>
  <c r="CX472" i="1"/>
  <c r="CY472" i="1"/>
  <c r="X472" i="1" s="1"/>
  <c r="CZ472" i="1"/>
  <c r="FR472" i="1"/>
  <c r="GL472" i="1"/>
  <c r="GO472" i="1"/>
  <c r="GP472" i="1"/>
  <c r="GV472" i="1"/>
  <c r="HC472" i="1"/>
  <c r="GX472" i="1" s="1"/>
  <c r="C473" i="1"/>
  <c r="D473" i="1"/>
  <c r="I473" i="1"/>
  <c r="K473" i="1"/>
  <c r="AC473" i="1"/>
  <c r="AE473" i="1"/>
  <c r="AD473" i="1" s="1"/>
  <c r="AF473" i="1"/>
  <c r="AG473" i="1"/>
  <c r="CU473" i="1" s="1"/>
  <c r="T473" i="1" s="1"/>
  <c r="AH473" i="1"/>
  <c r="AI473" i="1"/>
  <c r="AJ473" i="1"/>
  <c r="CQ473" i="1"/>
  <c r="CR473" i="1"/>
  <c r="CS473" i="1"/>
  <c r="CT473" i="1"/>
  <c r="CV473" i="1"/>
  <c r="CW473" i="1"/>
  <c r="CX473" i="1"/>
  <c r="W473" i="1" s="1"/>
  <c r="FR473" i="1"/>
  <c r="GL473" i="1"/>
  <c r="GO473" i="1"/>
  <c r="GP473" i="1"/>
  <c r="GV473" i="1"/>
  <c r="HC473" i="1"/>
  <c r="GX473" i="1" s="1"/>
  <c r="Q474" i="1"/>
  <c r="R474" i="1"/>
  <c r="AC474" i="1"/>
  <c r="AD474" i="1"/>
  <c r="AE474" i="1"/>
  <c r="AF474" i="1"/>
  <c r="AG474" i="1"/>
  <c r="CU474" i="1" s="1"/>
  <c r="T474" i="1" s="1"/>
  <c r="AH474" i="1"/>
  <c r="CV474" i="1" s="1"/>
  <c r="U474" i="1" s="1"/>
  <c r="AI474" i="1"/>
  <c r="AJ474" i="1"/>
  <c r="CQ474" i="1"/>
  <c r="P474" i="1" s="1"/>
  <c r="CP474" i="1" s="1"/>
  <c r="O474" i="1" s="1"/>
  <c r="CR474" i="1"/>
  <c r="CS474" i="1"/>
  <c r="CT474" i="1"/>
  <c r="S474" i="1" s="1"/>
  <c r="CY474" i="1" s="1"/>
  <c r="X474" i="1" s="1"/>
  <c r="CW474" i="1"/>
  <c r="V474" i="1" s="1"/>
  <c r="CX474" i="1"/>
  <c r="W474" i="1" s="1"/>
  <c r="CZ474" i="1"/>
  <c r="Y474" i="1" s="1"/>
  <c r="FR474" i="1"/>
  <c r="GL474" i="1"/>
  <c r="GO474" i="1"/>
  <c r="GP474" i="1"/>
  <c r="GV474" i="1"/>
  <c r="GX474" i="1"/>
  <c r="HC474" i="1"/>
  <c r="W475" i="1"/>
  <c r="AC475" i="1"/>
  <c r="AB475" i="1" s="1"/>
  <c r="AD475" i="1"/>
  <c r="AE475" i="1"/>
  <c r="AF475" i="1"/>
  <c r="AG475" i="1"/>
  <c r="CU475" i="1" s="1"/>
  <c r="T475" i="1" s="1"/>
  <c r="AH475" i="1"/>
  <c r="AI475" i="1"/>
  <c r="AJ475" i="1"/>
  <c r="CQ475" i="1"/>
  <c r="P475" i="1" s="1"/>
  <c r="CR475" i="1"/>
  <c r="Q475" i="1" s="1"/>
  <c r="CS475" i="1"/>
  <c r="R475" i="1" s="1"/>
  <c r="CT475" i="1"/>
  <c r="S475" i="1" s="1"/>
  <c r="CV475" i="1"/>
  <c r="U475" i="1" s="1"/>
  <c r="CW475" i="1"/>
  <c r="V475" i="1" s="1"/>
  <c r="CX475" i="1"/>
  <c r="FR475" i="1"/>
  <c r="GL475" i="1"/>
  <c r="GO475" i="1"/>
  <c r="GP475" i="1"/>
  <c r="GV475" i="1"/>
  <c r="GX475" i="1"/>
  <c r="HC475" i="1"/>
  <c r="P476" i="1"/>
  <c r="Q476" i="1"/>
  <c r="T476" i="1"/>
  <c r="U476" i="1"/>
  <c r="W476" i="1"/>
  <c r="X476" i="1"/>
  <c r="AC476" i="1"/>
  <c r="AB476" i="1" s="1"/>
  <c r="AD476" i="1"/>
  <c r="AE476" i="1"/>
  <c r="AF476" i="1"/>
  <c r="AG476" i="1"/>
  <c r="CU476" i="1" s="1"/>
  <c r="AH476" i="1"/>
  <c r="AI476" i="1"/>
  <c r="AJ476" i="1"/>
  <c r="CX476" i="1" s="1"/>
  <c r="CQ476" i="1"/>
  <c r="CR476" i="1"/>
  <c r="CS476" i="1"/>
  <c r="R476" i="1" s="1"/>
  <c r="CT476" i="1"/>
  <c r="S476" i="1" s="1"/>
  <c r="CV476" i="1"/>
  <c r="CW476" i="1"/>
  <c r="V476" i="1" s="1"/>
  <c r="CY476" i="1"/>
  <c r="CZ476" i="1"/>
  <c r="Y476" i="1" s="1"/>
  <c r="FR476" i="1"/>
  <c r="GL476" i="1"/>
  <c r="GO476" i="1"/>
  <c r="GP476" i="1"/>
  <c r="GV476" i="1"/>
  <c r="HC476" i="1" s="1"/>
  <c r="GX476" i="1" s="1"/>
  <c r="P477" i="1"/>
  <c r="S477" i="1"/>
  <c r="X477" i="1"/>
  <c r="AC477" i="1"/>
  <c r="AB477" i="1" s="1"/>
  <c r="AE477" i="1"/>
  <c r="AD477" i="1" s="1"/>
  <c r="AF477" i="1"/>
  <c r="AG477" i="1"/>
  <c r="CU477" i="1" s="1"/>
  <c r="T477" i="1" s="1"/>
  <c r="AH477" i="1"/>
  <c r="AI477" i="1"/>
  <c r="CW477" i="1" s="1"/>
  <c r="V477" i="1" s="1"/>
  <c r="AJ477" i="1"/>
  <c r="CX477" i="1" s="1"/>
  <c r="W477" i="1" s="1"/>
  <c r="CQ477" i="1"/>
  <c r="CR477" i="1"/>
  <c r="Q477" i="1" s="1"/>
  <c r="CP477" i="1" s="1"/>
  <c r="O477" i="1" s="1"/>
  <c r="GM477" i="1" s="1"/>
  <c r="GN477" i="1" s="1"/>
  <c r="CS477" i="1"/>
  <c r="R477" i="1" s="1"/>
  <c r="CT477" i="1"/>
  <c r="CV477" i="1"/>
  <c r="U477" i="1" s="1"/>
  <c r="CY477" i="1"/>
  <c r="CZ477" i="1"/>
  <c r="Y477" i="1" s="1"/>
  <c r="FR477" i="1"/>
  <c r="GL477" i="1"/>
  <c r="GO477" i="1"/>
  <c r="GP477" i="1"/>
  <c r="GV477" i="1"/>
  <c r="HC477" i="1" s="1"/>
  <c r="GX477" i="1"/>
  <c r="C478" i="1"/>
  <c r="D478" i="1"/>
  <c r="I478" i="1"/>
  <c r="K478" i="1"/>
  <c r="AC478" i="1"/>
  <c r="AB478" i="1" s="1"/>
  <c r="AE478" i="1"/>
  <c r="AD478" i="1" s="1"/>
  <c r="AF478" i="1"/>
  <c r="AG478" i="1"/>
  <c r="AH478" i="1"/>
  <c r="AI478" i="1"/>
  <c r="AJ478" i="1"/>
  <c r="CQ478" i="1"/>
  <c r="CR478" i="1"/>
  <c r="CS478" i="1"/>
  <c r="CT478" i="1"/>
  <c r="CU478" i="1"/>
  <c r="T478" i="1" s="1"/>
  <c r="CV478" i="1"/>
  <c r="CW478" i="1"/>
  <c r="CX478" i="1"/>
  <c r="W478" i="1" s="1"/>
  <c r="FR478" i="1"/>
  <c r="GL478" i="1"/>
  <c r="GO478" i="1"/>
  <c r="GP478" i="1"/>
  <c r="GV478" i="1"/>
  <c r="HC478" i="1" s="1"/>
  <c r="GX478" i="1" s="1"/>
  <c r="R479" i="1"/>
  <c r="S479" i="1"/>
  <c r="CZ479" i="1" s="1"/>
  <c r="U479" i="1"/>
  <c r="Y479" i="1"/>
  <c r="AC479" i="1"/>
  <c r="AE479" i="1"/>
  <c r="AD479" i="1" s="1"/>
  <c r="AB479" i="1" s="1"/>
  <c r="AF479" i="1"/>
  <c r="AG479" i="1"/>
  <c r="AH479" i="1"/>
  <c r="AI479" i="1"/>
  <c r="CW479" i="1" s="1"/>
  <c r="V479" i="1" s="1"/>
  <c r="AJ479" i="1"/>
  <c r="CQ479" i="1"/>
  <c r="P479" i="1" s="1"/>
  <c r="CP479" i="1" s="1"/>
  <c r="O479" i="1" s="1"/>
  <c r="CR479" i="1"/>
  <c r="Q479" i="1" s="1"/>
  <c r="CS479" i="1"/>
  <c r="CT479" i="1"/>
  <c r="CU479" i="1"/>
  <c r="T479" i="1" s="1"/>
  <c r="CV479" i="1"/>
  <c r="CX479" i="1"/>
  <c r="W479" i="1" s="1"/>
  <c r="CY479" i="1"/>
  <c r="X479" i="1" s="1"/>
  <c r="FR479" i="1"/>
  <c r="GL479" i="1"/>
  <c r="GO479" i="1"/>
  <c r="GP479" i="1"/>
  <c r="GV479" i="1"/>
  <c r="HC479" i="1"/>
  <c r="GX479" i="1" s="1"/>
  <c r="R480" i="1"/>
  <c r="AC480" i="1"/>
  <c r="AE480" i="1"/>
  <c r="AD480" i="1" s="1"/>
  <c r="AB480" i="1" s="1"/>
  <c r="AF480" i="1"/>
  <c r="AG480" i="1"/>
  <c r="AH480" i="1"/>
  <c r="CV480" i="1" s="1"/>
  <c r="U480" i="1" s="1"/>
  <c r="AI480" i="1"/>
  <c r="CW480" i="1" s="1"/>
  <c r="V480" i="1" s="1"/>
  <c r="AJ480" i="1"/>
  <c r="CQ480" i="1"/>
  <c r="P480" i="1" s="1"/>
  <c r="CR480" i="1"/>
  <c r="Q480" i="1" s="1"/>
  <c r="CS480" i="1"/>
  <c r="CT480" i="1"/>
  <c r="S480" i="1" s="1"/>
  <c r="CU480" i="1"/>
  <c r="T480" i="1" s="1"/>
  <c r="CX480" i="1"/>
  <c r="W480" i="1" s="1"/>
  <c r="FR480" i="1"/>
  <c r="GL480" i="1"/>
  <c r="GO480" i="1"/>
  <c r="GP480" i="1"/>
  <c r="GV480" i="1"/>
  <c r="GX480" i="1"/>
  <c r="HC480" i="1"/>
  <c r="Q481" i="1"/>
  <c r="R481" i="1"/>
  <c r="AC481" i="1"/>
  <c r="AE481" i="1"/>
  <c r="AD481" i="1" s="1"/>
  <c r="AF481" i="1"/>
  <c r="AG481" i="1"/>
  <c r="CU481" i="1" s="1"/>
  <c r="T481" i="1" s="1"/>
  <c r="AH481" i="1"/>
  <c r="CV481" i="1" s="1"/>
  <c r="U481" i="1" s="1"/>
  <c r="AI481" i="1"/>
  <c r="CW481" i="1" s="1"/>
  <c r="V481" i="1" s="1"/>
  <c r="AJ481" i="1"/>
  <c r="CQ481" i="1"/>
  <c r="P481" i="1" s="1"/>
  <c r="CP481" i="1" s="1"/>
  <c r="O481" i="1" s="1"/>
  <c r="CR481" i="1"/>
  <c r="CS481" i="1"/>
  <c r="CT481" i="1"/>
  <c r="S481" i="1" s="1"/>
  <c r="CX481" i="1"/>
  <c r="W481" i="1" s="1"/>
  <c r="CY481" i="1"/>
  <c r="X481" i="1" s="1"/>
  <c r="CZ481" i="1"/>
  <c r="Y481" i="1" s="1"/>
  <c r="FR481" i="1"/>
  <c r="GL481" i="1"/>
  <c r="GO481" i="1"/>
  <c r="GP481" i="1"/>
  <c r="GV481" i="1"/>
  <c r="GX481" i="1"/>
  <c r="HC481" i="1"/>
  <c r="Q482" i="1"/>
  <c r="R482" i="1"/>
  <c r="X482" i="1"/>
  <c r="Y482" i="1"/>
  <c r="AC482" i="1"/>
  <c r="AD482" i="1"/>
  <c r="AE482" i="1"/>
  <c r="AF482" i="1"/>
  <c r="AG482" i="1"/>
  <c r="CU482" i="1" s="1"/>
  <c r="T482" i="1" s="1"/>
  <c r="AH482" i="1"/>
  <c r="CV482" i="1" s="1"/>
  <c r="U482" i="1" s="1"/>
  <c r="AI482" i="1"/>
  <c r="AJ482" i="1"/>
  <c r="CQ482" i="1"/>
  <c r="P482" i="1" s="1"/>
  <c r="CR482" i="1"/>
  <c r="CS482" i="1"/>
  <c r="CT482" i="1"/>
  <c r="S482" i="1" s="1"/>
  <c r="CW482" i="1"/>
  <c r="V482" i="1" s="1"/>
  <c r="CX482" i="1"/>
  <c r="W482" i="1" s="1"/>
  <c r="CY482" i="1"/>
  <c r="CZ482" i="1"/>
  <c r="FR482" i="1"/>
  <c r="GL482" i="1"/>
  <c r="GO482" i="1"/>
  <c r="GP482" i="1"/>
  <c r="GV482" i="1"/>
  <c r="GX482" i="1"/>
  <c r="HC482" i="1"/>
  <c r="C483" i="1"/>
  <c r="D483" i="1"/>
  <c r="I483" i="1"/>
  <c r="CU604" i="3" s="1"/>
  <c r="K483" i="1"/>
  <c r="T483" i="1"/>
  <c r="V483" i="1"/>
  <c r="AC483" i="1"/>
  <c r="AD483" i="1"/>
  <c r="AE483" i="1"/>
  <c r="AF483" i="1"/>
  <c r="AG483" i="1"/>
  <c r="CU483" i="1" s="1"/>
  <c r="AH483" i="1"/>
  <c r="AI483" i="1"/>
  <c r="AJ483" i="1"/>
  <c r="CX483" i="1" s="1"/>
  <c r="W483" i="1" s="1"/>
  <c r="CQ483" i="1"/>
  <c r="CR483" i="1"/>
  <c r="CS483" i="1"/>
  <c r="CT483" i="1"/>
  <c r="CV483" i="1"/>
  <c r="CW483" i="1"/>
  <c r="FR483" i="1"/>
  <c r="GL483" i="1"/>
  <c r="GO483" i="1"/>
  <c r="GP483" i="1"/>
  <c r="GV483" i="1"/>
  <c r="HC483" i="1" s="1"/>
  <c r="GX483" i="1"/>
  <c r="C484" i="1"/>
  <c r="D484" i="1"/>
  <c r="I484" i="1"/>
  <c r="K484" i="1"/>
  <c r="V484" i="1"/>
  <c r="AC484" i="1"/>
  <c r="AE484" i="1"/>
  <c r="AD484" i="1" s="1"/>
  <c r="AF484" i="1"/>
  <c r="AG484" i="1"/>
  <c r="CU484" i="1" s="1"/>
  <c r="T484" i="1" s="1"/>
  <c r="AH484" i="1"/>
  <c r="AI484" i="1"/>
  <c r="AJ484" i="1"/>
  <c r="CX484" i="1" s="1"/>
  <c r="CQ484" i="1"/>
  <c r="CR484" i="1"/>
  <c r="CS484" i="1"/>
  <c r="CT484" i="1"/>
  <c r="CV484" i="1"/>
  <c r="CW484" i="1"/>
  <c r="FR484" i="1"/>
  <c r="GL484" i="1"/>
  <c r="GO484" i="1"/>
  <c r="GP484" i="1"/>
  <c r="GV484" i="1"/>
  <c r="HC484" i="1" s="1"/>
  <c r="GX484" i="1" s="1"/>
  <c r="C485" i="1"/>
  <c r="D485" i="1"/>
  <c r="I485" i="1"/>
  <c r="K485" i="1"/>
  <c r="W485" i="1"/>
  <c r="AC485" i="1"/>
  <c r="AE485" i="1"/>
  <c r="AD485" i="1" s="1"/>
  <c r="AF485" i="1"/>
  <c r="AG485" i="1"/>
  <c r="AH485" i="1"/>
  <c r="AI485" i="1"/>
  <c r="AJ485" i="1"/>
  <c r="CQ485" i="1"/>
  <c r="CR485" i="1"/>
  <c r="CS485" i="1"/>
  <c r="CT485" i="1"/>
  <c r="CU485" i="1"/>
  <c r="T485" i="1" s="1"/>
  <c r="CV485" i="1"/>
  <c r="CW485" i="1"/>
  <c r="CX485" i="1"/>
  <c r="FR485" i="1"/>
  <c r="GL485" i="1"/>
  <c r="GN485" i="1"/>
  <c r="GP485" i="1"/>
  <c r="GV485" i="1"/>
  <c r="HC485" i="1"/>
  <c r="GX485" i="1" s="1"/>
  <c r="Q486" i="1"/>
  <c r="R486" i="1"/>
  <c r="S486" i="1"/>
  <c r="U486" i="1"/>
  <c r="V486" i="1"/>
  <c r="AC486" i="1"/>
  <c r="AB486" i="1" s="1"/>
  <c r="AE486" i="1"/>
  <c r="AD486" i="1" s="1"/>
  <c r="AF486" i="1"/>
  <c r="AG486" i="1"/>
  <c r="AH486" i="1"/>
  <c r="CV486" i="1" s="1"/>
  <c r="AI486" i="1"/>
  <c r="CW486" i="1" s="1"/>
  <c r="AJ486" i="1"/>
  <c r="CQ486" i="1"/>
  <c r="P486" i="1" s="1"/>
  <c r="CR486" i="1"/>
  <c r="CS486" i="1"/>
  <c r="CT486" i="1"/>
  <c r="CU486" i="1"/>
  <c r="T486" i="1" s="1"/>
  <c r="CX486" i="1"/>
  <c r="W486" i="1" s="1"/>
  <c r="FR486" i="1"/>
  <c r="GL486" i="1"/>
  <c r="GO486" i="1"/>
  <c r="GP486" i="1"/>
  <c r="GV486" i="1"/>
  <c r="HC486" i="1"/>
  <c r="GX486" i="1" s="1"/>
  <c r="C487" i="1"/>
  <c r="D487" i="1"/>
  <c r="I487" i="1"/>
  <c r="K487" i="1"/>
  <c r="AC487" i="1"/>
  <c r="AE487" i="1"/>
  <c r="AD487" i="1" s="1"/>
  <c r="AF487" i="1"/>
  <c r="AG487" i="1"/>
  <c r="CU487" i="1" s="1"/>
  <c r="AH487" i="1"/>
  <c r="AI487" i="1"/>
  <c r="AJ487" i="1"/>
  <c r="CQ487" i="1"/>
  <c r="CR487" i="1"/>
  <c r="CS487" i="1"/>
  <c r="CT487" i="1"/>
  <c r="CV487" i="1"/>
  <c r="CW487" i="1"/>
  <c r="CX487" i="1"/>
  <c r="FR487" i="1"/>
  <c r="GL487" i="1"/>
  <c r="GN487" i="1"/>
  <c r="GP487" i="1"/>
  <c r="GV487" i="1"/>
  <c r="HC487" i="1"/>
  <c r="W488" i="1"/>
  <c r="X488" i="1"/>
  <c r="Y488" i="1"/>
  <c r="AC488" i="1"/>
  <c r="AB488" i="1" s="1"/>
  <c r="AD488" i="1"/>
  <c r="AE488" i="1"/>
  <c r="AF488" i="1"/>
  <c r="AG488" i="1"/>
  <c r="CU488" i="1" s="1"/>
  <c r="T488" i="1" s="1"/>
  <c r="AH488" i="1"/>
  <c r="AI488" i="1"/>
  <c r="AJ488" i="1"/>
  <c r="CQ488" i="1"/>
  <c r="P488" i="1" s="1"/>
  <c r="CR488" i="1"/>
  <c r="Q488" i="1" s="1"/>
  <c r="CS488" i="1"/>
  <c r="R488" i="1" s="1"/>
  <c r="CT488" i="1"/>
  <c r="S488" i="1" s="1"/>
  <c r="CY488" i="1" s="1"/>
  <c r="CV488" i="1"/>
  <c r="U488" i="1" s="1"/>
  <c r="CW488" i="1"/>
  <c r="V488" i="1" s="1"/>
  <c r="CX488" i="1"/>
  <c r="CZ488" i="1"/>
  <c r="FR488" i="1"/>
  <c r="GL488" i="1"/>
  <c r="GO488" i="1"/>
  <c r="GP488" i="1"/>
  <c r="GV488" i="1"/>
  <c r="GX488" i="1"/>
  <c r="HC488" i="1"/>
  <c r="B490" i="1"/>
  <c r="B465" i="1" s="1"/>
  <c r="C490" i="1"/>
  <c r="C465" i="1" s="1"/>
  <c r="D490" i="1"/>
  <c r="F490" i="1"/>
  <c r="F465" i="1" s="1"/>
  <c r="G490" i="1"/>
  <c r="G465" i="1" s="1"/>
  <c r="AO490" i="1"/>
  <c r="BC490" i="1"/>
  <c r="BX490" i="1"/>
  <c r="CK490" i="1"/>
  <c r="CK465" i="1" s="1"/>
  <c r="CL490" i="1"/>
  <c r="CL465" i="1" s="1"/>
  <c r="CM490" i="1"/>
  <c r="CM465" i="1" s="1"/>
  <c r="D520" i="1"/>
  <c r="E522" i="1"/>
  <c r="G522" i="1"/>
  <c r="Z522" i="1"/>
  <c r="AA522" i="1"/>
  <c r="AM522" i="1"/>
  <c r="AN522" i="1"/>
  <c r="BE522" i="1"/>
  <c r="BF522" i="1"/>
  <c r="BG522" i="1"/>
  <c r="BH522" i="1"/>
  <c r="BI522" i="1"/>
  <c r="BJ522" i="1"/>
  <c r="BK522" i="1"/>
  <c r="BL522" i="1"/>
  <c r="BM522" i="1"/>
  <c r="BN522" i="1"/>
  <c r="BO522" i="1"/>
  <c r="BP522" i="1"/>
  <c r="BQ522" i="1"/>
  <c r="BR522" i="1"/>
  <c r="BS522" i="1"/>
  <c r="BT522" i="1"/>
  <c r="BU522" i="1"/>
  <c r="BV522" i="1"/>
  <c r="BW522" i="1"/>
  <c r="CL522" i="1"/>
  <c r="CN522" i="1"/>
  <c r="CO522" i="1"/>
  <c r="CP522" i="1"/>
  <c r="CQ522" i="1"/>
  <c r="CR522" i="1"/>
  <c r="CS522" i="1"/>
  <c r="CT522" i="1"/>
  <c r="CU522" i="1"/>
  <c r="CV522" i="1"/>
  <c r="CW522" i="1"/>
  <c r="CX522" i="1"/>
  <c r="CY522" i="1"/>
  <c r="CZ522" i="1"/>
  <c r="DA522" i="1"/>
  <c r="DB522" i="1"/>
  <c r="DC522" i="1"/>
  <c r="DD522" i="1"/>
  <c r="DE522" i="1"/>
  <c r="DF522" i="1"/>
  <c r="DG522" i="1"/>
  <c r="DH522" i="1"/>
  <c r="DI522" i="1"/>
  <c r="DJ522" i="1"/>
  <c r="DK522" i="1"/>
  <c r="DL522" i="1"/>
  <c r="DM522" i="1"/>
  <c r="DN522" i="1"/>
  <c r="DO522" i="1"/>
  <c r="DP522" i="1"/>
  <c r="DQ522" i="1"/>
  <c r="DR522" i="1"/>
  <c r="DS522" i="1"/>
  <c r="DT522" i="1"/>
  <c r="DU522" i="1"/>
  <c r="DV522" i="1"/>
  <c r="DW522" i="1"/>
  <c r="DX522" i="1"/>
  <c r="DY522" i="1"/>
  <c r="DZ522" i="1"/>
  <c r="EA522" i="1"/>
  <c r="EB522" i="1"/>
  <c r="EC522" i="1"/>
  <c r="ED522" i="1"/>
  <c r="EE522" i="1"/>
  <c r="EF522" i="1"/>
  <c r="EG522" i="1"/>
  <c r="EH522" i="1"/>
  <c r="EI522" i="1"/>
  <c r="EJ522" i="1"/>
  <c r="EK522" i="1"/>
  <c r="EL522" i="1"/>
  <c r="EM522" i="1"/>
  <c r="EN522" i="1"/>
  <c r="EO522" i="1"/>
  <c r="EP522" i="1"/>
  <c r="EQ522" i="1"/>
  <c r="ER522" i="1"/>
  <c r="ES522" i="1"/>
  <c r="ET522" i="1"/>
  <c r="EU522" i="1"/>
  <c r="EV522" i="1"/>
  <c r="EW522" i="1"/>
  <c r="EX522" i="1"/>
  <c r="EY522" i="1"/>
  <c r="EZ522" i="1"/>
  <c r="FA522" i="1"/>
  <c r="FB522" i="1"/>
  <c r="FC522" i="1"/>
  <c r="FD522" i="1"/>
  <c r="FE522" i="1"/>
  <c r="FF522" i="1"/>
  <c r="FG522" i="1"/>
  <c r="FH522" i="1"/>
  <c r="FI522" i="1"/>
  <c r="FJ522" i="1"/>
  <c r="FK522" i="1"/>
  <c r="FL522" i="1"/>
  <c r="FM522" i="1"/>
  <c r="FN522" i="1"/>
  <c r="FO522" i="1"/>
  <c r="FP522" i="1"/>
  <c r="FQ522" i="1"/>
  <c r="FR522" i="1"/>
  <c r="FS522" i="1"/>
  <c r="FT522" i="1"/>
  <c r="FU522" i="1"/>
  <c r="FV522" i="1"/>
  <c r="FW522" i="1"/>
  <c r="FX522" i="1"/>
  <c r="FY522" i="1"/>
  <c r="FZ522" i="1"/>
  <c r="GA522" i="1"/>
  <c r="GB522" i="1"/>
  <c r="GC522" i="1"/>
  <c r="GD522" i="1"/>
  <c r="GE522" i="1"/>
  <c r="GF522" i="1"/>
  <c r="GG522" i="1"/>
  <c r="GH522" i="1"/>
  <c r="GI522" i="1"/>
  <c r="GJ522" i="1"/>
  <c r="GK522" i="1"/>
  <c r="GL522" i="1"/>
  <c r="GM522" i="1"/>
  <c r="GN522" i="1"/>
  <c r="GO522" i="1"/>
  <c r="GP522" i="1"/>
  <c r="GQ522" i="1"/>
  <c r="GR522" i="1"/>
  <c r="GS522" i="1"/>
  <c r="GT522" i="1"/>
  <c r="GU522" i="1"/>
  <c r="GV522" i="1"/>
  <c r="GW522" i="1"/>
  <c r="GX522" i="1"/>
  <c r="C524" i="1"/>
  <c r="D524" i="1"/>
  <c r="I524" i="1"/>
  <c r="K524" i="1"/>
  <c r="T524" i="1"/>
  <c r="V524" i="1"/>
  <c r="W524" i="1"/>
  <c r="AC524" i="1"/>
  <c r="AD524" i="1"/>
  <c r="AE524" i="1"/>
  <c r="AF524" i="1"/>
  <c r="AB524" i="1" s="1"/>
  <c r="AG524" i="1"/>
  <c r="AH524" i="1"/>
  <c r="AI524" i="1"/>
  <c r="AJ524" i="1"/>
  <c r="CX524" i="1" s="1"/>
  <c r="CQ524" i="1"/>
  <c r="CR524" i="1"/>
  <c r="CS524" i="1"/>
  <c r="CT524" i="1"/>
  <c r="CU524" i="1"/>
  <c r="CV524" i="1"/>
  <c r="CW524" i="1"/>
  <c r="FR524" i="1"/>
  <c r="GL524" i="1"/>
  <c r="GO524" i="1"/>
  <c r="GP524" i="1"/>
  <c r="GV524" i="1"/>
  <c r="HC524" i="1"/>
  <c r="GX524" i="1" s="1"/>
  <c r="C525" i="1"/>
  <c r="D525" i="1"/>
  <c r="I525" i="1"/>
  <c r="K525" i="1"/>
  <c r="V525" i="1"/>
  <c r="AC525" i="1"/>
  <c r="AD525" i="1"/>
  <c r="AE525" i="1"/>
  <c r="AF525" i="1"/>
  <c r="AB525" i="1" s="1"/>
  <c r="AG525" i="1"/>
  <c r="CU525" i="1" s="1"/>
  <c r="T525" i="1" s="1"/>
  <c r="AH525" i="1"/>
  <c r="AI525" i="1"/>
  <c r="AJ525" i="1"/>
  <c r="CQ525" i="1"/>
  <c r="CR525" i="1"/>
  <c r="CS525" i="1"/>
  <c r="CT525" i="1"/>
  <c r="CV525" i="1"/>
  <c r="CW525" i="1"/>
  <c r="CX525" i="1"/>
  <c r="W525" i="1" s="1"/>
  <c r="FR525" i="1"/>
  <c r="GL525" i="1"/>
  <c r="GO525" i="1"/>
  <c r="GP525" i="1"/>
  <c r="GV525" i="1"/>
  <c r="HC525" i="1"/>
  <c r="GX525" i="1" s="1"/>
  <c r="C526" i="1"/>
  <c r="D526" i="1"/>
  <c r="U526" i="1"/>
  <c r="V526" i="1"/>
  <c r="W526" i="1"/>
  <c r="AC526" i="1"/>
  <c r="AB526" i="1" s="1"/>
  <c r="AD526" i="1"/>
  <c r="AE526" i="1"/>
  <c r="AF526" i="1"/>
  <c r="AG526" i="1"/>
  <c r="AH526" i="1"/>
  <c r="AI526" i="1"/>
  <c r="AJ526" i="1"/>
  <c r="CQ526" i="1"/>
  <c r="CR526" i="1"/>
  <c r="CS526" i="1"/>
  <c r="CT526" i="1"/>
  <c r="CU526" i="1"/>
  <c r="T526" i="1" s="1"/>
  <c r="AG541" i="1" s="1"/>
  <c r="CV526" i="1"/>
  <c r="CW526" i="1"/>
  <c r="CX526" i="1"/>
  <c r="FR526" i="1"/>
  <c r="GL526" i="1"/>
  <c r="GO526" i="1"/>
  <c r="GP526" i="1"/>
  <c r="GV526" i="1"/>
  <c r="HC526" i="1"/>
  <c r="GX526" i="1" s="1"/>
  <c r="P527" i="1"/>
  <c r="R527" i="1"/>
  <c r="S527" i="1"/>
  <c r="T527" i="1"/>
  <c r="W527" i="1"/>
  <c r="AB527" i="1"/>
  <c r="AC527" i="1"/>
  <c r="AD527" i="1"/>
  <c r="AE527" i="1"/>
  <c r="AF527" i="1"/>
  <c r="AG527" i="1"/>
  <c r="AH527" i="1"/>
  <c r="AI527" i="1"/>
  <c r="CW527" i="1" s="1"/>
  <c r="V527" i="1" s="1"/>
  <c r="AJ527" i="1"/>
  <c r="CX527" i="1" s="1"/>
  <c r="CQ527" i="1"/>
  <c r="CR527" i="1"/>
  <c r="Q527" i="1" s="1"/>
  <c r="CS527" i="1"/>
  <c r="CT527" i="1"/>
  <c r="CU527" i="1"/>
  <c r="CV527" i="1"/>
  <c r="U527" i="1" s="1"/>
  <c r="CY527" i="1"/>
  <c r="X527" i="1" s="1"/>
  <c r="CZ527" i="1"/>
  <c r="Y527" i="1" s="1"/>
  <c r="FR527" i="1"/>
  <c r="GL527" i="1"/>
  <c r="GO527" i="1"/>
  <c r="GP527" i="1"/>
  <c r="GV527" i="1"/>
  <c r="HC527" i="1"/>
  <c r="GX527" i="1" s="1"/>
  <c r="C528" i="1"/>
  <c r="D528" i="1"/>
  <c r="U528" i="1"/>
  <c r="V528" i="1"/>
  <c r="AC528" i="1"/>
  <c r="AD528" i="1"/>
  <c r="AE528" i="1"/>
  <c r="AF528" i="1"/>
  <c r="AG528" i="1"/>
  <c r="CU528" i="1" s="1"/>
  <c r="T528" i="1" s="1"/>
  <c r="AH528" i="1"/>
  <c r="AI528" i="1"/>
  <c r="AJ528" i="1"/>
  <c r="CX528" i="1" s="1"/>
  <c r="W528" i="1" s="1"/>
  <c r="CQ528" i="1"/>
  <c r="CR528" i="1"/>
  <c r="CS528" i="1"/>
  <c r="CT528" i="1"/>
  <c r="CV528" i="1"/>
  <c r="CW528" i="1"/>
  <c r="FR528" i="1"/>
  <c r="GL528" i="1"/>
  <c r="GO528" i="1"/>
  <c r="GP528" i="1"/>
  <c r="GV528" i="1"/>
  <c r="HC528" i="1" s="1"/>
  <c r="GX528" i="1"/>
  <c r="P529" i="1"/>
  <c r="CP529" i="1" s="1"/>
  <c r="O529" i="1" s="1"/>
  <c r="Q529" i="1"/>
  <c r="W529" i="1"/>
  <c r="AC529" i="1"/>
  <c r="AB529" i="1" s="1"/>
  <c r="AD529" i="1"/>
  <c r="AE529" i="1"/>
  <c r="AF529" i="1"/>
  <c r="AG529" i="1"/>
  <c r="CU529" i="1" s="1"/>
  <c r="T529" i="1" s="1"/>
  <c r="AH529" i="1"/>
  <c r="AI529" i="1"/>
  <c r="AJ529" i="1"/>
  <c r="CQ529" i="1"/>
  <c r="CR529" i="1"/>
  <c r="CS529" i="1"/>
  <c r="R529" i="1" s="1"/>
  <c r="CT529" i="1"/>
  <c r="S529" i="1" s="1"/>
  <c r="CV529" i="1"/>
  <c r="U529" i="1" s="1"/>
  <c r="CW529" i="1"/>
  <c r="V529" i="1" s="1"/>
  <c r="CX529" i="1"/>
  <c r="CY529" i="1"/>
  <c r="X529" i="1" s="1"/>
  <c r="GM529" i="1" s="1"/>
  <c r="GN529" i="1" s="1"/>
  <c r="CZ529" i="1"/>
  <c r="Y529" i="1" s="1"/>
  <c r="FR529" i="1"/>
  <c r="GL529" i="1"/>
  <c r="GO529" i="1"/>
  <c r="GP529" i="1"/>
  <c r="GV529" i="1"/>
  <c r="HC529" i="1" s="1"/>
  <c r="GX529" i="1" s="1"/>
  <c r="C530" i="1"/>
  <c r="D530" i="1"/>
  <c r="I530" i="1"/>
  <c r="K530" i="1"/>
  <c r="T530" i="1"/>
  <c r="AC530" i="1"/>
  <c r="AE530" i="1"/>
  <c r="AD530" i="1" s="1"/>
  <c r="AF530" i="1"/>
  <c r="AG530" i="1"/>
  <c r="AH530" i="1"/>
  <c r="AI530" i="1"/>
  <c r="AJ530" i="1"/>
  <c r="CX530" i="1" s="1"/>
  <c r="W530" i="1" s="1"/>
  <c r="CQ530" i="1"/>
  <c r="CR530" i="1"/>
  <c r="CS530" i="1"/>
  <c r="CT530" i="1"/>
  <c r="CU530" i="1"/>
  <c r="CV530" i="1"/>
  <c r="CW530" i="1"/>
  <c r="FR530" i="1"/>
  <c r="GL530" i="1"/>
  <c r="GO530" i="1"/>
  <c r="GP530" i="1"/>
  <c r="GV530" i="1"/>
  <c r="HC530" i="1" s="1"/>
  <c r="GX530" i="1" s="1"/>
  <c r="O531" i="1"/>
  <c r="P531" i="1"/>
  <c r="CP531" i="1" s="1"/>
  <c r="R531" i="1"/>
  <c r="S531" i="1"/>
  <c r="AC531" i="1"/>
  <c r="AE531" i="1"/>
  <c r="AD531" i="1" s="1"/>
  <c r="AB531" i="1" s="1"/>
  <c r="AF531" i="1"/>
  <c r="AG531" i="1"/>
  <c r="AH531" i="1"/>
  <c r="CV531" i="1" s="1"/>
  <c r="U531" i="1" s="1"/>
  <c r="AI531" i="1"/>
  <c r="CW531" i="1" s="1"/>
  <c r="V531" i="1" s="1"/>
  <c r="AJ531" i="1"/>
  <c r="CX531" i="1" s="1"/>
  <c r="W531" i="1" s="1"/>
  <c r="CQ531" i="1"/>
  <c r="CR531" i="1"/>
  <c r="Q531" i="1" s="1"/>
  <c r="CS531" i="1"/>
  <c r="CT531" i="1"/>
  <c r="CU531" i="1"/>
  <c r="T531" i="1" s="1"/>
  <c r="FR531" i="1"/>
  <c r="GL531" i="1"/>
  <c r="GO531" i="1"/>
  <c r="GP531" i="1"/>
  <c r="GV531" i="1"/>
  <c r="HC531" i="1" s="1"/>
  <c r="GX531" i="1" s="1"/>
  <c r="R532" i="1"/>
  <c r="Y532" i="1"/>
  <c r="AC532" i="1"/>
  <c r="AD532" i="1"/>
  <c r="AB532" i="1" s="1"/>
  <c r="AE532" i="1"/>
  <c r="AF532" i="1"/>
  <c r="AG532" i="1"/>
  <c r="CU532" i="1" s="1"/>
  <c r="T532" i="1" s="1"/>
  <c r="AH532" i="1"/>
  <c r="CV532" i="1" s="1"/>
  <c r="U532" i="1" s="1"/>
  <c r="AI532" i="1"/>
  <c r="CW532" i="1" s="1"/>
  <c r="V532" i="1" s="1"/>
  <c r="AJ532" i="1"/>
  <c r="CQ532" i="1"/>
  <c r="P532" i="1" s="1"/>
  <c r="CP532" i="1" s="1"/>
  <c r="O532" i="1" s="1"/>
  <c r="GM532" i="1" s="1"/>
  <c r="GN532" i="1" s="1"/>
  <c r="CR532" i="1"/>
  <c r="Q532" i="1" s="1"/>
  <c r="CS532" i="1"/>
  <c r="CT532" i="1"/>
  <c r="S532" i="1" s="1"/>
  <c r="CX532" i="1"/>
  <c r="W532" i="1" s="1"/>
  <c r="CY532" i="1"/>
  <c r="X532" i="1" s="1"/>
  <c r="CZ532" i="1"/>
  <c r="FR532" i="1"/>
  <c r="GL532" i="1"/>
  <c r="GO532" i="1"/>
  <c r="GP532" i="1"/>
  <c r="GV532" i="1"/>
  <c r="HC532" i="1"/>
  <c r="GX532" i="1" s="1"/>
  <c r="T533" i="1"/>
  <c r="U533" i="1"/>
  <c r="X533" i="1"/>
  <c r="Y533" i="1"/>
  <c r="AC533" i="1"/>
  <c r="AE533" i="1"/>
  <c r="AD533" i="1" s="1"/>
  <c r="AB533" i="1" s="1"/>
  <c r="AF533" i="1"/>
  <c r="AG533" i="1"/>
  <c r="AH533" i="1"/>
  <c r="AI533" i="1"/>
  <c r="AJ533" i="1"/>
  <c r="CQ533" i="1"/>
  <c r="P533" i="1" s="1"/>
  <c r="CR533" i="1"/>
  <c r="Q533" i="1" s="1"/>
  <c r="CS533" i="1"/>
  <c r="R533" i="1" s="1"/>
  <c r="CT533" i="1"/>
  <c r="S533" i="1" s="1"/>
  <c r="CU533" i="1"/>
  <c r="CV533" i="1"/>
  <c r="CW533" i="1"/>
  <c r="V533" i="1" s="1"/>
  <c r="CX533" i="1"/>
  <c r="W533" i="1" s="1"/>
  <c r="CY533" i="1"/>
  <c r="CZ533" i="1"/>
  <c r="FR533" i="1"/>
  <c r="GL533" i="1"/>
  <c r="GO533" i="1"/>
  <c r="GP533" i="1"/>
  <c r="GV533" i="1"/>
  <c r="HC533" i="1"/>
  <c r="GX533" i="1" s="1"/>
  <c r="C534" i="1"/>
  <c r="D534" i="1"/>
  <c r="I534" i="1"/>
  <c r="K534" i="1"/>
  <c r="T534" i="1"/>
  <c r="AC534" i="1"/>
  <c r="AE534" i="1"/>
  <c r="AD534" i="1" s="1"/>
  <c r="AF534" i="1"/>
  <c r="AG534" i="1"/>
  <c r="CU534" i="1" s="1"/>
  <c r="AH534" i="1"/>
  <c r="AI534" i="1"/>
  <c r="AJ534" i="1"/>
  <c r="CX534" i="1" s="1"/>
  <c r="CQ534" i="1"/>
  <c r="CR534" i="1"/>
  <c r="CS534" i="1"/>
  <c r="CT534" i="1"/>
  <c r="CV534" i="1"/>
  <c r="CW534" i="1"/>
  <c r="FR534" i="1"/>
  <c r="GL534" i="1"/>
  <c r="GO534" i="1"/>
  <c r="GP534" i="1"/>
  <c r="GV534" i="1"/>
  <c r="HC534" i="1" s="1"/>
  <c r="GX534" i="1" s="1"/>
  <c r="P535" i="1"/>
  <c r="CP535" i="1" s="1"/>
  <c r="O535" i="1" s="1"/>
  <c r="Q535" i="1"/>
  <c r="S535" i="1"/>
  <c r="AC535" i="1"/>
  <c r="AB535" i="1" s="1"/>
  <c r="AD535" i="1"/>
  <c r="AE535" i="1"/>
  <c r="AF535" i="1"/>
  <c r="AG535" i="1"/>
  <c r="CU535" i="1" s="1"/>
  <c r="T535" i="1" s="1"/>
  <c r="AH535" i="1"/>
  <c r="CV535" i="1" s="1"/>
  <c r="U535" i="1" s="1"/>
  <c r="AI535" i="1"/>
  <c r="AJ535" i="1"/>
  <c r="CX535" i="1" s="1"/>
  <c r="W535" i="1" s="1"/>
  <c r="CQ535" i="1"/>
  <c r="CR535" i="1"/>
  <c r="CS535" i="1"/>
  <c r="R535" i="1" s="1"/>
  <c r="CT535" i="1"/>
  <c r="CW535" i="1"/>
  <c r="V535" i="1" s="1"/>
  <c r="CY535" i="1"/>
  <c r="X535" i="1" s="1"/>
  <c r="CZ535" i="1"/>
  <c r="Y535" i="1" s="1"/>
  <c r="FR535" i="1"/>
  <c r="GL535" i="1"/>
  <c r="GO535" i="1"/>
  <c r="GP535" i="1"/>
  <c r="GV535" i="1"/>
  <c r="HC535" i="1" s="1"/>
  <c r="GX535" i="1"/>
  <c r="P536" i="1"/>
  <c r="V536" i="1"/>
  <c r="Y536" i="1"/>
  <c r="AC536" i="1"/>
  <c r="AB536" i="1" s="1"/>
  <c r="AD536" i="1"/>
  <c r="AE536" i="1"/>
  <c r="AF536" i="1"/>
  <c r="AG536" i="1"/>
  <c r="AH536" i="1"/>
  <c r="AI536" i="1"/>
  <c r="AJ536" i="1"/>
  <c r="CX536" i="1" s="1"/>
  <c r="W536" i="1" s="1"/>
  <c r="CQ536" i="1"/>
  <c r="CR536" i="1"/>
  <c r="Q536" i="1" s="1"/>
  <c r="CS536" i="1"/>
  <c r="R536" i="1" s="1"/>
  <c r="CT536" i="1"/>
  <c r="S536" i="1" s="1"/>
  <c r="CU536" i="1"/>
  <c r="T536" i="1" s="1"/>
  <c r="CV536" i="1"/>
  <c r="U536" i="1" s="1"/>
  <c r="CW536" i="1"/>
  <c r="CY536" i="1"/>
  <c r="X536" i="1" s="1"/>
  <c r="CZ536" i="1"/>
  <c r="FR536" i="1"/>
  <c r="GL536" i="1"/>
  <c r="GO536" i="1"/>
  <c r="GP536" i="1"/>
  <c r="GV536" i="1"/>
  <c r="HC536" i="1" s="1"/>
  <c r="GX536" i="1" s="1"/>
  <c r="U537" i="1"/>
  <c r="V537" i="1"/>
  <c r="W537" i="1"/>
  <c r="X537" i="1"/>
  <c r="AC537" i="1"/>
  <c r="AD537" i="1"/>
  <c r="AE537" i="1"/>
  <c r="AF537" i="1"/>
  <c r="AB537" i="1" s="1"/>
  <c r="AG537" i="1"/>
  <c r="AH537" i="1"/>
  <c r="AI537" i="1"/>
  <c r="AJ537" i="1"/>
  <c r="CX537" i="1" s="1"/>
  <c r="CQ537" i="1"/>
  <c r="P537" i="1" s="1"/>
  <c r="CR537" i="1"/>
  <c r="Q537" i="1" s="1"/>
  <c r="CS537" i="1"/>
  <c r="R537" i="1" s="1"/>
  <c r="CT537" i="1"/>
  <c r="S537" i="1" s="1"/>
  <c r="CU537" i="1"/>
  <c r="T537" i="1" s="1"/>
  <c r="CV537" i="1"/>
  <c r="CW537" i="1"/>
  <c r="CY537" i="1"/>
  <c r="CZ537" i="1"/>
  <c r="Y537" i="1" s="1"/>
  <c r="FR537" i="1"/>
  <c r="GL537" i="1"/>
  <c r="GO537" i="1"/>
  <c r="GP537" i="1"/>
  <c r="GV537" i="1"/>
  <c r="HC537" i="1"/>
  <c r="GX537" i="1" s="1"/>
  <c r="C538" i="1"/>
  <c r="D538" i="1"/>
  <c r="I538" i="1"/>
  <c r="K538" i="1"/>
  <c r="V538" i="1"/>
  <c r="AC538" i="1"/>
  <c r="AD538" i="1"/>
  <c r="AB538" i="1" s="1"/>
  <c r="AE538" i="1"/>
  <c r="AF538" i="1"/>
  <c r="AG538" i="1"/>
  <c r="CU538" i="1" s="1"/>
  <c r="T538" i="1" s="1"/>
  <c r="AH538" i="1"/>
  <c r="AI538" i="1"/>
  <c r="AJ538" i="1"/>
  <c r="CX538" i="1" s="1"/>
  <c r="CQ538" i="1"/>
  <c r="CR538" i="1"/>
  <c r="CS538" i="1"/>
  <c r="CT538" i="1"/>
  <c r="CV538" i="1"/>
  <c r="CW538" i="1"/>
  <c r="FR538" i="1"/>
  <c r="GL538" i="1"/>
  <c r="GO538" i="1"/>
  <c r="CC541" i="1" s="1"/>
  <c r="GP538" i="1"/>
  <c r="GV538" i="1"/>
  <c r="HC538" i="1"/>
  <c r="GX538" i="1" s="1"/>
  <c r="C539" i="1"/>
  <c r="D539" i="1"/>
  <c r="I539" i="1"/>
  <c r="CU643" i="3" s="1"/>
  <c r="K539" i="1"/>
  <c r="T539" i="1"/>
  <c r="V539" i="1"/>
  <c r="W539" i="1"/>
  <c r="AC539" i="1"/>
  <c r="AE539" i="1"/>
  <c r="AD539" i="1" s="1"/>
  <c r="AB539" i="1" s="1"/>
  <c r="AF539" i="1"/>
  <c r="AG539" i="1"/>
  <c r="AH539" i="1"/>
  <c r="AI539" i="1"/>
  <c r="AJ539" i="1"/>
  <c r="CQ539" i="1"/>
  <c r="CR539" i="1"/>
  <c r="CS539" i="1"/>
  <c r="CT539" i="1"/>
  <c r="CU539" i="1"/>
  <c r="CV539" i="1"/>
  <c r="CW539" i="1"/>
  <c r="CX539" i="1"/>
  <c r="FR539" i="1"/>
  <c r="GL539" i="1"/>
  <c r="GO539" i="1"/>
  <c r="GP539" i="1"/>
  <c r="GV539" i="1"/>
  <c r="HC539" i="1"/>
  <c r="GX539" i="1" s="1"/>
  <c r="B541" i="1"/>
  <c r="B522" i="1" s="1"/>
  <c r="C541" i="1"/>
  <c r="C522" i="1" s="1"/>
  <c r="D541" i="1"/>
  <c r="D522" i="1" s="1"/>
  <c r="F541" i="1"/>
  <c r="F522" i="1" s="1"/>
  <c r="G541" i="1"/>
  <c r="AO541" i="1"/>
  <c r="AO522" i="1" s="1"/>
  <c r="BC541" i="1"/>
  <c r="BC522" i="1" s="1"/>
  <c r="BX541" i="1"/>
  <c r="CD541" i="1"/>
  <c r="CK541" i="1"/>
  <c r="BB541" i="1" s="1"/>
  <c r="CL541" i="1"/>
  <c r="CM541" i="1"/>
  <c r="CM522" i="1" s="1"/>
  <c r="F557" i="1"/>
  <c r="D571" i="1"/>
  <c r="E573" i="1"/>
  <c r="Z573" i="1"/>
  <c r="AA573" i="1"/>
  <c r="AM573" i="1"/>
  <c r="AN573" i="1"/>
  <c r="BE573" i="1"/>
  <c r="BF573" i="1"/>
  <c r="BG573" i="1"/>
  <c r="BH573" i="1"/>
  <c r="BI573" i="1"/>
  <c r="BJ573" i="1"/>
  <c r="BK573" i="1"/>
  <c r="BL573" i="1"/>
  <c r="BM573" i="1"/>
  <c r="BN573" i="1"/>
  <c r="BO573" i="1"/>
  <c r="BP573" i="1"/>
  <c r="BQ573" i="1"/>
  <c r="BR573" i="1"/>
  <c r="BS573" i="1"/>
  <c r="BT573" i="1"/>
  <c r="BU573" i="1"/>
  <c r="BV573" i="1"/>
  <c r="BW573" i="1"/>
  <c r="BX573" i="1"/>
  <c r="CM573" i="1"/>
  <c r="CN573" i="1"/>
  <c r="CO573" i="1"/>
  <c r="CP573" i="1"/>
  <c r="CQ573" i="1"/>
  <c r="CR573" i="1"/>
  <c r="CS573" i="1"/>
  <c r="CT573" i="1"/>
  <c r="CU573" i="1"/>
  <c r="CV573" i="1"/>
  <c r="CW573" i="1"/>
  <c r="CX573" i="1"/>
  <c r="CY573" i="1"/>
  <c r="CZ573" i="1"/>
  <c r="DA573" i="1"/>
  <c r="DB573" i="1"/>
  <c r="DC573" i="1"/>
  <c r="DD573" i="1"/>
  <c r="DE573" i="1"/>
  <c r="DF573" i="1"/>
  <c r="DG573" i="1"/>
  <c r="DH573" i="1"/>
  <c r="DI573" i="1"/>
  <c r="DJ573" i="1"/>
  <c r="DK573" i="1"/>
  <c r="DL573" i="1"/>
  <c r="DM573" i="1"/>
  <c r="DN573" i="1"/>
  <c r="DO573" i="1"/>
  <c r="DP573" i="1"/>
  <c r="DQ573" i="1"/>
  <c r="DR573" i="1"/>
  <c r="DS573" i="1"/>
  <c r="DT573" i="1"/>
  <c r="DU573" i="1"/>
  <c r="DV573" i="1"/>
  <c r="DW573" i="1"/>
  <c r="DX573" i="1"/>
  <c r="DY573" i="1"/>
  <c r="DZ573" i="1"/>
  <c r="EA573" i="1"/>
  <c r="EB573" i="1"/>
  <c r="EC573" i="1"/>
  <c r="ED573" i="1"/>
  <c r="EE573" i="1"/>
  <c r="EF573" i="1"/>
  <c r="EG573" i="1"/>
  <c r="EH573" i="1"/>
  <c r="EI573" i="1"/>
  <c r="EJ573" i="1"/>
  <c r="EK573" i="1"/>
  <c r="EL573" i="1"/>
  <c r="EM573" i="1"/>
  <c r="EN573" i="1"/>
  <c r="EO573" i="1"/>
  <c r="EP573" i="1"/>
  <c r="EQ573" i="1"/>
  <c r="ER573" i="1"/>
  <c r="ES573" i="1"/>
  <c r="ET573" i="1"/>
  <c r="EU573" i="1"/>
  <c r="EV573" i="1"/>
  <c r="EW573" i="1"/>
  <c r="EX573" i="1"/>
  <c r="EY573" i="1"/>
  <c r="EZ573" i="1"/>
  <c r="FA573" i="1"/>
  <c r="FB573" i="1"/>
  <c r="FC573" i="1"/>
  <c r="FD573" i="1"/>
  <c r="FE573" i="1"/>
  <c r="FF573" i="1"/>
  <c r="FG573" i="1"/>
  <c r="FH573" i="1"/>
  <c r="FI573" i="1"/>
  <c r="FJ573" i="1"/>
  <c r="FK573" i="1"/>
  <c r="FL573" i="1"/>
  <c r="FM573" i="1"/>
  <c r="FN573" i="1"/>
  <c r="FO573" i="1"/>
  <c r="FP573" i="1"/>
  <c r="FQ573" i="1"/>
  <c r="FR573" i="1"/>
  <c r="FS573" i="1"/>
  <c r="FT573" i="1"/>
  <c r="FU573" i="1"/>
  <c r="FV573" i="1"/>
  <c r="FW573" i="1"/>
  <c r="FX573" i="1"/>
  <c r="FY573" i="1"/>
  <c r="FZ573" i="1"/>
  <c r="GA573" i="1"/>
  <c r="GB573" i="1"/>
  <c r="GC573" i="1"/>
  <c r="GD573" i="1"/>
  <c r="GE573" i="1"/>
  <c r="GF573" i="1"/>
  <c r="GG573" i="1"/>
  <c r="GH573" i="1"/>
  <c r="GI573" i="1"/>
  <c r="GJ573" i="1"/>
  <c r="GK573" i="1"/>
  <c r="GL573" i="1"/>
  <c r="GM573" i="1"/>
  <c r="GN573" i="1"/>
  <c r="GO573" i="1"/>
  <c r="GP573" i="1"/>
  <c r="GQ573" i="1"/>
  <c r="GR573" i="1"/>
  <c r="GS573" i="1"/>
  <c r="GT573" i="1"/>
  <c r="GU573" i="1"/>
  <c r="GV573" i="1"/>
  <c r="GW573" i="1"/>
  <c r="GX573" i="1"/>
  <c r="Q575" i="1"/>
  <c r="AD578" i="1" s="1"/>
  <c r="AD573" i="1" s="1"/>
  <c r="S575" i="1"/>
  <c r="CY575" i="1" s="1"/>
  <c r="X575" i="1" s="1"/>
  <c r="AC575" i="1"/>
  <c r="AE575" i="1"/>
  <c r="AD575" i="1" s="1"/>
  <c r="AF575" i="1"/>
  <c r="AG575" i="1"/>
  <c r="CU575" i="1" s="1"/>
  <c r="T575" i="1" s="1"/>
  <c r="AG578" i="1" s="1"/>
  <c r="AH575" i="1"/>
  <c r="CV575" i="1" s="1"/>
  <c r="U575" i="1" s="1"/>
  <c r="AH578" i="1" s="1"/>
  <c r="AI575" i="1"/>
  <c r="AJ575" i="1"/>
  <c r="CQ575" i="1"/>
  <c r="P575" i="1" s="1"/>
  <c r="CR575" i="1"/>
  <c r="CS575" i="1"/>
  <c r="R575" i="1" s="1"/>
  <c r="CT575" i="1"/>
  <c r="CW575" i="1"/>
  <c r="V575" i="1" s="1"/>
  <c r="AI578" i="1" s="1"/>
  <c r="CX575" i="1"/>
  <c r="W575" i="1" s="1"/>
  <c r="FR575" i="1"/>
  <c r="GL575" i="1"/>
  <c r="BZ578" i="1" s="1"/>
  <c r="GO575" i="1"/>
  <c r="CC578" i="1" s="1"/>
  <c r="GP575" i="1"/>
  <c r="GV575" i="1"/>
  <c r="HC575" i="1" s="1"/>
  <c r="GX575" i="1" s="1"/>
  <c r="CJ578" i="1" s="1"/>
  <c r="U576" i="1"/>
  <c r="AC576" i="1"/>
  <c r="AB576" i="1" s="1"/>
  <c r="AD576" i="1"/>
  <c r="AE576" i="1"/>
  <c r="AF576" i="1"/>
  <c r="AG576" i="1"/>
  <c r="CU576" i="1" s="1"/>
  <c r="T576" i="1" s="1"/>
  <c r="AH576" i="1"/>
  <c r="AI576" i="1"/>
  <c r="AJ576" i="1"/>
  <c r="CQ576" i="1"/>
  <c r="P576" i="1" s="1"/>
  <c r="CR576" i="1"/>
  <c r="Q576" i="1" s="1"/>
  <c r="CS576" i="1"/>
  <c r="R576" i="1" s="1"/>
  <c r="CT576" i="1"/>
  <c r="S576" i="1" s="1"/>
  <c r="AF578" i="1" s="1"/>
  <c r="AF573" i="1" s="1"/>
  <c r="CV576" i="1"/>
  <c r="CW576" i="1"/>
  <c r="V576" i="1" s="1"/>
  <c r="CX576" i="1"/>
  <c r="W576" i="1" s="1"/>
  <c r="CZ576" i="1"/>
  <c r="Y576" i="1" s="1"/>
  <c r="FR576" i="1"/>
  <c r="BY578" i="1" s="1"/>
  <c r="GL576" i="1"/>
  <c r="GO576" i="1"/>
  <c r="GP576" i="1"/>
  <c r="CD578" i="1" s="1"/>
  <c r="GV576" i="1"/>
  <c r="HC576" i="1"/>
  <c r="GX576" i="1" s="1"/>
  <c r="B578" i="1"/>
  <c r="B573" i="1" s="1"/>
  <c r="C578" i="1"/>
  <c r="C573" i="1" s="1"/>
  <c r="D578" i="1"/>
  <c r="D573" i="1" s="1"/>
  <c r="F578" i="1"/>
  <c r="F573" i="1" s="1"/>
  <c r="G578" i="1"/>
  <c r="G573" i="1" s="1"/>
  <c r="Q578" i="1"/>
  <c r="F590" i="1" s="1"/>
  <c r="AJ578" i="1"/>
  <c r="W578" i="1" s="1"/>
  <c r="W573" i="1" s="1"/>
  <c r="AO578" i="1"/>
  <c r="AO573" i="1" s="1"/>
  <c r="BC578" i="1"/>
  <c r="F594" i="1" s="1"/>
  <c r="BD578" i="1"/>
  <c r="BX578" i="1"/>
  <c r="CK578" i="1"/>
  <c r="CK573" i="1" s="1"/>
  <c r="CL578" i="1"/>
  <c r="CL573" i="1" s="1"/>
  <c r="CM578" i="1"/>
  <c r="F582" i="1"/>
  <c r="D608" i="1"/>
  <c r="E610" i="1"/>
  <c r="R610" i="1"/>
  <c r="Z610" i="1"/>
  <c r="AA610" i="1"/>
  <c r="AM610" i="1"/>
  <c r="AN610" i="1"/>
  <c r="BB610" i="1"/>
  <c r="BE610" i="1"/>
  <c r="BF610" i="1"/>
  <c r="BG610" i="1"/>
  <c r="BH610" i="1"/>
  <c r="BI610" i="1"/>
  <c r="BJ610" i="1"/>
  <c r="BK610" i="1"/>
  <c r="BL610" i="1"/>
  <c r="BM610" i="1"/>
  <c r="BN610" i="1"/>
  <c r="BO610" i="1"/>
  <c r="BP610" i="1"/>
  <c r="BQ610" i="1"/>
  <c r="BR610" i="1"/>
  <c r="BS610" i="1"/>
  <c r="BT610" i="1"/>
  <c r="BU610" i="1"/>
  <c r="BV610" i="1"/>
  <c r="BW610" i="1"/>
  <c r="BZ610" i="1"/>
  <c r="CK610" i="1"/>
  <c r="CL610" i="1"/>
  <c r="CM610" i="1"/>
  <c r="CN610" i="1"/>
  <c r="CO610" i="1"/>
  <c r="CP610" i="1"/>
  <c r="CQ610" i="1"/>
  <c r="CR610" i="1"/>
  <c r="CS610" i="1"/>
  <c r="CT610" i="1"/>
  <c r="CU610" i="1"/>
  <c r="CV610" i="1"/>
  <c r="CW610" i="1"/>
  <c r="CX610" i="1"/>
  <c r="CY610" i="1"/>
  <c r="CZ610" i="1"/>
  <c r="DA610" i="1"/>
  <c r="DB610" i="1"/>
  <c r="DC610" i="1"/>
  <c r="DD610" i="1"/>
  <c r="DE610" i="1"/>
  <c r="DF610" i="1"/>
  <c r="DG610" i="1"/>
  <c r="DH610" i="1"/>
  <c r="DI610" i="1"/>
  <c r="DJ610" i="1"/>
  <c r="DK610" i="1"/>
  <c r="DL610" i="1"/>
  <c r="DM610" i="1"/>
  <c r="DN610" i="1"/>
  <c r="DO610" i="1"/>
  <c r="DP610" i="1"/>
  <c r="DQ610" i="1"/>
  <c r="DR610" i="1"/>
  <c r="DS610" i="1"/>
  <c r="DT610" i="1"/>
  <c r="DU610" i="1"/>
  <c r="DV610" i="1"/>
  <c r="DW610" i="1"/>
  <c r="DX610" i="1"/>
  <c r="DY610" i="1"/>
  <c r="DZ610" i="1"/>
  <c r="EA610" i="1"/>
  <c r="EB610" i="1"/>
  <c r="EC610" i="1"/>
  <c r="ED610" i="1"/>
  <c r="EE610" i="1"/>
  <c r="EF610" i="1"/>
  <c r="EG610" i="1"/>
  <c r="EH610" i="1"/>
  <c r="EI610" i="1"/>
  <c r="EJ610" i="1"/>
  <c r="EK610" i="1"/>
  <c r="EL610" i="1"/>
  <c r="EM610" i="1"/>
  <c r="EN610" i="1"/>
  <c r="EO610" i="1"/>
  <c r="EP610" i="1"/>
  <c r="EQ610" i="1"/>
  <c r="ER610" i="1"/>
  <c r="ES610" i="1"/>
  <c r="ET610" i="1"/>
  <c r="EU610" i="1"/>
  <c r="EV610" i="1"/>
  <c r="EW610" i="1"/>
  <c r="EX610" i="1"/>
  <c r="EY610" i="1"/>
  <c r="EZ610" i="1"/>
  <c r="FA610" i="1"/>
  <c r="FB610" i="1"/>
  <c r="FC610" i="1"/>
  <c r="FD610" i="1"/>
  <c r="FE610" i="1"/>
  <c r="FF610" i="1"/>
  <c r="FG610" i="1"/>
  <c r="FH610" i="1"/>
  <c r="FI610" i="1"/>
  <c r="FJ610" i="1"/>
  <c r="FK610" i="1"/>
  <c r="FL610" i="1"/>
  <c r="FM610" i="1"/>
  <c r="FN610" i="1"/>
  <c r="FO610" i="1"/>
  <c r="FP610" i="1"/>
  <c r="FQ610" i="1"/>
  <c r="FR610" i="1"/>
  <c r="FS610" i="1"/>
  <c r="FT610" i="1"/>
  <c r="FU610" i="1"/>
  <c r="FV610" i="1"/>
  <c r="FW610" i="1"/>
  <c r="FX610" i="1"/>
  <c r="FY610" i="1"/>
  <c r="FZ610" i="1"/>
  <c r="GA610" i="1"/>
  <c r="GB610" i="1"/>
  <c r="GC610" i="1"/>
  <c r="GD610" i="1"/>
  <c r="GE610" i="1"/>
  <c r="GF610" i="1"/>
  <c r="GG610" i="1"/>
  <c r="GH610" i="1"/>
  <c r="GI610" i="1"/>
  <c r="GJ610" i="1"/>
  <c r="GK610" i="1"/>
  <c r="GL610" i="1"/>
  <c r="GM610" i="1"/>
  <c r="GN610" i="1"/>
  <c r="GO610" i="1"/>
  <c r="GP610" i="1"/>
  <c r="GQ610" i="1"/>
  <c r="GR610" i="1"/>
  <c r="GS610" i="1"/>
  <c r="GT610" i="1"/>
  <c r="GU610" i="1"/>
  <c r="GV610" i="1"/>
  <c r="GW610" i="1"/>
  <c r="GX610" i="1"/>
  <c r="S612" i="1"/>
  <c r="AF614" i="1" s="1"/>
  <c r="T612" i="1"/>
  <c r="AG614" i="1" s="1"/>
  <c r="AC612" i="1"/>
  <c r="AB612" i="1" s="1"/>
  <c r="AD612" i="1"/>
  <c r="AE612" i="1"/>
  <c r="AF612" i="1"/>
  <c r="AG612" i="1"/>
  <c r="AH612" i="1"/>
  <c r="AI612" i="1"/>
  <c r="AJ612" i="1"/>
  <c r="CQ612" i="1"/>
  <c r="P612" i="1" s="1"/>
  <c r="CR612" i="1"/>
  <c r="Q612" i="1" s="1"/>
  <c r="AD614" i="1" s="1"/>
  <c r="AD610" i="1" s="1"/>
  <c r="CS612" i="1"/>
  <c r="R612" i="1" s="1"/>
  <c r="AE614" i="1" s="1"/>
  <c r="AE610" i="1" s="1"/>
  <c r="CT612" i="1"/>
  <c r="CU612" i="1"/>
  <c r="CV612" i="1"/>
  <c r="U612" i="1" s="1"/>
  <c r="AH614" i="1" s="1"/>
  <c r="CW612" i="1"/>
  <c r="V612" i="1" s="1"/>
  <c r="CX612" i="1"/>
  <c r="W612" i="1" s="1"/>
  <c r="AJ614" i="1" s="1"/>
  <c r="CY612" i="1"/>
  <c r="X612" i="1" s="1"/>
  <c r="AK614" i="1" s="1"/>
  <c r="FR612" i="1"/>
  <c r="GL612" i="1"/>
  <c r="GO612" i="1"/>
  <c r="CC614" i="1" s="1"/>
  <c r="GP612" i="1"/>
  <c r="GV612" i="1"/>
  <c r="GX612" i="1"/>
  <c r="HC612" i="1"/>
  <c r="B614" i="1"/>
  <c r="B610" i="1" s="1"/>
  <c r="C614" i="1"/>
  <c r="C610" i="1" s="1"/>
  <c r="D614" i="1"/>
  <c r="D610" i="1" s="1"/>
  <c r="F614" i="1"/>
  <c r="F610" i="1" s="1"/>
  <c r="G614" i="1"/>
  <c r="G610" i="1" s="1"/>
  <c r="Q614" i="1"/>
  <c r="R614" i="1"/>
  <c r="F628" i="1" s="1"/>
  <c r="AI614" i="1"/>
  <c r="AQ614" i="1"/>
  <c r="AQ610" i="1" s="1"/>
  <c r="BB614" i="1"/>
  <c r="F627" i="1" s="1"/>
  <c r="BC614" i="1"/>
  <c r="F630" i="1" s="1"/>
  <c r="BD614" i="1"/>
  <c r="F639" i="1" s="1"/>
  <c r="BX614" i="1"/>
  <c r="BY614" i="1"/>
  <c r="BZ614" i="1"/>
  <c r="CD614" i="1"/>
  <c r="CD610" i="1" s="1"/>
  <c r="CJ614" i="1"/>
  <c r="CJ610" i="1" s="1"/>
  <c r="CK614" i="1"/>
  <c r="CL614" i="1"/>
  <c r="CM614" i="1"/>
  <c r="D644" i="1"/>
  <c r="E646" i="1"/>
  <c r="Z646" i="1"/>
  <c r="AA646" i="1"/>
  <c r="AM646" i="1"/>
  <c r="AN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BQ646" i="1"/>
  <c r="BR646" i="1"/>
  <c r="BS646" i="1"/>
  <c r="BT646" i="1"/>
  <c r="BU646" i="1"/>
  <c r="BV646" i="1"/>
  <c r="BW646" i="1"/>
  <c r="CL646" i="1"/>
  <c r="CN646" i="1"/>
  <c r="CO646" i="1"/>
  <c r="CP646" i="1"/>
  <c r="CQ646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G646" i="1"/>
  <c r="DH646" i="1"/>
  <c r="DI646" i="1"/>
  <c r="DJ646" i="1"/>
  <c r="DK646" i="1"/>
  <c r="DL646" i="1"/>
  <c r="DM646" i="1"/>
  <c r="DN646" i="1"/>
  <c r="DO646" i="1"/>
  <c r="DP646" i="1"/>
  <c r="DQ646" i="1"/>
  <c r="DR646" i="1"/>
  <c r="DS646" i="1"/>
  <c r="DT646" i="1"/>
  <c r="DU646" i="1"/>
  <c r="DV646" i="1"/>
  <c r="DW646" i="1"/>
  <c r="DX646" i="1"/>
  <c r="DY646" i="1"/>
  <c r="DZ646" i="1"/>
  <c r="EA646" i="1"/>
  <c r="EB646" i="1"/>
  <c r="EC646" i="1"/>
  <c r="ED646" i="1"/>
  <c r="EE646" i="1"/>
  <c r="EF646" i="1"/>
  <c r="EG646" i="1"/>
  <c r="EH646" i="1"/>
  <c r="EI646" i="1"/>
  <c r="EJ646" i="1"/>
  <c r="EK646" i="1"/>
  <c r="EL646" i="1"/>
  <c r="EM646" i="1"/>
  <c r="EN646" i="1"/>
  <c r="EO646" i="1"/>
  <c r="EP646" i="1"/>
  <c r="EQ646" i="1"/>
  <c r="ER646" i="1"/>
  <c r="ES646" i="1"/>
  <c r="ET646" i="1"/>
  <c r="EU646" i="1"/>
  <c r="EV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FP646" i="1"/>
  <c r="FQ646" i="1"/>
  <c r="FR646" i="1"/>
  <c r="FS646" i="1"/>
  <c r="FT646" i="1"/>
  <c r="FU646" i="1"/>
  <c r="FV646" i="1"/>
  <c r="FW646" i="1"/>
  <c r="FX646" i="1"/>
  <c r="FY646" i="1"/>
  <c r="FZ646" i="1"/>
  <c r="GA646" i="1"/>
  <c r="GB646" i="1"/>
  <c r="GC646" i="1"/>
  <c r="GD646" i="1"/>
  <c r="GE646" i="1"/>
  <c r="GF646" i="1"/>
  <c r="GG646" i="1"/>
  <c r="GH646" i="1"/>
  <c r="GI646" i="1"/>
  <c r="GJ646" i="1"/>
  <c r="GK646" i="1"/>
  <c r="GL646" i="1"/>
  <c r="GM646" i="1"/>
  <c r="GN646" i="1"/>
  <c r="GO646" i="1"/>
  <c r="GP646" i="1"/>
  <c r="GQ646" i="1"/>
  <c r="GR646" i="1"/>
  <c r="GS646" i="1"/>
  <c r="GT646" i="1"/>
  <c r="GU646" i="1"/>
  <c r="GV646" i="1"/>
  <c r="GW646" i="1"/>
  <c r="GX646" i="1"/>
  <c r="C648" i="1"/>
  <c r="D648" i="1"/>
  <c r="P648" i="1"/>
  <c r="AC650" i="1" s="1"/>
  <c r="Q648" i="1"/>
  <c r="CP648" i="1" s="1"/>
  <c r="O648" i="1" s="1"/>
  <c r="AC648" i="1"/>
  <c r="AE648" i="1"/>
  <c r="AD648" i="1" s="1"/>
  <c r="AF648" i="1"/>
  <c r="AG648" i="1"/>
  <c r="AH648" i="1"/>
  <c r="AI648" i="1"/>
  <c r="AJ648" i="1"/>
  <c r="CX648" i="1" s="1"/>
  <c r="W648" i="1" s="1"/>
  <c r="AJ650" i="1" s="1"/>
  <c r="CQ648" i="1"/>
  <c r="CR648" i="1"/>
  <c r="CS648" i="1"/>
  <c r="R648" i="1" s="1"/>
  <c r="AE650" i="1" s="1"/>
  <c r="AE646" i="1" s="1"/>
  <c r="CT648" i="1"/>
  <c r="S648" i="1" s="1"/>
  <c r="CY648" i="1" s="1"/>
  <c r="X648" i="1" s="1"/>
  <c r="AK650" i="1" s="1"/>
  <c r="CU648" i="1"/>
  <c r="T648" i="1" s="1"/>
  <c r="CV648" i="1"/>
  <c r="U648" i="1" s="1"/>
  <c r="AH650" i="1" s="1"/>
  <c r="CW648" i="1"/>
  <c r="V648" i="1" s="1"/>
  <c r="AI650" i="1" s="1"/>
  <c r="FR648" i="1"/>
  <c r="GL648" i="1"/>
  <c r="BZ650" i="1" s="1"/>
  <c r="GO648" i="1"/>
  <c r="CC650" i="1" s="1"/>
  <c r="GP648" i="1"/>
  <c r="GV648" i="1"/>
  <c r="HC648" i="1" s="1"/>
  <c r="GX648" i="1" s="1"/>
  <c r="CJ650" i="1" s="1"/>
  <c r="CJ646" i="1" s="1"/>
  <c r="B650" i="1"/>
  <c r="B646" i="1" s="1"/>
  <c r="C650" i="1"/>
  <c r="C646" i="1" s="1"/>
  <c r="D650" i="1"/>
  <c r="D646" i="1" s="1"/>
  <c r="F650" i="1"/>
  <c r="F646" i="1" s="1"/>
  <c r="G650" i="1"/>
  <c r="G646" i="1" s="1"/>
  <c r="R650" i="1"/>
  <c r="F664" i="1" s="1"/>
  <c r="AG650" i="1"/>
  <c r="AU650" i="1"/>
  <c r="AU646" i="1" s="1"/>
  <c r="BX650" i="1"/>
  <c r="AO650" i="1" s="1"/>
  <c r="F654" i="1" s="1"/>
  <c r="BY650" i="1"/>
  <c r="CD650" i="1"/>
  <c r="CD646" i="1" s="1"/>
  <c r="CK650" i="1"/>
  <c r="BB650" i="1" s="1"/>
  <c r="CL650" i="1"/>
  <c r="BC650" i="1" s="1"/>
  <c r="CM650" i="1"/>
  <c r="BD650" i="1" s="1"/>
  <c r="F675" i="1" s="1"/>
  <c r="F669" i="1"/>
  <c r="B680" i="1"/>
  <c r="B22" i="1" s="1"/>
  <c r="C680" i="1"/>
  <c r="C22" i="1" s="1"/>
  <c r="D680" i="1"/>
  <c r="D22" i="1" s="1"/>
  <c r="F680" i="1"/>
  <c r="F22" i="1" s="1"/>
  <c r="G680" i="1"/>
  <c r="G22" i="1" s="1"/>
  <c r="F709" i="1"/>
  <c r="F712" i="1"/>
  <c r="B717" i="1"/>
  <c r="B18" i="1" s="1"/>
  <c r="C717" i="1"/>
  <c r="C18" i="1" s="1"/>
  <c r="D717" i="1"/>
  <c r="D18" i="1" s="1"/>
  <c r="F717" i="1"/>
  <c r="F18" i="1" s="1"/>
  <c r="G717" i="1"/>
  <c r="G18" i="1" s="1"/>
  <c r="F12" i="6"/>
  <c r="G12" i="6"/>
  <c r="CY12" i="6"/>
  <c r="AO164" i="7" l="1"/>
  <c r="K164" i="7"/>
  <c r="I164" i="7" s="1"/>
  <c r="L160" i="7"/>
  <c r="L1895" i="7"/>
  <c r="AT764" i="7"/>
  <c r="L761" i="7" s="1"/>
  <c r="L1511" i="7"/>
  <c r="K558" i="7"/>
  <c r="I558" i="7" s="1"/>
  <c r="K2404" i="7"/>
  <c r="I2404" i="7" s="1"/>
  <c r="L2460" i="7"/>
  <c r="L205" i="7"/>
  <c r="AN2464" i="7"/>
  <c r="K1233" i="7"/>
  <c r="I1233" i="7" s="1"/>
  <c r="AT2057" i="7"/>
  <c r="K209" i="7"/>
  <c r="I209" i="7" s="1"/>
  <c r="AN1233" i="7"/>
  <c r="L563" i="7"/>
  <c r="L364" i="7"/>
  <c r="AN748" i="7"/>
  <c r="AN2334" i="7"/>
  <c r="AT2091" i="7"/>
  <c r="L2088" i="7" s="1"/>
  <c r="AT1289" i="7"/>
  <c r="L1229" i="7"/>
  <c r="L890" i="7"/>
  <c r="L2307" i="7"/>
  <c r="L86" i="7"/>
  <c r="L1879" i="7"/>
  <c r="AO1898" i="7" s="1"/>
  <c r="K2310" i="7"/>
  <c r="I2310" i="7" s="1"/>
  <c r="K2464" i="7"/>
  <c r="I2464" i="7" s="1"/>
  <c r="AT748" i="7"/>
  <c r="L745" i="7" s="1"/>
  <c r="L2231" i="7"/>
  <c r="L349" i="7"/>
  <c r="K59" i="7"/>
  <c r="I59" i="7" s="1"/>
  <c r="AN2404" i="7"/>
  <c r="AN1289" i="7"/>
  <c r="K1714" i="7"/>
  <c r="I1714" i="7" s="1"/>
  <c r="K297" i="7"/>
  <c r="I297" i="7" s="1"/>
  <c r="K353" i="7"/>
  <c r="I353" i="7" s="1"/>
  <c r="L55" i="7"/>
  <c r="AN651" i="7"/>
  <c r="AT1071" i="7"/>
  <c r="L1068" i="7" s="1"/>
  <c r="AT194" i="7"/>
  <c r="K866" i="7"/>
  <c r="I866" i="7" s="1"/>
  <c r="L2344" i="7"/>
  <c r="AO2057" i="7"/>
  <c r="K2057" i="7"/>
  <c r="I2057" i="7" s="1"/>
  <c r="L2053" i="7"/>
  <c r="AO635" i="7"/>
  <c r="K635" i="7"/>
  <c r="I635" i="7" s="1"/>
  <c r="AO134" i="7"/>
  <c r="L130" i="7"/>
  <c r="AN134" i="7"/>
  <c r="L1285" i="7"/>
  <c r="L2350" i="7"/>
  <c r="L2348" i="7" s="1"/>
  <c r="L497" i="7"/>
  <c r="AO509" i="7" s="1"/>
  <c r="L265" i="7"/>
  <c r="AO283" i="7" s="1"/>
  <c r="L2661" i="7" s="1"/>
  <c r="L2659" i="7" s="1"/>
  <c r="L1710" i="7"/>
  <c r="L663" i="7"/>
  <c r="K2199" i="7"/>
  <c r="I2199" i="7" s="1"/>
  <c r="L1230" i="7"/>
  <c r="K1289" i="7"/>
  <c r="I1289" i="7" s="1"/>
  <c r="AN149" i="7"/>
  <c r="K311" i="7"/>
  <c r="I311" i="7" s="1"/>
  <c r="L2667" i="7"/>
  <c r="L2665" i="7" s="1"/>
  <c r="L2400" i="7"/>
  <c r="L2120" i="7"/>
  <c r="AN2310" i="7"/>
  <c r="L231" i="7"/>
  <c r="AT923" i="7"/>
  <c r="L920" i="7" s="1"/>
  <c r="L899" i="7"/>
  <c r="L632" i="7"/>
  <c r="AN1760" i="7"/>
  <c r="AN2235" i="7"/>
  <c r="AN852" i="7"/>
  <c r="K2235" i="7"/>
  <c r="I2235" i="7" s="1"/>
  <c r="L463" i="7"/>
  <c r="AO475" i="7" s="1"/>
  <c r="K667" i="7"/>
  <c r="I667" i="7" s="1"/>
  <c r="L175" i="7"/>
  <c r="L446" i="7"/>
  <c r="L1756" i="7"/>
  <c r="K852" i="7"/>
  <c r="I852" i="7" s="1"/>
  <c r="L1866" i="7"/>
  <c r="L2144" i="7"/>
  <c r="L2142" i="7" s="1"/>
  <c r="L2401" i="7"/>
  <c r="L849" i="7"/>
  <c r="AN619" i="7"/>
  <c r="L206" i="7"/>
  <c r="L615" i="7"/>
  <c r="K2440" i="7"/>
  <c r="I2440" i="7" s="1"/>
  <c r="AN1714" i="7"/>
  <c r="L1095" i="7"/>
  <c r="AO2440" i="7"/>
  <c r="K619" i="7"/>
  <c r="I619" i="7" s="1"/>
  <c r="AN209" i="7"/>
  <c r="L2647" i="7"/>
  <c r="L2645" i="7" s="1"/>
  <c r="L848" i="7"/>
  <c r="AN1870" i="7"/>
  <c r="K1898" i="7"/>
  <c r="I1898" i="7" s="1"/>
  <c r="L2436" i="7"/>
  <c r="AT635" i="7"/>
  <c r="AT411" i="7"/>
  <c r="K1760" i="7"/>
  <c r="I1760" i="7" s="1"/>
  <c r="AN2390" i="7"/>
  <c r="K2216" i="7"/>
  <c r="I2216" i="7" s="1"/>
  <c r="AN194" i="7"/>
  <c r="L322" i="7"/>
  <c r="L239" i="7"/>
  <c r="AO259" i="7" s="1"/>
  <c r="L2195" i="7"/>
  <c r="AN1986" i="7"/>
  <c r="L2461" i="7"/>
  <c r="L647" i="7"/>
  <c r="L807" i="7"/>
  <c r="AN2216" i="7"/>
  <c r="L1151" i="7"/>
  <c r="AO1177" i="7" s="1"/>
  <c r="L2529" i="7"/>
  <c r="L2552" i="7" s="1"/>
  <c r="L1982" i="7"/>
  <c r="K1632" i="7"/>
  <c r="I1632" i="7" s="1"/>
  <c r="K1023" i="7"/>
  <c r="I1023" i="7" s="1"/>
  <c r="L2212" i="7"/>
  <c r="AN311" i="7"/>
  <c r="L190" i="7"/>
  <c r="AT134" i="7"/>
  <c r="L721" i="7"/>
  <c r="K1986" i="7"/>
  <c r="I1986" i="7" s="1"/>
  <c r="AN667" i="7"/>
  <c r="L307" i="7"/>
  <c r="K194" i="7"/>
  <c r="I194" i="7" s="1"/>
  <c r="L2679" i="7"/>
  <c r="L2726" i="7" s="1"/>
  <c r="L2683" i="7"/>
  <c r="AO1746" i="7"/>
  <c r="K1746" i="7"/>
  <c r="I1746" i="7" s="1"/>
  <c r="L1742" i="7"/>
  <c r="L2418" i="7"/>
  <c r="L2494" i="7"/>
  <c r="AO2091" i="7"/>
  <c r="K2091" i="7"/>
  <c r="I2091" i="7" s="1"/>
  <c r="K543" i="7"/>
  <c r="I543" i="7" s="1"/>
  <c r="AO543" i="7"/>
  <c r="L539" i="7"/>
  <c r="K426" i="7"/>
  <c r="I426" i="7" s="1"/>
  <c r="AO426" i="7"/>
  <c r="AO381" i="7"/>
  <c r="AN381" i="7"/>
  <c r="L631" i="7"/>
  <c r="L2506" i="7"/>
  <c r="L1067" i="7"/>
  <c r="K1071" i="7"/>
  <c r="I1071" i="7" s="1"/>
  <c r="AO558" i="7"/>
  <c r="L554" i="7"/>
  <c r="AO1843" i="7"/>
  <c r="AN1843" i="7"/>
  <c r="AO2421" i="7"/>
  <c r="AN2421" i="7"/>
  <c r="L2564" i="7"/>
  <c r="L2587" i="7" s="1"/>
  <c r="L191" i="7"/>
  <c r="AN1071" i="7"/>
  <c r="L685" i="7"/>
  <c r="L56" i="7"/>
  <c r="AO149" i="7"/>
  <c r="K149" i="7"/>
  <c r="I149" i="7" s="1"/>
  <c r="L2716" i="7"/>
  <c r="L2714" i="7" s="1"/>
  <c r="AN543" i="7"/>
  <c r="AO526" i="7"/>
  <c r="L522" i="7"/>
  <c r="L876" i="7"/>
  <c r="L1560" i="7"/>
  <c r="L1558" i="7" s="1"/>
  <c r="L294" i="7"/>
  <c r="K526" i="7"/>
  <c r="I526" i="7" s="1"/>
  <c r="AT1349" i="7"/>
  <c r="L1346" i="7" s="1"/>
  <c r="L1323" i="7"/>
  <c r="AN2057" i="7"/>
  <c r="L729" i="7"/>
  <c r="L1551" i="7"/>
  <c r="L116" i="7"/>
  <c r="AN283" i="7"/>
  <c r="L455" i="7"/>
  <c r="AN603" i="7"/>
  <c r="AN1746" i="7"/>
  <c r="L1743" i="7"/>
  <c r="L2601" i="7"/>
  <c r="L2624" i="7" s="1"/>
  <c r="AN526" i="7"/>
  <c r="L100" i="7"/>
  <c r="AO104" i="7"/>
  <c r="K104" i="7"/>
  <c r="I104" i="7" s="1"/>
  <c r="AR1789" i="7"/>
  <c r="AO1023" i="7"/>
  <c r="L1019" i="7"/>
  <c r="AN1514" i="7"/>
  <c r="L1682" i="7"/>
  <c r="L862" i="7"/>
  <c r="AO866" i="7"/>
  <c r="L2054" i="7"/>
  <c r="L1510" i="7"/>
  <c r="L480" i="7"/>
  <c r="AT492" i="7"/>
  <c r="K764" i="7"/>
  <c r="I764" i="7" s="1"/>
  <c r="K971" i="7"/>
  <c r="I971" i="7" s="1"/>
  <c r="K381" i="7"/>
  <c r="I381" i="7" s="1"/>
  <c r="K441" i="7"/>
  <c r="I441" i="7" s="1"/>
  <c r="L600" i="7"/>
  <c r="L146" i="7"/>
  <c r="AR1606" i="7"/>
  <c r="AT1606" i="7"/>
  <c r="L1587" i="7"/>
  <c r="AO1606" i="7" s="1"/>
  <c r="AO824" i="7"/>
  <c r="L820" i="7"/>
  <c r="L2232" i="7"/>
  <c r="K1514" i="7"/>
  <c r="I1514" i="7" s="1"/>
  <c r="AN764" i="7"/>
  <c r="AN971" i="7"/>
  <c r="L2670" i="7"/>
  <c r="L2658" i="7"/>
  <c r="L280" i="7"/>
  <c r="K603" i="7"/>
  <c r="I603" i="7" s="1"/>
  <c r="AN2091" i="7"/>
  <c r="L422" i="7"/>
  <c r="L760" i="7"/>
  <c r="L967" i="7"/>
  <c r="L71" i="7"/>
  <c r="L599" i="7"/>
  <c r="AN635" i="7"/>
  <c r="L2087" i="7"/>
  <c r="AO1405" i="7"/>
  <c r="K1405" i="7"/>
  <c r="I1405" i="7" s="1"/>
  <c r="K2123" i="7"/>
  <c r="I2123" i="7" s="1"/>
  <c r="AN1929" i="7"/>
  <c r="AN838" i="7"/>
  <c r="L1628" i="7"/>
  <c r="AN824" i="7"/>
  <c r="K838" i="7"/>
  <c r="I838" i="7" s="1"/>
  <c r="AO589" i="7"/>
  <c r="AN589" i="7"/>
  <c r="L2021" i="7"/>
  <c r="K411" i="7"/>
  <c r="I411" i="7" s="1"/>
  <c r="K509" i="7"/>
  <c r="I509" i="7" s="1"/>
  <c r="AN339" i="7"/>
  <c r="AO339" i="7"/>
  <c r="L585" i="7"/>
  <c r="K367" i="7"/>
  <c r="I367" i="7" s="1"/>
  <c r="AN367" i="7"/>
  <c r="AO367" i="7"/>
  <c r="L1657" i="7"/>
  <c r="AR1661" i="7"/>
  <c r="L1658" i="7" s="1"/>
  <c r="AN1661" i="7"/>
  <c r="K1661" i="7"/>
  <c r="I1661" i="7" s="1"/>
  <c r="L2342" i="7"/>
  <c r="K1870" i="7"/>
  <c r="I1870" i="7" s="1"/>
  <c r="AN1898" i="7"/>
  <c r="AT1815" i="7"/>
  <c r="L1812" i="7" s="1"/>
  <c r="L1796" i="7"/>
  <c r="AN1177" i="7"/>
  <c r="L1770" i="7"/>
  <c r="AO1789" i="7" s="1"/>
  <c r="AT1789" i="7"/>
  <c r="AN2123" i="7"/>
  <c r="K1843" i="7"/>
  <c r="I1843" i="7" s="1"/>
  <c r="L2341" i="7"/>
  <c r="L1629" i="7"/>
  <c r="L821" i="7"/>
  <c r="L696" i="7"/>
  <c r="L2649" i="7"/>
  <c r="L2718" i="7"/>
  <c r="L408" i="7"/>
  <c r="L230" i="7"/>
  <c r="AN179" i="7"/>
  <c r="L2437" i="7"/>
  <c r="L1456" i="7"/>
  <c r="AO1460" i="7"/>
  <c r="AN1460" i="7"/>
  <c r="L1173" i="7"/>
  <c r="K880" i="7"/>
  <c r="I880" i="7" s="1"/>
  <c r="L2119" i="7"/>
  <c r="L1840" i="7"/>
  <c r="L834" i="7"/>
  <c r="AN426" i="7"/>
  <c r="AN411" i="7"/>
  <c r="K1929" i="7"/>
  <c r="I1929" i="7" s="1"/>
  <c r="L506" i="7"/>
  <c r="K234" i="7"/>
  <c r="I234" i="7" s="1"/>
  <c r="L176" i="7"/>
  <c r="AN164" i="7"/>
  <c r="L2417" i="7"/>
  <c r="AN1405" i="7"/>
  <c r="L1894" i="7"/>
  <c r="K1177" i="7"/>
  <c r="I1177" i="7" s="1"/>
  <c r="AN1632" i="7"/>
  <c r="AN880" i="7"/>
  <c r="L1839" i="7"/>
  <c r="L2353" i="7"/>
  <c r="L1286" i="7"/>
  <c r="L377" i="7"/>
  <c r="K134" i="7"/>
  <c r="I134" i="7" s="1"/>
  <c r="L407" i="7"/>
  <c r="AN234" i="7"/>
  <c r="K179" i="7"/>
  <c r="I179" i="7" s="1"/>
  <c r="L161" i="7"/>
  <c r="AB43" i="1"/>
  <c r="AB226" i="1"/>
  <c r="AB114" i="1"/>
  <c r="AB483" i="1"/>
  <c r="AB50" i="1"/>
  <c r="AB372" i="1"/>
  <c r="AB345" i="1"/>
  <c r="AB52" i="1"/>
  <c r="AB530" i="1"/>
  <c r="AB49" i="1"/>
  <c r="AB471" i="1"/>
  <c r="AB468" i="1"/>
  <c r="AB115" i="1"/>
  <c r="BY490" i="1"/>
  <c r="AP490" i="1" s="1"/>
  <c r="AB375" i="1"/>
  <c r="BZ541" i="1"/>
  <c r="AQ541" i="1" s="1"/>
  <c r="AB362" i="1"/>
  <c r="AB321" i="1"/>
  <c r="AB120" i="1"/>
  <c r="AB112" i="1"/>
  <c r="AB44" i="1"/>
  <c r="AB254" i="1"/>
  <c r="AB111" i="1"/>
  <c r="AB361" i="1"/>
  <c r="AB335" i="1"/>
  <c r="AB331" i="1"/>
  <c r="AB196" i="1"/>
  <c r="AB38" i="1"/>
  <c r="AB133" i="1"/>
  <c r="AB469" i="1"/>
  <c r="AB46" i="1"/>
  <c r="AB534" i="1"/>
  <c r="BZ490" i="1"/>
  <c r="AQ490" i="1" s="1"/>
  <c r="F500" i="1" s="1"/>
  <c r="BY286" i="1"/>
  <c r="CI286" i="1" s="1"/>
  <c r="AB404" i="1"/>
  <c r="AB210" i="1"/>
  <c r="BZ433" i="1"/>
  <c r="BZ318" i="1" s="1"/>
  <c r="AB330" i="1"/>
  <c r="AB59" i="1"/>
  <c r="AB40" i="1"/>
  <c r="AB182" i="1"/>
  <c r="AB168" i="1"/>
  <c r="AB121" i="1"/>
  <c r="AB110" i="1"/>
  <c r="AB53" i="1"/>
  <c r="AB485" i="1"/>
  <c r="AB56" i="1"/>
  <c r="X650" i="1"/>
  <c r="AK646" i="1"/>
  <c r="AG522" i="1"/>
  <c r="T541" i="1"/>
  <c r="AT541" i="1"/>
  <c r="CC522" i="1"/>
  <c r="V650" i="1"/>
  <c r="AI646" i="1"/>
  <c r="X614" i="1"/>
  <c r="AK610" i="1"/>
  <c r="F663" i="1"/>
  <c r="BB646" i="1"/>
  <c r="U650" i="1"/>
  <c r="AH646" i="1"/>
  <c r="F666" i="1"/>
  <c r="BC646" i="1"/>
  <c r="W614" i="1"/>
  <c r="AJ610" i="1"/>
  <c r="CI578" i="1"/>
  <c r="AP578" i="1"/>
  <c r="BY573" i="1"/>
  <c r="AK578" i="1"/>
  <c r="W650" i="1"/>
  <c r="AJ646" i="1"/>
  <c r="AQ578" i="1"/>
  <c r="BZ573" i="1"/>
  <c r="GM426" i="1"/>
  <c r="GN426" i="1" s="1"/>
  <c r="AO646" i="1"/>
  <c r="AH573" i="1"/>
  <c r="U578" i="1"/>
  <c r="CF650" i="1"/>
  <c r="AC646" i="1"/>
  <c r="CE650" i="1"/>
  <c r="CH650" i="1"/>
  <c r="P650" i="1"/>
  <c r="BY465" i="1"/>
  <c r="T650" i="1"/>
  <c r="AG646" i="1"/>
  <c r="CC610" i="1"/>
  <c r="AT614" i="1"/>
  <c r="AG573" i="1"/>
  <c r="T578" i="1"/>
  <c r="AG490" i="1"/>
  <c r="GM399" i="1"/>
  <c r="GN399" i="1" s="1"/>
  <c r="AF650" i="1"/>
  <c r="F602" i="1"/>
  <c r="CY576" i="1"/>
  <c r="X576" i="1" s="1"/>
  <c r="CP536" i="1"/>
  <c r="O536" i="1" s="1"/>
  <c r="GM536" i="1" s="1"/>
  <c r="GN536" i="1" s="1"/>
  <c r="AO318" i="1"/>
  <c r="F437" i="1"/>
  <c r="CZ612" i="1"/>
  <c r="Y612" i="1" s="1"/>
  <c r="AL614" i="1" s="1"/>
  <c r="BD610" i="1"/>
  <c r="S578" i="1"/>
  <c r="AB575" i="1"/>
  <c r="AU541" i="1"/>
  <c r="CD522" i="1"/>
  <c r="CJ490" i="1"/>
  <c r="V614" i="1"/>
  <c r="AI610" i="1"/>
  <c r="BC610" i="1"/>
  <c r="AT578" i="1"/>
  <c r="CC573" i="1"/>
  <c r="CJ541" i="1"/>
  <c r="DF452" i="3"/>
  <c r="DG452" i="3"/>
  <c r="DH452" i="3"/>
  <c r="DI452" i="3"/>
  <c r="DJ452" i="3" s="1"/>
  <c r="CP486" i="1"/>
  <c r="O486" i="1" s="1"/>
  <c r="GM486" i="1" s="1"/>
  <c r="GN486" i="1" s="1"/>
  <c r="CY353" i="1"/>
  <c r="X353" i="1" s="1"/>
  <c r="CZ353" i="1"/>
  <c r="Y353" i="1" s="1"/>
  <c r="AB474" i="1"/>
  <c r="AJ573" i="1"/>
  <c r="F626" i="1"/>
  <c r="Q610" i="1"/>
  <c r="AG610" i="1"/>
  <c r="T614" i="1"/>
  <c r="AH610" i="1"/>
  <c r="U614" i="1"/>
  <c r="GM535" i="1"/>
  <c r="GN535" i="1" s="1"/>
  <c r="AO465" i="1"/>
  <c r="F494" i="1"/>
  <c r="AF610" i="1"/>
  <c r="S614" i="1"/>
  <c r="AP650" i="1"/>
  <c r="CI650" i="1"/>
  <c r="CM646" i="1"/>
  <c r="CP576" i="1"/>
  <c r="O576" i="1" s="1"/>
  <c r="GM576" i="1" s="1"/>
  <c r="GN576" i="1" s="1"/>
  <c r="AJ541" i="1"/>
  <c r="CY475" i="1"/>
  <c r="X475" i="1" s="1"/>
  <c r="CZ475" i="1"/>
  <c r="Y475" i="1" s="1"/>
  <c r="GM396" i="1"/>
  <c r="GN396" i="1" s="1"/>
  <c r="AB650" i="1"/>
  <c r="BD573" i="1"/>
  <c r="F603" i="1"/>
  <c r="CY486" i="1"/>
  <c r="X486" i="1" s="1"/>
  <c r="CZ486" i="1"/>
  <c r="Y486" i="1" s="1"/>
  <c r="CK646" i="1"/>
  <c r="CY480" i="1"/>
  <c r="X480" i="1" s="1"/>
  <c r="CZ480" i="1"/>
  <c r="Y480" i="1" s="1"/>
  <c r="GM422" i="1"/>
  <c r="GN422" i="1" s="1"/>
  <c r="AB402" i="1"/>
  <c r="AB648" i="1"/>
  <c r="Q573" i="1"/>
  <c r="CC646" i="1"/>
  <c r="AT650" i="1"/>
  <c r="BA650" i="1"/>
  <c r="CP612" i="1"/>
  <c r="O612" i="1" s="1"/>
  <c r="AC614" i="1"/>
  <c r="AE578" i="1"/>
  <c r="CD433" i="1"/>
  <c r="F554" i="1"/>
  <c r="BB522" i="1"/>
  <c r="GM481" i="1"/>
  <c r="GN481" i="1" s="1"/>
  <c r="AI573" i="1"/>
  <c r="V578" i="1"/>
  <c r="BY646" i="1"/>
  <c r="R646" i="1"/>
  <c r="BZ646" i="1"/>
  <c r="CG650" i="1"/>
  <c r="AQ650" i="1"/>
  <c r="BD646" i="1"/>
  <c r="CI614" i="1"/>
  <c r="BY610" i="1"/>
  <c r="AP614" i="1"/>
  <c r="CP480" i="1"/>
  <c r="O480" i="1" s="1"/>
  <c r="CJ573" i="1"/>
  <c r="BA578" i="1"/>
  <c r="CZ648" i="1"/>
  <c r="Y648" i="1" s="1"/>
  <c r="AL650" i="1" s="1"/>
  <c r="CG614" i="1"/>
  <c r="BX610" i="1"/>
  <c r="AO614" i="1"/>
  <c r="CG578" i="1"/>
  <c r="AU578" i="1"/>
  <c r="CD573" i="1"/>
  <c r="AC578" i="1"/>
  <c r="CP575" i="1"/>
  <c r="O575" i="1" s="1"/>
  <c r="CP476" i="1"/>
  <c r="O476" i="1" s="1"/>
  <c r="GM476" i="1" s="1"/>
  <c r="GN476" i="1" s="1"/>
  <c r="BX646" i="1"/>
  <c r="CY531" i="1"/>
  <c r="X531" i="1" s="1"/>
  <c r="CZ531" i="1"/>
  <c r="Y531" i="1" s="1"/>
  <c r="BY541" i="1"/>
  <c r="BB490" i="1"/>
  <c r="CX595" i="3"/>
  <c r="CU594" i="3"/>
  <c r="CX594" i="3"/>
  <c r="CX598" i="3"/>
  <c r="CX596" i="3"/>
  <c r="AJ433" i="1"/>
  <c r="BC465" i="1"/>
  <c r="F506" i="1"/>
  <c r="GM472" i="1"/>
  <c r="GN472" i="1" s="1"/>
  <c r="GM430" i="1"/>
  <c r="GN430" i="1" s="1"/>
  <c r="CY412" i="1"/>
  <c r="X412" i="1" s="1"/>
  <c r="GM412" i="1" s="1"/>
  <c r="GN412" i="1" s="1"/>
  <c r="CZ412" i="1"/>
  <c r="Y412" i="1" s="1"/>
  <c r="GM391" i="1"/>
  <c r="GN391" i="1" s="1"/>
  <c r="W484" i="1"/>
  <c r="CP475" i="1"/>
  <c r="O475" i="1" s="1"/>
  <c r="GM475" i="1" s="1"/>
  <c r="GN475" i="1" s="1"/>
  <c r="CD490" i="1"/>
  <c r="AB467" i="1"/>
  <c r="CY397" i="1"/>
  <c r="X397" i="1" s="1"/>
  <c r="CZ397" i="1"/>
  <c r="Y397" i="1" s="1"/>
  <c r="GM393" i="1"/>
  <c r="GN393" i="1" s="1"/>
  <c r="CY382" i="1"/>
  <c r="X382" i="1" s="1"/>
  <c r="CZ382" i="1"/>
  <c r="Y382" i="1" s="1"/>
  <c r="BX522" i="1"/>
  <c r="AD650" i="1"/>
  <c r="BA614" i="1"/>
  <c r="BB578" i="1"/>
  <c r="CZ575" i="1"/>
  <c r="Y575" i="1" s="1"/>
  <c r="AL578" i="1" s="1"/>
  <c r="BD541" i="1"/>
  <c r="AB484" i="1"/>
  <c r="AB481" i="1"/>
  <c r="AB430" i="1"/>
  <c r="CZ389" i="1"/>
  <c r="Y389" i="1" s="1"/>
  <c r="CP333" i="1"/>
  <c r="O333" i="1" s="1"/>
  <c r="BC573" i="1"/>
  <c r="T487" i="1"/>
  <c r="CP482" i="1"/>
  <c r="O482" i="1" s="1"/>
  <c r="GM482" i="1" s="1"/>
  <c r="GN482" i="1" s="1"/>
  <c r="CZ390" i="1"/>
  <c r="Y390" i="1" s="1"/>
  <c r="GM373" i="1"/>
  <c r="GN373" i="1" s="1"/>
  <c r="CZ410" i="1"/>
  <c r="Y410" i="1" s="1"/>
  <c r="CY410" i="1"/>
  <c r="X410" i="1" s="1"/>
  <c r="CU642" i="3"/>
  <c r="CV642" i="3"/>
  <c r="U538" i="1" s="1"/>
  <c r="CP537" i="1"/>
  <c r="O537" i="1" s="1"/>
  <c r="GM537" i="1" s="1"/>
  <c r="GN537" i="1" s="1"/>
  <c r="CK522" i="1"/>
  <c r="CU584" i="3"/>
  <c r="CV584" i="3"/>
  <c r="U467" i="1" s="1"/>
  <c r="CX584" i="3"/>
  <c r="CP392" i="1"/>
  <c r="O392" i="1" s="1"/>
  <c r="CP382" i="1"/>
  <c r="O382" i="1" s="1"/>
  <c r="AB470" i="1"/>
  <c r="W467" i="1"/>
  <c r="HD431" i="1"/>
  <c r="CM433" i="1" s="1"/>
  <c r="GM421" i="1"/>
  <c r="GN421" i="1" s="1"/>
  <c r="AG433" i="1"/>
  <c r="CP363" i="1"/>
  <c r="O363" i="1" s="1"/>
  <c r="GM363" i="1" s="1"/>
  <c r="GN363" i="1" s="1"/>
  <c r="F545" i="1"/>
  <c r="AB487" i="1"/>
  <c r="CU605" i="3"/>
  <c r="CX605" i="3"/>
  <c r="AB409" i="1"/>
  <c r="CY383" i="1"/>
  <c r="X383" i="1" s="1"/>
  <c r="CZ383" i="1"/>
  <c r="Y383" i="1" s="1"/>
  <c r="AU614" i="1"/>
  <c r="W534" i="1"/>
  <c r="CP488" i="1"/>
  <c r="O488" i="1" s="1"/>
  <c r="GM488" i="1" s="1"/>
  <c r="GN488" i="1" s="1"/>
  <c r="AB473" i="1"/>
  <c r="W538" i="1"/>
  <c r="CY422" i="1"/>
  <c r="X422" i="1" s="1"/>
  <c r="CP383" i="1"/>
  <c r="O383" i="1" s="1"/>
  <c r="CP533" i="1"/>
  <c r="O533" i="1" s="1"/>
  <c r="GM533" i="1" s="1"/>
  <c r="GN533" i="1" s="1"/>
  <c r="F624" i="1"/>
  <c r="CP527" i="1"/>
  <c r="O527" i="1" s="1"/>
  <c r="GM527" i="1" s="1"/>
  <c r="GN527" i="1" s="1"/>
  <c r="CW616" i="3"/>
  <c r="V487" i="1" s="1"/>
  <c r="CX619" i="3"/>
  <c r="CU614" i="3"/>
  <c r="CW617" i="3"/>
  <c r="CV614" i="3"/>
  <c r="U487" i="1" s="1"/>
  <c r="CX621" i="3"/>
  <c r="CX614" i="3"/>
  <c r="GX487" i="1"/>
  <c r="GM479" i="1"/>
  <c r="GN479" i="1" s="1"/>
  <c r="GM474" i="1"/>
  <c r="GN474" i="1" s="1"/>
  <c r="CX638" i="3"/>
  <c r="CU637" i="3"/>
  <c r="CV637" i="3"/>
  <c r="U534" i="1" s="1"/>
  <c r="CX637" i="3"/>
  <c r="CW639" i="3"/>
  <c r="V534" i="1" s="1"/>
  <c r="CX640" i="3"/>
  <c r="AB528" i="1"/>
  <c r="BD490" i="1"/>
  <c r="W487" i="1"/>
  <c r="AB482" i="1"/>
  <c r="GM405" i="1"/>
  <c r="GN405" i="1" s="1"/>
  <c r="CY428" i="1"/>
  <c r="X428" i="1" s="1"/>
  <c r="CY403" i="1"/>
  <c r="X403" i="1" s="1"/>
  <c r="GM403" i="1" s="1"/>
  <c r="GN403" i="1" s="1"/>
  <c r="CZ403" i="1"/>
  <c r="Y403" i="1" s="1"/>
  <c r="CY396" i="1"/>
  <c r="X396" i="1" s="1"/>
  <c r="CZ396" i="1"/>
  <c r="Y396" i="1" s="1"/>
  <c r="CP347" i="1"/>
  <c r="O347" i="1" s="1"/>
  <c r="GM347" i="1" s="1"/>
  <c r="GO347" i="1" s="1"/>
  <c r="GM339" i="1"/>
  <c r="GO339" i="1" s="1"/>
  <c r="CU623" i="3"/>
  <c r="CV623" i="3"/>
  <c r="U525" i="1" s="1"/>
  <c r="CX623" i="3"/>
  <c r="CZ421" i="1"/>
  <c r="Y421" i="1" s="1"/>
  <c r="CP394" i="1"/>
  <c r="O394" i="1" s="1"/>
  <c r="GM394" i="1" s="1"/>
  <c r="GO394" i="1" s="1"/>
  <c r="AB368" i="1"/>
  <c r="CP353" i="1"/>
  <c r="O353" i="1" s="1"/>
  <c r="GM353" i="1" s="1"/>
  <c r="GN353" i="1" s="1"/>
  <c r="CY248" i="1"/>
  <c r="X248" i="1" s="1"/>
  <c r="CZ248" i="1"/>
  <c r="Y248" i="1" s="1"/>
  <c r="CP429" i="1"/>
  <c r="O429" i="1" s="1"/>
  <c r="GM429" i="1" s="1"/>
  <c r="GN429" i="1" s="1"/>
  <c r="AB420" i="1"/>
  <c r="CZ419" i="1"/>
  <c r="Y419" i="1" s="1"/>
  <c r="CY417" i="1"/>
  <c r="X417" i="1" s="1"/>
  <c r="GM417" i="1" s="1"/>
  <c r="GN417" i="1" s="1"/>
  <c r="CP414" i="1"/>
  <c r="O414" i="1" s="1"/>
  <c r="CY408" i="1"/>
  <c r="X408" i="1" s="1"/>
  <c r="GM408" i="1" s="1"/>
  <c r="GN408" i="1" s="1"/>
  <c r="CZ408" i="1"/>
  <c r="Y408" i="1" s="1"/>
  <c r="CP398" i="1"/>
  <c r="O398" i="1" s="1"/>
  <c r="GM398" i="1" s="1"/>
  <c r="GO398" i="1" s="1"/>
  <c r="AB393" i="1"/>
  <c r="CP381" i="1"/>
  <c r="O381" i="1" s="1"/>
  <c r="GM381" i="1" s="1"/>
  <c r="GN381" i="1" s="1"/>
  <c r="CY368" i="1"/>
  <c r="X368" i="1" s="1"/>
  <c r="GM368" i="1" s="1"/>
  <c r="GN368" i="1" s="1"/>
  <c r="CZ368" i="1"/>
  <c r="Y368" i="1" s="1"/>
  <c r="CP350" i="1"/>
  <c r="O350" i="1" s="1"/>
  <c r="GM350" i="1" s="1"/>
  <c r="GO350" i="1" s="1"/>
  <c r="GM349" i="1"/>
  <c r="GN349" i="1" s="1"/>
  <c r="CY346" i="1"/>
  <c r="X346" i="1" s="1"/>
  <c r="CZ346" i="1"/>
  <c r="Y346" i="1" s="1"/>
  <c r="CY341" i="1"/>
  <c r="X341" i="1" s="1"/>
  <c r="CZ341" i="1"/>
  <c r="Y341" i="1" s="1"/>
  <c r="CY211" i="1"/>
  <c r="X211" i="1" s="1"/>
  <c r="CZ211" i="1"/>
  <c r="Y211" i="1" s="1"/>
  <c r="DF354" i="3"/>
  <c r="DJ354" i="3" s="1"/>
  <c r="DG354" i="3"/>
  <c r="DH354" i="3"/>
  <c r="DI354" i="3"/>
  <c r="CP425" i="1"/>
  <c r="O425" i="1" s="1"/>
  <c r="GM425" i="1" s="1"/>
  <c r="GN425" i="1" s="1"/>
  <c r="CP410" i="1"/>
  <c r="O410" i="1" s="1"/>
  <c r="AB380" i="1"/>
  <c r="F449" i="1"/>
  <c r="BC318" i="1"/>
  <c r="CP419" i="1"/>
  <c r="O419" i="1" s="1"/>
  <c r="GM419" i="1" s="1"/>
  <c r="GN419" i="1" s="1"/>
  <c r="CZ415" i="1"/>
  <c r="Y415" i="1" s="1"/>
  <c r="AB388" i="1"/>
  <c r="GM358" i="1"/>
  <c r="GN358" i="1" s="1"/>
  <c r="GM351" i="1"/>
  <c r="GN351" i="1" s="1"/>
  <c r="BY433" i="1"/>
  <c r="CU632" i="3"/>
  <c r="CV632" i="3"/>
  <c r="U530" i="1" s="1"/>
  <c r="CX632" i="3"/>
  <c r="CX635" i="3"/>
  <c r="CX622" i="3"/>
  <c r="CU622" i="3"/>
  <c r="CV622" i="3"/>
  <c r="U524" i="1" s="1"/>
  <c r="AB427" i="1"/>
  <c r="CY426" i="1"/>
  <c r="X426" i="1" s="1"/>
  <c r="AB397" i="1"/>
  <c r="CY385" i="1"/>
  <c r="X385" i="1" s="1"/>
  <c r="CP385" i="1"/>
  <c r="O385" i="1" s="1"/>
  <c r="GM385" i="1" s="1"/>
  <c r="GN385" i="1" s="1"/>
  <c r="AB376" i="1"/>
  <c r="CJ433" i="1"/>
  <c r="GM263" i="1"/>
  <c r="GN263" i="1" s="1"/>
  <c r="GM260" i="1"/>
  <c r="GN260" i="1" s="1"/>
  <c r="CY257" i="1"/>
  <c r="X257" i="1" s="1"/>
  <c r="CZ257" i="1"/>
  <c r="Y257" i="1" s="1"/>
  <c r="CP257" i="1"/>
  <c r="O257" i="1" s="1"/>
  <c r="GM173" i="1"/>
  <c r="GN173" i="1" s="1"/>
  <c r="CY170" i="1"/>
  <c r="X170" i="1" s="1"/>
  <c r="CZ170" i="1"/>
  <c r="Y170" i="1" s="1"/>
  <c r="CP423" i="1"/>
  <c r="O423" i="1" s="1"/>
  <c r="GM423" i="1" s="1"/>
  <c r="GO423" i="1" s="1"/>
  <c r="AB416" i="1"/>
  <c r="CZ411" i="1"/>
  <c r="Y411" i="1" s="1"/>
  <c r="CY391" i="1"/>
  <c r="X391" i="1" s="1"/>
  <c r="CZ391" i="1"/>
  <c r="Y391" i="1" s="1"/>
  <c r="CP387" i="1"/>
  <c r="O387" i="1" s="1"/>
  <c r="GM387" i="1" s="1"/>
  <c r="GN387" i="1" s="1"/>
  <c r="GM241" i="1"/>
  <c r="GN241" i="1" s="1"/>
  <c r="GM138" i="1"/>
  <c r="GN138" i="1" s="1"/>
  <c r="GN73" i="1"/>
  <c r="HD73" i="1"/>
  <c r="HD72" i="1"/>
  <c r="GN72" i="1"/>
  <c r="CP415" i="1"/>
  <c r="O415" i="1" s="1"/>
  <c r="AB401" i="1"/>
  <c r="CP389" i="1"/>
  <c r="O389" i="1" s="1"/>
  <c r="GM389" i="1" s="1"/>
  <c r="GN389" i="1" s="1"/>
  <c r="AB384" i="1"/>
  <c r="CY357" i="1"/>
  <c r="X357" i="1" s="1"/>
  <c r="CZ357" i="1"/>
  <c r="Y357" i="1" s="1"/>
  <c r="CY343" i="1"/>
  <c r="X343" i="1" s="1"/>
  <c r="CZ343" i="1"/>
  <c r="Y343" i="1" s="1"/>
  <c r="CY337" i="1"/>
  <c r="X337" i="1" s="1"/>
  <c r="CZ337" i="1"/>
  <c r="Y337" i="1" s="1"/>
  <c r="AB265" i="1"/>
  <c r="CW608" i="3"/>
  <c r="CX608" i="3"/>
  <c r="CX612" i="3"/>
  <c r="CU606" i="3"/>
  <c r="CX609" i="3"/>
  <c r="CW610" i="3"/>
  <c r="CX610" i="3"/>
  <c r="CX606" i="3"/>
  <c r="AB428" i="1"/>
  <c r="CZ407" i="1"/>
  <c r="Y407" i="1" s="1"/>
  <c r="CP397" i="1"/>
  <c r="O397" i="1" s="1"/>
  <c r="GM397" i="1" s="1"/>
  <c r="GN397" i="1" s="1"/>
  <c r="CY395" i="1"/>
  <c r="X395" i="1" s="1"/>
  <c r="CZ395" i="1"/>
  <c r="Y395" i="1" s="1"/>
  <c r="AB365" i="1"/>
  <c r="CP416" i="1"/>
  <c r="O416" i="1" s="1"/>
  <c r="GM416" i="1" s="1"/>
  <c r="GO416" i="1" s="1"/>
  <c r="CP411" i="1"/>
  <c r="O411" i="1" s="1"/>
  <c r="GM411" i="1" s="1"/>
  <c r="GN411" i="1" s="1"/>
  <c r="CP376" i="1"/>
  <c r="O376" i="1" s="1"/>
  <c r="GM376" i="1" s="1"/>
  <c r="GN376" i="1" s="1"/>
  <c r="CP346" i="1"/>
  <c r="O346" i="1" s="1"/>
  <c r="CP343" i="1"/>
  <c r="O343" i="1" s="1"/>
  <c r="GM343" i="1" s="1"/>
  <c r="GN343" i="1" s="1"/>
  <c r="AB272" i="1"/>
  <c r="CU585" i="3"/>
  <c r="CV585" i="3"/>
  <c r="U468" i="1" s="1"/>
  <c r="CX585" i="3"/>
  <c r="CZ424" i="1"/>
  <c r="Y424" i="1" s="1"/>
  <c r="AB412" i="1"/>
  <c r="CP401" i="1"/>
  <c r="O401" i="1" s="1"/>
  <c r="GM401" i="1" s="1"/>
  <c r="GN401" i="1" s="1"/>
  <c r="CP357" i="1"/>
  <c r="O357" i="1" s="1"/>
  <c r="CP352" i="1"/>
  <c r="O352" i="1" s="1"/>
  <c r="GM352" i="1" s="1"/>
  <c r="GN352" i="1" s="1"/>
  <c r="W423" i="1"/>
  <c r="CP407" i="1"/>
  <c r="O407" i="1" s="1"/>
  <c r="CY392" i="1"/>
  <c r="X392" i="1" s="1"/>
  <c r="CZ392" i="1"/>
  <c r="Y392" i="1" s="1"/>
  <c r="CP384" i="1"/>
  <c r="O384" i="1" s="1"/>
  <c r="GM384" i="1" s="1"/>
  <c r="GN384" i="1" s="1"/>
  <c r="AB379" i="1"/>
  <c r="CY354" i="1"/>
  <c r="X354" i="1" s="1"/>
  <c r="GM354" i="1" s="1"/>
  <c r="GN354" i="1" s="1"/>
  <c r="CZ354" i="1"/>
  <c r="Y354" i="1" s="1"/>
  <c r="GM328" i="1"/>
  <c r="GN328" i="1" s="1"/>
  <c r="CY247" i="1"/>
  <c r="X247" i="1" s="1"/>
  <c r="CU599" i="3"/>
  <c r="CV599" i="3"/>
  <c r="U478" i="1" s="1"/>
  <c r="CX599" i="3"/>
  <c r="CX603" i="3"/>
  <c r="CX601" i="3"/>
  <c r="CP424" i="1"/>
  <c r="O424" i="1" s="1"/>
  <c r="CY414" i="1"/>
  <c r="X414" i="1" s="1"/>
  <c r="CZ401" i="1"/>
  <c r="Y401" i="1" s="1"/>
  <c r="CY399" i="1"/>
  <c r="X399" i="1" s="1"/>
  <c r="CZ399" i="1"/>
  <c r="Y399" i="1" s="1"/>
  <c r="GM395" i="1"/>
  <c r="GN395" i="1" s="1"/>
  <c r="CP390" i="1"/>
  <c r="O390" i="1" s="1"/>
  <c r="GM390" i="1" s="1"/>
  <c r="GN390" i="1" s="1"/>
  <c r="CZ384" i="1"/>
  <c r="Y384" i="1" s="1"/>
  <c r="AB355" i="1"/>
  <c r="CY340" i="1"/>
  <c r="X340" i="1" s="1"/>
  <c r="CZ340" i="1"/>
  <c r="Y340" i="1" s="1"/>
  <c r="AB336" i="1"/>
  <c r="GM323" i="1"/>
  <c r="GN323" i="1" s="1"/>
  <c r="CP284" i="1"/>
  <c r="O284" i="1" s="1"/>
  <c r="GM284" i="1" s="1"/>
  <c r="GO284" i="1" s="1"/>
  <c r="CY351" i="1"/>
  <c r="X351" i="1" s="1"/>
  <c r="CZ351" i="1"/>
  <c r="Y351" i="1" s="1"/>
  <c r="AB270" i="1"/>
  <c r="GM246" i="1"/>
  <c r="GN246" i="1" s="1"/>
  <c r="CY374" i="1"/>
  <c r="X374" i="1" s="1"/>
  <c r="GM374" i="1" s="1"/>
  <c r="GN374" i="1" s="1"/>
  <c r="CP341" i="1"/>
  <c r="O341" i="1" s="1"/>
  <c r="CP337" i="1"/>
  <c r="O337" i="1" s="1"/>
  <c r="GM337" i="1" s="1"/>
  <c r="GN337" i="1" s="1"/>
  <c r="CY333" i="1"/>
  <c r="X333" i="1" s="1"/>
  <c r="CY358" i="1"/>
  <c r="X358" i="1" s="1"/>
  <c r="CZ358" i="1"/>
  <c r="Y358" i="1" s="1"/>
  <c r="CY265" i="1"/>
  <c r="X265" i="1" s="1"/>
  <c r="CZ265" i="1"/>
  <c r="Y265" i="1" s="1"/>
  <c r="CP256" i="1"/>
  <c r="O256" i="1" s="1"/>
  <c r="GM256" i="1" s="1"/>
  <c r="GN256" i="1" s="1"/>
  <c r="CZ428" i="1"/>
  <c r="Y428" i="1" s="1"/>
  <c r="GM428" i="1" s="1"/>
  <c r="GN428" i="1" s="1"/>
  <c r="CW577" i="3"/>
  <c r="CW580" i="3"/>
  <c r="CX580" i="3"/>
  <c r="CX575" i="3"/>
  <c r="CX574" i="3"/>
  <c r="CW579" i="3"/>
  <c r="CW578" i="3"/>
  <c r="CU574" i="3"/>
  <c r="AB373" i="1"/>
  <c r="AB369" i="1"/>
  <c r="CY349" i="1"/>
  <c r="X349" i="1" s="1"/>
  <c r="CZ349" i="1"/>
  <c r="Y349" i="1" s="1"/>
  <c r="CY342" i="1"/>
  <c r="X342" i="1" s="1"/>
  <c r="GM342" i="1" s="1"/>
  <c r="GN342" i="1" s="1"/>
  <c r="CZ342" i="1"/>
  <c r="Y342" i="1" s="1"/>
  <c r="CY338" i="1"/>
  <c r="X338" i="1" s="1"/>
  <c r="GM338" i="1" s="1"/>
  <c r="GN338" i="1" s="1"/>
  <c r="CZ338" i="1"/>
  <c r="Y338" i="1" s="1"/>
  <c r="CP265" i="1"/>
  <c r="O265" i="1" s="1"/>
  <c r="GM265" i="1" s="1"/>
  <c r="GN265" i="1" s="1"/>
  <c r="GM177" i="1"/>
  <c r="GN177" i="1" s="1"/>
  <c r="AG286" i="1"/>
  <c r="V359" i="1"/>
  <c r="CP340" i="1"/>
  <c r="O340" i="1" s="1"/>
  <c r="CZ189" i="1"/>
  <c r="Y189" i="1" s="1"/>
  <c r="CY189" i="1"/>
  <c r="X189" i="1" s="1"/>
  <c r="AJ286" i="1"/>
  <c r="T359" i="1"/>
  <c r="R334" i="1"/>
  <c r="V334" i="1"/>
  <c r="AB281" i="1"/>
  <c r="CP253" i="1"/>
  <c r="O253" i="1" s="1"/>
  <c r="GM253" i="1" s="1"/>
  <c r="GO253" i="1" s="1"/>
  <c r="CJ286" i="1"/>
  <c r="CX542" i="3"/>
  <c r="CU537" i="3"/>
  <c r="CW540" i="3"/>
  <c r="CV537" i="3"/>
  <c r="U378" i="1" s="1"/>
  <c r="CW539" i="3"/>
  <c r="V378" i="1" s="1"/>
  <c r="CX546" i="3"/>
  <c r="CX545" i="3"/>
  <c r="GM371" i="1"/>
  <c r="GN371" i="1" s="1"/>
  <c r="AB366" i="1"/>
  <c r="AB352" i="1"/>
  <c r="AB348" i="1"/>
  <c r="CZ328" i="1"/>
  <c r="Y328" i="1" s="1"/>
  <c r="CY328" i="1"/>
  <c r="X328" i="1" s="1"/>
  <c r="GM239" i="1"/>
  <c r="GO239" i="1" s="1"/>
  <c r="AB374" i="1"/>
  <c r="CZ325" i="1"/>
  <c r="Y325" i="1" s="1"/>
  <c r="CY325" i="1"/>
  <c r="X325" i="1" s="1"/>
  <c r="GM325" i="1" s="1"/>
  <c r="GN325" i="1" s="1"/>
  <c r="CY259" i="1"/>
  <c r="X259" i="1" s="1"/>
  <c r="CZ259" i="1"/>
  <c r="Y259" i="1" s="1"/>
  <c r="CP364" i="1"/>
  <c r="O364" i="1" s="1"/>
  <c r="GM364" i="1" s="1"/>
  <c r="GN364" i="1" s="1"/>
  <c r="W347" i="1"/>
  <c r="Q334" i="1"/>
  <c r="CP334" i="1" s="1"/>
  <c r="O334" i="1" s="1"/>
  <c r="GM334" i="1" s="1"/>
  <c r="GO334" i="1" s="1"/>
  <c r="AB322" i="1"/>
  <c r="CP233" i="1"/>
  <c r="O233" i="1" s="1"/>
  <c r="CP198" i="1"/>
  <c r="O198" i="1" s="1"/>
  <c r="AB370" i="1"/>
  <c r="CZ327" i="1"/>
  <c r="Y327" i="1" s="1"/>
  <c r="CP268" i="1"/>
  <c r="O268" i="1" s="1"/>
  <c r="GM268" i="1" s="1"/>
  <c r="GN268" i="1" s="1"/>
  <c r="GM236" i="1"/>
  <c r="GN236" i="1" s="1"/>
  <c r="W359" i="1"/>
  <c r="AB344" i="1"/>
  <c r="AB340" i="1"/>
  <c r="CY255" i="1"/>
  <c r="X255" i="1" s="1"/>
  <c r="GM255" i="1" s="1"/>
  <c r="GN255" i="1" s="1"/>
  <c r="CZ255" i="1"/>
  <c r="Y255" i="1" s="1"/>
  <c r="CD286" i="1"/>
  <c r="CY184" i="1"/>
  <c r="X184" i="1" s="1"/>
  <c r="CZ184" i="1"/>
  <c r="Y184" i="1" s="1"/>
  <c r="CZ280" i="1"/>
  <c r="Y280" i="1" s="1"/>
  <c r="CY277" i="1"/>
  <c r="X277" i="1" s="1"/>
  <c r="GM277" i="1" s="1"/>
  <c r="GN277" i="1" s="1"/>
  <c r="CZ277" i="1"/>
  <c r="Y277" i="1" s="1"/>
  <c r="GM276" i="1"/>
  <c r="GN276" i="1" s="1"/>
  <c r="AB261" i="1"/>
  <c r="AB257" i="1"/>
  <c r="AB201" i="1"/>
  <c r="BZ286" i="1"/>
  <c r="CP280" i="1"/>
  <c r="O280" i="1" s="1"/>
  <c r="CZ271" i="1"/>
  <c r="Y271" i="1" s="1"/>
  <c r="CY268" i="1"/>
  <c r="X268" i="1" s="1"/>
  <c r="CZ268" i="1"/>
  <c r="Y268" i="1" s="1"/>
  <c r="CY261" i="1"/>
  <c r="X261" i="1" s="1"/>
  <c r="CZ261" i="1"/>
  <c r="Y261" i="1" s="1"/>
  <c r="GM261" i="1" s="1"/>
  <c r="GN261" i="1" s="1"/>
  <c r="CP251" i="1"/>
  <c r="O251" i="1" s="1"/>
  <c r="GM251" i="1" s="1"/>
  <c r="GO251" i="1" s="1"/>
  <c r="AB235" i="1"/>
  <c r="AB232" i="1"/>
  <c r="AB214" i="1"/>
  <c r="AB209" i="1"/>
  <c r="GM190" i="1"/>
  <c r="GN190" i="1" s="1"/>
  <c r="CP189" i="1"/>
  <c r="O189" i="1" s="1"/>
  <c r="CP271" i="1"/>
  <c r="O271" i="1" s="1"/>
  <c r="GM271" i="1" s="1"/>
  <c r="GN271" i="1" s="1"/>
  <c r="AB266" i="1"/>
  <c r="CP258" i="1"/>
  <c r="O258" i="1" s="1"/>
  <c r="GM258" i="1" s="1"/>
  <c r="GN258" i="1" s="1"/>
  <c r="CY215" i="1"/>
  <c r="X215" i="1" s="1"/>
  <c r="CZ215" i="1"/>
  <c r="Y215" i="1" s="1"/>
  <c r="Q282" i="1"/>
  <c r="CP282" i="1" s="1"/>
  <c r="O282" i="1" s="1"/>
  <c r="GM282" i="1" s="1"/>
  <c r="GO282" i="1" s="1"/>
  <c r="AB279" i="1"/>
  <c r="CY252" i="1"/>
  <c r="X252" i="1" s="1"/>
  <c r="GM252" i="1" s="1"/>
  <c r="GN252" i="1" s="1"/>
  <c r="CZ252" i="1"/>
  <c r="Y252" i="1" s="1"/>
  <c r="AB229" i="1"/>
  <c r="CP218" i="1"/>
  <c r="O218" i="1" s="1"/>
  <c r="AB191" i="1"/>
  <c r="AB278" i="1"/>
  <c r="AB274" i="1"/>
  <c r="AB267" i="1"/>
  <c r="CP262" i="1"/>
  <c r="O262" i="1" s="1"/>
  <c r="GM262" i="1" s="1"/>
  <c r="GN262" i="1" s="1"/>
  <c r="AB251" i="1"/>
  <c r="CP248" i="1"/>
  <c r="O248" i="1" s="1"/>
  <c r="CP244" i="1"/>
  <c r="O244" i="1" s="1"/>
  <c r="GM244" i="1" s="1"/>
  <c r="GN244" i="1" s="1"/>
  <c r="AB239" i="1"/>
  <c r="CY231" i="1"/>
  <c r="X231" i="1" s="1"/>
  <c r="CZ231" i="1"/>
  <c r="Y231" i="1" s="1"/>
  <c r="GM224" i="1"/>
  <c r="GN224" i="1" s="1"/>
  <c r="CY212" i="1"/>
  <c r="X212" i="1" s="1"/>
  <c r="GM212" i="1" s="1"/>
  <c r="GN212" i="1" s="1"/>
  <c r="CZ212" i="1"/>
  <c r="Y212" i="1" s="1"/>
  <c r="V282" i="1"/>
  <c r="CY281" i="1"/>
  <c r="X281" i="1" s="1"/>
  <c r="CZ281" i="1"/>
  <c r="Y281" i="1" s="1"/>
  <c r="CY278" i="1"/>
  <c r="X278" i="1" s="1"/>
  <c r="GM278" i="1" s="1"/>
  <c r="GN278" i="1" s="1"/>
  <c r="CZ278" i="1"/>
  <c r="Y278" i="1" s="1"/>
  <c r="AB269" i="1"/>
  <c r="CP242" i="1"/>
  <c r="O242" i="1" s="1"/>
  <c r="GM242" i="1" s="1"/>
  <c r="GN242" i="1" s="1"/>
  <c r="AB329" i="1"/>
  <c r="CP326" i="1"/>
  <c r="O326" i="1" s="1"/>
  <c r="GM326" i="1" s="1"/>
  <c r="GN326" i="1" s="1"/>
  <c r="AB283" i="1"/>
  <c r="U282" i="1"/>
  <c r="CZ279" i="1"/>
  <c r="Y279" i="1" s="1"/>
  <c r="CZ276" i="1"/>
  <c r="Y276" i="1" s="1"/>
  <c r="CP275" i="1"/>
  <c r="O275" i="1" s="1"/>
  <c r="GM275" i="1" s="1"/>
  <c r="GN275" i="1" s="1"/>
  <c r="CY269" i="1"/>
  <c r="X269" i="1" s="1"/>
  <c r="CZ269" i="1"/>
  <c r="Y269" i="1" s="1"/>
  <c r="CZ263" i="1"/>
  <c r="Y263" i="1" s="1"/>
  <c r="CY260" i="1"/>
  <c r="X260" i="1" s="1"/>
  <c r="CZ260" i="1"/>
  <c r="Y260" i="1" s="1"/>
  <c r="CP259" i="1"/>
  <c r="O259" i="1" s="1"/>
  <c r="CY256" i="1"/>
  <c r="X256" i="1" s="1"/>
  <c r="CZ256" i="1"/>
  <c r="Y256" i="1" s="1"/>
  <c r="AB255" i="1"/>
  <c r="AB246" i="1"/>
  <c r="AB216" i="1"/>
  <c r="CZ192" i="1"/>
  <c r="Y192" i="1" s="1"/>
  <c r="GM192" i="1" s="1"/>
  <c r="GN192" i="1" s="1"/>
  <c r="CY192" i="1"/>
  <c r="X192" i="1" s="1"/>
  <c r="AB324" i="1"/>
  <c r="CZ323" i="1"/>
  <c r="Y323" i="1" s="1"/>
  <c r="BX107" i="1"/>
  <c r="AO286" i="1"/>
  <c r="CP269" i="1"/>
  <c r="O269" i="1" s="1"/>
  <c r="GM269" i="1" s="1"/>
  <c r="GN269" i="1" s="1"/>
  <c r="CP266" i="1"/>
  <c r="O266" i="1" s="1"/>
  <c r="GM266" i="1" s="1"/>
  <c r="GO266" i="1" s="1"/>
  <c r="CP247" i="1"/>
  <c r="O247" i="1" s="1"/>
  <c r="CY234" i="1"/>
  <c r="X234" i="1" s="1"/>
  <c r="CZ234" i="1"/>
  <c r="Y234" i="1" s="1"/>
  <c r="GM194" i="1"/>
  <c r="GN194" i="1" s="1"/>
  <c r="CY187" i="1"/>
  <c r="X187" i="1" s="1"/>
  <c r="CZ187" i="1"/>
  <c r="Y187" i="1" s="1"/>
  <c r="GM181" i="1"/>
  <c r="GO181" i="1" s="1"/>
  <c r="GM155" i="1"/>
  <c r="GN155" i="1" s="1"/>
  <c r="BD286" i="1"/>
  <c r="AB253" i="1"/>
  <c r="CY222" i="1"/>
  <c r="X222" i="1" s="1"/>
  <c r="GM222" i="1" s="1"/>
  <c r="GN222" i="1" s="1"/>
  <c r="CZ222" i="1"/>
  <c r="Y222" i="1" s="1"/>
  <c r="BC107" i="1"/>
  <c r="F302" i="1"/>
  <c r="CZ283" i="1"/>
  <c r="Y283" i="1" s="1"/>
  <c r="GM283" i="1" s="1"/>
  <c r="GN283" i="1" s="1"/>
  <c r="GX282" i="1"/>
  <c r="CP250" i="1"/>
  <c r="O250" i="1" s="1"/>
  <c r="GM250" i="1" s="1"/>
  <c r="GN250" i="1" s="1"/>
  <c r="CP202" i="1"/>
  <c r="O202" i="1" s="1"/>
  <c r="BB107" i="1"/>
  <c r="F299" i="1"/>
  <c r="CP281" i="1"/>
  <c r="O281" i="1" s="1"/>
  <c r="GM281" i="1" s="1"/>
  <c r="GN281" i="1" s="1"/>
  <c r="CY274" i="1"/>
  <c r="X274" i="1" s="1"/>
  <c r="CZ274" i="1"/>
  <c r="Y274" i="1" s="1"/>
  <c r="AB245" i="1"/>
  <c r="GX237" i="1"/>
  <c r="W237" i="1"/>
  <c r="CZ228" i="1"/>
  <c r="Y228" i="1" s="1"/>
  <c r="CY329" i="1"/>
  <c r="X329" i="1" s="1"/>
  <c r="CZ329" i="1"/>
  <c r="Y329" i="1" s="1"/>
  <c r="CP327" i="1"/>
  <c r="O327" i="1" s="1"/>
  <c r="GM327" i="1" s="1"/>
  <c r="GN327" i="1" s="1"/>
  <c r="S282" i="1"/>
  <c r="CP279" i="1"/>
  <c r="O279" i="1" s="1"/>
  <c r="CP272" i="1"/>
  <c r="O272" i="1" s="1"/>
  <c r="GM272" i="1" s="1"/>
  <c r="GN272" i="1" s="1"/>
  <c r="AB262" i="1"/>
  <c r="AB248" i="1"/>
  <c r="CP231" i="1"/>
  <c r="O231" i="1" s="1"/>
  <c r="AB221" i="1"/>
  <c r="CP217" i="1"/>
  <c r="O217" i="1" s="1"/>
  <c r="CP215" i="1"/>
  <c r="O215" i="1" s="1"/>
  <c r="GM215" i="1" s="1"/>
  <c r="GN215" i="1" s="1"/>
  <c r="CY206" i="1"/>
  <c r="X206" i="1" s="1"/>
  <c r="GM206" i="1" s="1"/>
  <c r="GN206" i="1" s="1"/>
  <c r="CZ206" i="1"/>
  <c r="Y206" i="1" s="1"/>
  <c r="CY180" i="1"/>
  <c r="X180" i="1" s="1"/>
  <c r="CZ180" i="1"/>
  <c r="Y180" i="1" s="1"/>
  <c r="CY162" i="1"/>
  <c r="X162" i="1" s="1"/>
  <c r="CZ162" i="1"/>
  <c r="Y162" i="1" s="1"/>
  <c r="CY137" i="1"/>
  <c r="X137" i="1" s="1"/>
  <c r="CZ137" i="1"/>
  <c r="Y137" i="1" s="1"/>
  <c r="V237" i="1"/>
  <c r="CZ233" i="1"/>
  <c r="Y233" i="1" s="1"/>
  <c r="AB218" i="1"/>
  <c r="CZ217" i="1"/>
  <c r="Y217" i="1" s="1"/>
  <c r="AB199" i="1"/>
  <c r="CY177" i="1"/>
  <c r="X177" i="1" s="1"/>
  <c r="CZ177" i="1"/>
  <c r="Y177" i="1" s="1"/>
  <c r="CZ164" i="1"/>
  <c r="Y164" i="1" s="1"/>
  <c r="CY164" i="1"/>
  <c r="X164" i="1" s="1"/>
  <c r="CZ142" i="1"/>
  <c r="Y142" i="1" s="1"/>
  <c r="CY142" i="1"/>
  <c r="X142" i="1" s="1"/>
  <c r="CZ125" i="1"/>
  <c r="Y125" i="1" s="1"/>
  <c r="CY125" i="1"/>
  <c r="X125" i="1" s="1"/>
  <c r="P237" i="1"/>
  <c r="CP237" i="1" s="1"/>
  <c r="O237" i="1" s="1"/>
  <c r="GM237" i="1" s="1"/>
  <c r="GO237" i="1" s="1"/>
  <c r="CP234" i="1"/>
  <c r="O234" i="1" s="1"/>
  <c r="GM234" i="1" s="1"/>
  <c r="GN234" i="1" s="1"/>
  <c r="Q223" i="1"/>
  <c r="CP223" i="1" s="1"/>
  <c r="O223" i="1" s="1"/>
  <c r="GM223" i="1" s="1"/>
  <c r="GO223" i="1" s="1"/>
  <c r="AB205" i="1"/>
  <c r="AB183" i="1"/>
  <c r="CZ246" i="1"/>
  <c r="Y246" i="1" s="1"/>
  <c r="CZ245" i="1"/>
  <c r="Y245" i="1" s="1"/>
  <c r="GM245" i="1" s="1"/>
  <c r="GN245" i="1" s="1"/>
  <c r="AB240" i="1"/>
  <c r="CP238" i="1"/>
  <c r="O238" i="1" s="1"/>
  <c r="GM238" i="1" s="1"/>
  <c r="GN238" i="1" s="1"/>
  <c r="CZ221" i="1"/>
  <c r="Y221" i="1" s="1"/>
  <c r="CP172" i="1"/>
  <c r="O172" i="1" s="1"/>
  <c r="GM172" i="1" s="1"/>
  <c r="GN172" i="1" s="1"/>
  <c r="CP164" i="1"/>
  <c r="O164" i="1" s="1"/>
  <c r="CP137" i="1"/>
  <c r="O137" i="1" s="1"/>
  <c r="GM131" i="1"/>
  <c r="GN131" i="1" s="1"/>
  <c r="CP228" i="1"/>
  <c r="O228" i="1" s="1"/>
  <c r="GM228" i="1" s="1"/>
  <c r="GN228" i="1" s="1"/>
  <c r="U223" i="1"/>
  <c r="CP220" i="1"/>
  <c r="O220" i="1" s="1"/>
  <c r="GM220" i="1" s="1"/>
  <c r="GN220" i="1" s="1"/>
  <c r="CY218" i="1"/>
  <c r="X218" i="1" s="1"/>
  <c r="CP213" i="1"/>
  <c r="O213" i="1" s="1"/>
  <c r="GM213" i="1" s="1"/>
  <c r="GN213" i="1" s="1"/>
  <c r="CY190" i="1"/>
  <c r="X190" i="1" s="1"/>
  <c r="CP225" i="1"/>
  <c r="O225" i="1" s="1"/>
  <c r="GM225" i="1" s="1"/>
  <c r="GO225" i="1" s="1"/>
  <c r="CP214" i="1"/>
  <c r="O214" i="1" s="1"/>
  <c r="GM214" i="1" s="1"/>
  <c r="GN214" i="1" s="1"/>
  <c r="AB203" i="1"/>
  <c r="CP184" i="1"/>
  <c r="O184" i="1" s="1"/>
  <c r="GM154" i="1"/>
  <c r="GO154" i="1" s="1"/>
  <c r="CY235" i="1"/>
  <c r="X235" i="1" s="1"/>
  <c r="GM235" i="1" s="1"/>
  <c r="GN235" i="1" s="1"/>
  <c r="CP208" i="1"/>
  <c r="O208" i="1" s="1"/>
  <c r="GM208" i="1" s="1"/>
  <c r="GN208" i="1" s="1"/>
  <c r="CP204" i="1"/>
  <c r="O204" i="1" s="1"/>
  <c r="GM204" i="1" s="1"/>
  <c r="GN204" i="1" s="1"/>
  <c r="CY176" i="1"/>
  <c r="X176" i="1" s="1"/>
  <c r="CZ176" i="1"/>
  <c r="Y176" i="1" s="1"/>
  <c r="GM176" i="1" s="1"/>
  <c r="GN176" i="1" s="1"/>
  <c r="CP166" i="1"/>
  <c r="O166" i="1" s="1"/>
  <c r="GM166" i="1" s="1"/>
  <c r="GN166" i="1" s="1"/>
  <c r="AB138" i="1"/>
  <c r="AB42" i="1"/>
  <c r="CZ219" i="1"/>
  <c r="Y219" i="1" s="1"/>
  <c r="GM219" i="1" s="1"/>
  <c r="GN219" i="1" s="1"/>
  <c r="CP211" i="1"/>
  <c r="O211" i="1" s="1"/>
  <c r="GM211" i="1" s="1"/>
  <c r="GN211" i="1" s="1"/>
  <c r="CY205" i="1"/>
  <c r="X205" i="1" s="1"/>
  <c r="GM205" i="1" s="1"/>
  <c r="GN205" i="1" s="1"/>
  <c r="CZ205" i="1"/>
  <c r="Y205" i="1" s="1"/>
  <c r="CZ136" i="1"/>
  <c r="Y136" i="1" s="1"/>
  <c r="CY136" i="1"/>
  <c r="X136" i="1" s="1"/>
  <c r="AB231" i="1"/>
  <c r="AB215" i="1"/>
  <c r="GM193" i="1"/>
  <c r="GO193" i="1" s="1"/>
  <c r="CP185" i="1"/>
  <c r="O185" i="1" s="1"/>
  <c r="GM185" i="1" s="1"/>
  <c r="GN185" i="1" s="1"/>
  <c r="CY183" i="1"/>
  <c r="X183" i="1" s="1"/>
  <c r="CZ183" i="1"/>
  <c r="Y183" i="1" s="1"/>
  <c r="Q165" i="1"/>
  <c r="P165" i="1"/>
  <c r="CY241" i="1"/>
  <c r="X241" i="1" s="1"/>
  <c r="CY217" i="1"/>
  <c r="X217" i="1" s="1"/>
  <c r="CP207" i="1"/>
  <c r="O207" i="1" s="1"/>
  <c r="GM207" i="1" s="1"/>
  <c r="GO207" i="1" s="1"/>
  <c r="CZ197" i="1"/>
  <c r="Y197" i="1" s="1"/>
  <c r="CY197" i="1"/>
  <c r="X197" i="1" s="1"/>
  <c r="GM197" i="1" s="1"/>
  <c r="GN197" i="1" s="1"/>
  <c r="GM191" i="1"/>
  <c r="GN191" i="1" s="1"/>
  <c r="CZ188" i="1"/>
  <c r="Y188" i="1" s="1"/>
  <c r="CY188" i="1"/>
  <c r="X188" i="1" s="1"/>
  <c r="DF631" i="3"/>
  <c r="DJ631" i="3" s="1"/>
  <c r="DG631" i="3"/>
  <c r="DH631" i="3"/>
  <c r="DI631" i="3"/>
  <c r="CY236" i="1"/>
  <c r="X236" i="1" s="1"/>
  <c r="CY233" i="1"/>
  <c r="X233" i="1" s="1"/>
  <c r="CP229" i="1"/>
  <c r="O229" i="1" s="1"/>
  <c r="GM229" i="1" s="1"/>
  <c r="GN229" i="1" s="1"/>
  <c r="V223" i="1"/>
  <c r="CP221" i="1"/>
  <c r="O221" i="1" s="1"/>
  <c r="CP209" i="1"/>
  <c r="O209" i="1" s="1"/>
  <c r="GM209" i="1" s="1"/>
  <c r="GO209" i="1" s="1"/>
  <c r="W207" i="1"/>
  <c r="CP142" i="1"/>
  <c r="O142" i="1" s="1"/>
  <c r="W165" i="1"/>
  <c r="GM141" i="1"/>
  <c r="GN141" i="1" s="1"/>
  <c r="CP187" i="1"/>
  <c r="O187" i="1" s="1"/>
  <c r="GM187" i="1" s="1"/>
  <c r="GN187" i="1" s="1"/>
  <c r="U165" i="1"/>
  <c r="CZ163" i="1"/>
  <c r="Y163" i="1" s="1"/>
  <c r="CZ152" i="1"/>
  <c r="Y152" i="1" s="1"/>
  <c r="GX130" i="1"/>
  <c r="CP129" i="1"/>
  <c r="O129" i="1" s="1"/>
  <c r="CP124" i="1"/>
  <c r="O124" i="1" s="1"/>
  <c r="GM124" i="1" s="1"/>
  <c r="GN124" i="1" s="1"/>
  <c r="AB180" i="1"/>
  <c r="AB173" i="1"/>
  <c r="R130" i="1"/>
  <c r="P130" i="1"/>
  <c r="CP130" i="1" s="1"/>
  <c r="O130" i="1" s="1"/>
  <c r="S130" i="1"/>
  <c r="CX543" i="3"/>
  <c r="DF281" i="3"/>
  <c r="DJ281" i="3" s="1"/>
  <c r="DG281" i="3"/>
  <c r="DH281" i="3"/>
  <c r="DI281" i="3"/>
  <c r="CP179" i="1"/>
  <c r="O179" i="1" s="1"/>
  <c r="GM179" i="1" s="1"/>
  <c r="GO179" i="1" s="1"/>
  <c r="CP200" i="1"/>
  <c r="O200" i="1" s="1"/>
  <c r="GM200" i="1" s="1"/>
  <c r="GN200" i="1" s="1"/>
  <c r="CP195" i="1"/>
  <c r="O195" i="1" s="1"/>
  <c r="GM195" i="1" s="1"/>
  <c r="GO195" i="1" s="1"/>
  <c r="CY173" i="1"/>
  <c r="X173" i="1" s="1"/>
  <c r="GM161" i="1"/>
  <c r="GN161" i="1" s="1"/>
  <c r="CY134" i="1"/>
  <c r="X134" i="1" s="1"/>
  <c r="CZ134" i="1"/>
  <c r="Y134" i="1" s="1"/>
  <c r="CP125" i="1"/>
  <c r="O125" i="1" s="1"/>
  <c r="CP171" i="1"/>
  <c r="O171" i="1" s="1"/>
  <c r="GM171" i="1" s="1"/>
  <c r="GN171" i="1" s="1"/>
  <c r="CP145" i="1"/>
  <c r="O145" i="1" s="1"/>
  <c r="GM145" i="1" s="1"/>
  <c r="GO145" i="1" s="1"/>
  <c r="CY138" i="1"/>
  <c r="X138" i="1" s="1"/>
  <c r="CZ138" i="1"/>
  <c r="Y138" i="1" s="1"/>
  <c r="T130" i="1"/>
  <c r="AB202" i="1"/>
  <c r="CY201" i="1"/>
  <c r="X201" i="1" s="1"/>
  <c r="CZ201" i="1"/>
  <c r="Y201" i="1" s="1"/>
  <c r="AB122" i="1"/>
  <c r="AB184" i="1"/>
  <c r="CP183" i="1"/>
  <c r="O183" i="1" s="1"/>
  <c r="GM183" i="1" s="1"/>
  <c r="GN183" i="1" s="1"/>
  <c r="CP162" i="1"/>
  <c r="O162" i="1" s="1"/>
  <c r="CP143" i="1"/>
  <c r="O143" i="1" s="1"/>
  <c r="GM143" i="1" s="1"/>
  <c r="GO143" i="1" s="1"/>
  <c r="CP134" i="1"/>
  <c r="O134" i="1" s="1"/>
  <c r="AB176" i="1"/>
  <c r="CP175" i="1"/>
  <c r="O175" i="1" s="1"/>
  <c r="GM175" i="1" s="1"/>
  <c r="GN175" i="1" s="1"/>
  <c r="CZ150" i="1"/>
  <c r="Y150" i="1" s="1"/>
  <c r="CP148" i="1"/>
  <c r="O148" i="1" s="1"/>
  <c r="GM148" i="1" s="1"/>
  <c r="GN148" i="1" s="1"/>
  <c r="GM135" i="1"/>
  <c r="GN135" i="1" s="1"/>
  <c r="CY202" i="1"/>
  <c r="X202" i="1" s="1"/>
  <c r="CZ202" i="1"/>
  <c r="Y202" i="1" s="1"/>
  <c r="CP201" i="1"/>
  <c r="O201" i="1" s="1"/>
  <c r="CP178" i="1"/>
  <c r="O178" i="1" s="1"/>
  <c r="S165" i="1"/>
  <c r="CP150" i="1"/>
  <c r="O150" i="1" s="1"/>
  <c r="AB48" i="1"/>
  <c r="AB190" i="1"/>
  <c r="CP188" i="1"/>
  <c r="O188" i="1" s="1"/>
  <c r="CP167" i="1"/>
  <c r="O167" i="1" s="1"/>
  <c r="GM167" i="1" s="1"/>
  <c r="GO167" i="1" s="1"/>
  <c r="R165" i="1"/>
  <c r="CY163" i="1"/>
  <c r="X163" i="1" s="1"/>
  <c r="GM163" i="1" s="1"/>
  <c r="GN163" i="1" s="1"/>
  <c r="CY141" i="1"/>
  <c r="X141" i="1" s="1"/>
  <c r="CZ141" i="1"/>
  <c r="Y141" i="1" s="1"/>
  <c r="V130" i="1"/>
  <c r="CY198" i="1"/>
  <c r="X198" i="1" s="1"/>
  <c r="CP180" i="1"/>
  <c r="O180" i="1" s="1"/>
  <c r="CP170" i="1"/>
  <c r="O170" i="1" s="1"/>
  <c r="GM170" i="1" s="1"/>
  <c r="GN170" i="1" s="1"/>
  <c r="GN71" i="1"/>
  <c r="HD71" i="1"/>
  <c r="AG26" i="1"/>
  <c r="T75" i="1"/>
  <c r="GM123" i="1"/>
  <c r="GN123" i="1" s="1"/>
  <c r="CP132" i="1"/>
  <c r="O132" i="1" s="1"/>
  <c r="GM132" i="1" s="1"/>
  <c r="GO132" i="1" s="1"/>
  <c r="GN67" i="1"/>
  <c r="HD67" i="1"/>
  <c r="AB54" i="1"/>
  <c r="DF448" i="3"/>
  <c r="DJ448" i="3" s="1"/>
  <c r="DG448" i="3"/>
  <c r="DH448" i="3"/>
  <c r="DI448" i="3"/>
  <c r="CZ178" i="1"/>
  <c r="Y178" i="1" s="1"/>
  <c r="CY140" i="1"/>
  <c r="X140" i="1" s="1"/>
  <c r="CP136" i="1"/>
  <c r="O136" i="1" s="1"/>
  <c r="CP127" i="1"/>
  <c r="O127" i="1" s="1"/>
  <c r="GM127" i="1" s="1"/>
  <c r="GN127" i="1" s="1"/>
  <c r="AB113" i="1"/>
  <c r="CV507" i="3"/>
  <c r="U369" i="1" s="1"/>
  <c r="CX507" i="3"/>
  <c r="CP152" i="1"/>
  <c r="O152" i="1" s="1"/>
  <c r="AB151" i="1"/>
  <c r="CP149" i="1"/>
  <c r="O149" i="1" s="1"/>
  <c r="GM149" i="1" s="1"/>
  <c r="GN149" i="1" s="1"/>
  <c r="W130" i="1"/>
  <c r="AB126" i="1"/>
  <c r="DF592" i="3"/>
  <c r="DJ592" i="3" s="1"/>
  <c r="DG592" i="3"/>
  <c r="DH592" i="3"/>
  <c r="DI592" i="3"/>
  <c r="CZ198" i="1"/>
  <c r="Y198" i="1" s="1"/>
  <c r="CZ194" i="1"/>
  <c r="Y194" i="1" s="1"/>
  <c r="CZ190" i="1"/>
  <c r="Y190" i="1" s="1"/>
  <c r="CZ173" i="1"/>
  <c r="Y173" i="1" s="1"/>
  <c r="CY144" i="1"/>
  <c r="X144" i="1" s="1"/>
  <c r="AB129" i="1"/>
  <c r="HD69" i="1"/>
  <c r="GN69" i="1"/>
  <c r="CW576" i="3"/>
  <c r="CP160" i="1"/>
  <c r="O160" i="1" s="1"/>
  <c r="GM160" i="1" s="1"/>
  <c r="GN160" i="1" s="1"/>
  <c r="CY151" i="1"/>
  <c r="X151" i="1" s="1"/>
  <c r="GM151" i="1" s="1"/>
  <c r="GN151" i="1" s="1"/>
  <c r="CZ151" i="1"/>
  <c r="Y151" i="1" s="1"/>
  <c r="U130" i="1"/>
  <c r="CY126" i="1"/>
  <c r="X126" i="1" s="1"/>
  <c r="GM126" i="1" s="1"/>
  <c r="GN126" i="1" s="1"/>
  <c r="CZ126" i="1"/>
  <c r="Y126" i="1" s="1"/>
  <c r="AB31" i="1"/>
  <c r="CP140" i="1"/>
  <c r="O140" i="1" s="1"/>
  <c r="GM140" i="1" s="1"/>
  <c r="GN140" i="1" s="1"/>
  <c r="CD75" i="1"/>
  <c r="CP156" i="1"/>
  <c r="O156" i="1" s="1"/>
  <c r="GM156" i="1" s="1"/>
  <c r="GO156" i="1" s="1"/>
  <c r="CZ158" i="1"/>
  <c r="Y158" i="1" s="1"/>
  <c r="GM158" i="1" s="1"/>
  <c r="GN158" i="1" s="1"/>
  <c r="AB146" i="1"/>
  <c r="CP144" i="1"/>
  <c r="O144" i="1" s="1"/>
  <c r="AB124" i="1"/>
  <c r="AB45" i="1"/>
  <c r="AB159" i="1"/>
  <c r="CY155" i="1"/>
  <c r="X155" i="1" s="1"/>
  <c r="CZ155" i="1"/>
  <c r="Y155" i="1" s="1"/>
  <c r="GM153" i="1"/>
  <c r="GN153" i="1" s="1"/>
  <c r="CY129" i="1"/>
  <c r="X129" i="1" s="1"/>
  <c r="CZ129" i="1"/>
  <c r="Y129" i="1" s="1"/>
  <c r="GM128" i="1"/>
  <c r="GN128" i="1" s="1"/>
  <c r="CX581" i="3"/>
  <c r="AB130" i="1"/>
  <c r="CX65" i="3"/>
  <c r="CX64" i="3"/>
  <c r="CW67" i="3"/>
  <c r="CX67" i="3"/>
  <c r="CU63" i="3"/>
  <c r="CX68" i="3"/>
  <c r="CW65" i="3"/>
  <c r="CW66" i="3"/>
  <c r="CX69" i="3"/>
  <c r="AB36" i="1"/>
  <c r="AB60" i="1"/>
  <c r="AB57" i="1"/>
  <c r="CV604" i="3"/>
  <c r="U483" i="1" s="1"/>
  <c r="CV574" i="3"/>
  <c r="U427" i="1" s="1"/>
  <c r="DF495" i="3"/>
  <c r="DJ495" i="3" s="1"/>
  <c r="DG495" i="3"/>
  <c r="DH495" i="3"/>
  <c r="DI495" i="3"/>
  <c r="AB51" i="1"/>
  <c r="CX616" i="3"/>
  <c r="DF533" i="3"/>
  <c r="DJ533" i="3" s="1"/>
  <c r="DG533" i="3"/>
  <c r="DH533" i="3"/>
  <c r="DI533" i="3"/>
  <c r="CL26" i="1"/>
  <c r="BC75" i="1"/>
  <c r="CX618" i="3"/>
  <c r="CW618" i="3"/>
  <c r="CV427" i="3"/>
  <c r="U344" i="1" s="1"/>
  <c r="CX427" i="3"/>
  <c r="DI425" i="3"/>
  <c r="DF425" i="3"/>
  <c r="DJ425" i="3" s="1"/>
  <c r="DG425" i="3"/>
  <c r="DH425" i="3"/>
  <c r="DF292" i="3"/>
  <c r="DJ292" i="3" s="1"/>
  <c r="DG292" i="3"/>
  <c r="DH292" i="3"/>
  <c r="DI292" i="3"/>
  <c r="GN68" i="1"/>
  <c r="HD68" i="1"/>
  <c r="AB65" i="1"/>
  <c r="BZ75" i="1"/>
  <c r="DF374" i="3"/>
  <c r="DG374" i="3"/>
  <c r="DH374" i="3"/>
  <c r="DI374" i="3"/>
  <c r="DJ374" i="3" s="1"/>
  <c r="DG298" i="3"/>
  <c r="DH298" i="3"/>
  <c r="DI298" i="3"/>
  <c r="DJ298" i="3" s="1"/>
  <c r="DF298" i="3"/>
  <c r="AB62" i="1"/>
  <c r="W41" i="1"/>
  <c r="AJ75" i="1" s="1"/>
  <c r="AB39" i="1"/>
  <c r="BY75" i="1"/>
  <c r="DF588" i="3"/>
  <c r="DJ588" i="3" s="1"/>
  <c r="DG588" i="3"/>
  <c r="DH588" i="3"/>
  <c r="DI588" i="3"/>
  <c r="DF551" i="3"/>
  <c r="DH551" i="3"/>
  <c r="DI551" i="3"/>
  <c r="DJ551" i="3" s="1"/>
  <c r="DG551" i="3"/>
  <c r="DF547" i="3"/>
  <c r="DG547" i="3"/>
  <c r="DI547" i="3"/>
  <c r="DH547" i="3"/>
  <c r="CX539" i="3"/>
  <c r="DF474" i="3"/>
  <c r="DJ474" i="3" s="1"/>
  <c r="DG474" i="3"/>
  <c r="DH474" i="3"/>
  <c r="DI474" i="3"/>
  <c r="DG470" i="3"/>
  <c r="DH470" i="3"/>
  <c r="DI470" i="3"/>
  <c r="DF470" i="3"/>
  <c r="DI449" i="3"/>
  <c r="DF449" i="3"/>
  <c r="DJ449" i="3" s="1"/>
  <c r="DG449" i="3"/>
  <c r="DH449" i="3"/>
  <c r="GN109" i="1"/>
  <c r="CJ75" i="1"/>
  <c r="DF625" i="3"/>
  <c r="DG625" i="3"/>
  <c r="DH625" i="3"/>
  <c r="DI625" i="3"/>
  <c r="CX583" i="3"/>
  <c r="DF491" i="3"/>
  <c r="DJ491" i="3" s="1"/>
  <c r="DG491" i="3"/>
  <c r="DH491" i="3"/>
  <c r="DI491" i="3"/>
  <c r="DF317" i="3"/>
  <c r="DG317" i="3"/>
  <c r="DH317" i="3"/>
  <c r="DI317" i="3"/>
  <c r="DF313" i="3"/>
  <c r="DJ313" i="3" s="1"/>
  <c r="DG313" i="3"/>
  <c r="DH313" i="3"/>
  <c r="DI313" i="3"/>
  <c r="CW640" i="3"/>
  <c r="CV605" i="3"/>
  <c r="U484" i="1" s="1"/>
  <c r="DG564" i="3"/>
  <c r="DI564" i="3"/>
  <c r="DF564" i="3"/>
  <c r="DJ564" i="3" s="1"/>
  <c r="DH564" i="3"/>
  <c r="DH384" i="3"/>
  <c r="DI384" i="3"/>
  <c r="DG384" i="3"/>
  <c r="DF384" i="3"/>
  <c r="DJ384" i="3" s="1"/>
  <c r="DF627" i="3"/>
  <c r="DJ627" i="3" s="1"/>
  <c r="DG627" i="3"/>
  <c r="DH627" i="3"/>
  <c r="DI627" i="3"/>
  <c r="AB47" i="1"/>
  <c r="CX577" i="3"/>
  <c r="DF499" i="3"/>
  <c r="DG499" i="3"/>
  <c r="DJ499" i="3" s="1"/>
  <c r="DH499" i="3"/>
  <c r="DI499" i="3"/>
  <c r="DF424" i="3"/>
  <c r="DJ424" i="3" s="1"/>
  <c r="DG424" i="3"/>
  <c r="DH424" i="3"/>
  <c r="DI424" i="3"/>
  <c r="AB66" i="1"/>
  <c r="AB41" i="1"/>
  <c r="CW634" i="3"/>
  <c r="V530" i="1" s="1"/>
  <c r="CX634" i="3"/>
  <c r="DF570" i="3"/>
  <c r="DJ570" i="3" s="1"/>
  <c r="DG570" i="3"/>
  <c r="DH570" i="3"/>
  <c r="DI570" i="3"/>
  <c r="DF523" i="3"/>
  <c r="DJ523" i="3" s="1"/>
  <c r="DG523" i="3"/>
  <c r="DI523" i="3"/>
  <c r="DH523" i="3"/>
  <c r="DF473" i="3"/>
  <c r="DG473" i="3"/>
  <c r="DH473" i="3"/>
  <c r="DI473" i="3"/>
  <c r="DF432" i="3"/>
  <c r="DJ432" i="3" s="1"/>
  <c r="DG432" i="3"/>
  <c r="DH432" i="3"/>
  <c r="DI432" i="3"/>
  <c r="CV606" i="3"/>
  <c r="U485" i="1" s="1"/>
  <c r="DF556" i="3"/>
  <c r="DG556" i="3"/>
  <c r="DI556" i="3"/>
  <c r="DH556" i="3"/>
  <c r="CW531" i="3"/>
  <c r="CX531" i="3"/>
  <c r="DF414" i="3"/>
  <c r="DJ414" i="3" s="1"/>
  <c r="DG414" i="3"/>
  <c r="DH414" i="3"/>
  <c r="DI414" i="3"/>
  <c r="DF369" i="3"/>
  <c r="DJ369" i="3" s="1"/>
  <c r="DG369" i="3"/>
  <c r="DH369" i="3"/>
  <c r="DI369" i="3"/>
  <c r="DF273" i="3"/>
  <c r="DJ273" i="3" s="1"/>
  <c r="DG273" i="3"/>
  <c r="DH273" i="3"/>
  <c r="DI273" i="3"/>
  <c r="CX641" i="3"/>
  <c r="DH512" i="3"/>
  <c r="DI512" i="3"/>
  <c r="DF512" i="3"/>
  <c r="DJ512" i="3" s="1"/>
  <c r="DG512" i="3"/>
  <c r="CV643" i="3"/>
  <c r="U539" i="1" s="1"/>
  <c r="CW597" i="3"/>
  <c r="DF586" i="3"/>
  <c r="DG586" i="3"/>
  <c r="CX579" i="3"/>
  <c r="DF562" i="3"/>
  <c r="DJ562" i="3" s="1"/>
  <c r="DG562" i="3"/>
  <c r="DH562" i="3"/>
  <c r="DI562" i="3"/>
  <c r="AB29" i="1"/>
  <c r="CX636" i="3"/>
  <c r="CW601" i="3"/>
  <c r="DF566" i="3"/>
  <c r="DG566" i="3"/>
  <c r="DH566" i="3"/>
  <c r="R420" i="1" s="1"/>
  <c r="DI566" i="3"/>
  <c r="DF516" i="3"/>
  <c r="DJ516" i="3" s="1"/>
  <c r="DG516" i="3"/>
  <c r="DH516" i="3"/>
  <c r="DI516" i="3"/>
  <c r="DF503" i="3"/>
  <c r="DJ503" i="3" s="1"/>
  <c r="DG503" i="3"/>
  <c r="DH503" i="3"/>
  <c r="DI503" i="3"/>
  <c r="DF477" i="3"/>
  <c r="DG477" i="3"/>
  <c r="DH477" i="3"/>
  <c r="DI477" i="3"/>
  <c r="DG302" i="3"/>
  <c r="DH302" i="3"/>
  <c r="DI302" i="3"/>
  <c r="DF302" i="3"/>
  <c r="DJ302" i="3" s="1"/>
  <c r="CV594" i="3"/>
  <c r="U473" i="1" s="1"/>
  <c r="DF436" i="3"/>
  <c r="DJ436" i="3" s="1"/>
  <c r="DG436" i="3"/>
  <c r="DH436" i="3"/>
  <c r="DI436" i="3"/>
  <c r="DF325" i="3"/>
  <c r="DJ325" i="3" s="1"/>
  <c r="DG325" i="3"/>
  <c r="DH325" i="3"/>
  <c r="DI325" i="3"/>
  <c r="DG160" i="3"/>
  <c r="DI160" i="3"/>
  <c r="DF160" i="3"/>
  <c r="DH160" i="3"/>
  <c r="AB34" i="1"/>
  <c r="CX633" i="3"/>
  <c r="CW596" i="3"/>
  <c r="V473" i="1" s="1"/>
  <c r="CX578" i="3"/>
  <c r="DG572" i="3"/>
  <c r="DI572" i="3"/>
  <c r="DF526" i="3"/>
  <c r="DJ526" i="3" s="1"/>
  <c r="DG526" i="3"/>
  <c r="DH526" i="3"/>
  <c r="DI526" i="3"/>
  <c r="DF428" i="3"/>
  <c r="DG428" i="3"/>
  <c r="DH428" i="3"/>
  <c r="DI428" i="3"/>
  <c r="DJ428" i="3" s="1"/>
  <c r="DF388" i="3"/>
  <c r="DJ388" i="3" s="1"/>
  <c r="DG388" i="3"/>
  <c r="DH388" i="3"/>
  <c r="DI388" i="3"/>
  <c r="DG294" i="3"/>
  <c r="DH294" i="3"/>
  <c r="DI294" i="3"/>
  <c r="DF294" i="3"/>
  <c r="DJ294" i="3" s="1"/>
  <c r="AB35" i="1"/>
  <c r="AB32" i="1"/>
  <c r="CX642" i="3"/>
  <c r="CX620" i="3"/>
  <c r="DF587" i="3"/>
  <c r="DG587" i="3"/>
  <c r="DJ587" i="3" s="1"/>
  <c r="DH587" i="3"/>
  <c r="DI587" i="3"/>
  <c r="S469" i="1" s="1"/>
  <c r="CW559" i="3"/>
  <c r="V413" i="1" s="1"/>
  <c r="CX559" i="3"/>
  <c r="DI524" i="3"/>
  <c r="DF524" i="3"/>
  <c r="DJ524" i="3" s="1"/>
  <c r="DG524" i="3"/>
  <c r="DH524" i="3"/>
  <c r="DF344" i="3"/>
  <c r="DJ344" i="3" s="1"/>
  <c r="DG344" i="3"/>
  <c r="DH344" i="3"/>
  <c r="DI344" i="3"/>
  <c r="DF340" i="3"/>
  <c r="DG340" i="3"/>
  <c r="DJ340" i="3" s="1"/>
  <c r="DH340" i="3"/>
  <c r="DI340" i="3"/>
  <c r="DF328" i="3"/>
  <c r="DG328" i="3"/>
  <c r="DH328" i="3"/>
  <c r="DI328" i="3"/>
  <c r="AO75" i="1"/>
  <c r="AB28" i="1"/>
  <c r="CW635" i="3"/>
  <c r="DF626" i="3"/>
  <c r="DJ626" i="3" s="1"/>
  <c r="DG626" i="3"/>
  <c r="DH626" i="3"/>
  <c r="DI626" i="3"/>
  <c r="CW609" i="3"/>
  <c r="CX607" i="3"/>
  <c r="CX600" i="3"/>
  <c r="CW591" i="3"/>
  <c r="V471" i="1" s="1"/>
  <c r="CX591" i="3"/>
  <c r="DF561" i="3"/>
  <c r="DJ561" i="3" s="1"/>
  <c r="DG561" i="3"/>
  <c r="CX544" i="3"/>
  <c r="DF228" i="3"/>
  <c r="DG228" i="3"/>
  <c r="DH228" i="3"/>
  <c r="DI228" i="3"/>
  <c r="DF630" i="3"/>
  <c r="DJ630" i="3" s="1"/>
  <c r="DG630" i="3"/>
  <c r="DH630" i="3"/>
  <c r="DI630" i="3"/>
  <c r="CX613" i="3"/>
  <c r="CX611" i="3"/>
  <c r="DF563" i="3"/>
  <c r="DJ563" i="3" s="1"/>
  <c r="DG563" i="3"/>
  <c r="DH563" i="3"/>
  <c r="DI563" i="3"/>
  <c r="DI557" i="3"/>
  <c r="DJ557" i="3" s="1"/>
  <c r="DG557" i="3"/>
  <c r="DF515" i="3"/>
  <c r="DJ515" i="3" s="1"/>
  <c r="DG515" i="3"/>
  <c r="DH515" i="3"/>
  <c r="DI515" i="3"/>
  <c r="DF644" i="3"/>
  <c r="DG644" i="3"/>
  <c r="DH644" i="3"/>
  <c r="DI644" i="3"/>
  <c r="DJ644" i="3" s="1"/>
  <c r="DF589" i="3"/>
  <c r="DJ589" i="3" s="1"/>
  <c r="DH589" i="3"/>
  <c r="DH586" i="3"/>
  <c r="DF567" i="3"/>
  <c r="DG567" i="3"/>
  <c r="DH567" i="3"/>
  <c r="DI567" i="3"/>
  <c r="DF494" i="3"/>
  <c r="DJ494" i="3" s="1"/>
  <c r="DG494" i="3"/>
  <c r="DH494" i="3"/>
  <c r="DI494" i="3"/>
  <c r="CX463" i="3"/>
  <c r="CW463" i="3"/>
  <c r="V356" i="1" s="1"/>
  <c r="DI461" i="3"/>
  <c r="DF461" i="3"/>
  <c r="DG461" i="3"/>
  <c r="DH461" i="3"/>
  <c r="DF459" i="3"/>
  <c r="DJ459" i="3" s="1"/>
  <c r="DG459" i="3"/>
  <c r="DH459" i="3"/>
  <c r="DI459" i="3"/>
  <c r="DI346" i="3"/>
  <c r="DF346" i="3"/>
  <c r="DJ346" i="3" s="1"/>
  <c r="DG346" i="3"/>
  <c r="DH346" i="3"/>
  <c r="DF624" i="3"/>
  <c r="P526" i="1" s="1"/>
  <c r="DH624" i="3"/>
  <c r="R526" i="1" s="1"/>
  <c r="CX615" i="3"/>
  <c r="CX582" i="3"/>
  <c r="DF569" i="3"/>
  <c r="DJ569" i="3" s="1"/>
  <c r="DG569" i="3"/>
  <c r="DF536" i="3"/>
  <c r="DJ536" i="3" s="1"/>
  <c r="DG536" i="3"/>
  <c r="DH536" i="3"/>
  <c r="DI536" i="3"/>
  <c r="CX519" i="3"/>
  <c r="DH500" i="3"/>
  <c r="DI500" i="3"/>
  <c r="DF500" i="3"/>
  <c r="DG500" i="3"/>
  <c r="DJ500" i="3" s="1"/>
  <c r="CX412" i="3"/>
  <c r="CW412" i="3"/>
  <c r="CX617" i="3"/>
  <c r="CX604" i="3"/>
  <c r="CW602" i="3"/>
  <c r="DF571" i="3"/>
  <c r="DJ571" i="3" s="1"/>
  <c r="DG571" i="3"/>
  <c r="DH571" i="3"/>
  <c r="DI571" i="3"/>
  <c r="DF565" i="3"/>
  <c r="DG565" i="3"/>
  <c r="DI548" i="3"/>
  <c r="DJ548" i="3" s="1"/>
  <c r="DF548" i="3"/>
  <c r="DG548" i="3"/>
  <c r="DH548" i="3"/>
  <c r="DF487" i="3"/>
  <c r="DG487" i="3"/>
  <c r="DH487" i="3"/>
  <c r="DI487" i="3"/>
  <c r="DJ487" i="3" s="1"/>
  <c r="DF465" i="3"/>
  <c r="DG465" i="3"/>
  <c r="DH465" i="3"/>
  <c r="DI465" i="3"/>
  <c r="DJ465" i="3" s="1"/>
  <c r="DF435" i="3"/>
  <c r="DJ435" i="3" s="1"/>
  <c r="DG435" i="3"/>
  <c r="DH435" i="3"/>
  <c r="DI435" i="3"/>
  <c r="DG399" i="3"/>
  <c r="DH399" i="3"/>
  <c r="DF399" i="3"/>
  <c r="DJ399" i="3" s="1"/>
  <c r="DI399" i="3"/>
  <c r="CX639" i="3"/>
  <c r="DI504" i="3"/>
  <c r="DF504" i="3"/>
  <c r="DJ504" i="3" s="1"/>
  <c r="DG504" i="3"/>
  <c r="DF483" i="3"/>
  <c r="DG483" i="3"/>
  <c r="DH483" i="3"/>
  <c r="DI483" i="3"/>
  <c r="DG408" i="3"/>
  <c r="DJ408" i="3" s="1"/>
  <c r="DF408" i="3"/>
  <c r="DH408" i="3"/>
  <c r="DI408" i="3"/>
  <c r="DF391" i="3"/>
  <c r="DG391" i="3"/>
  <c r="Q330" i="1" s="1"/>
  <c r="DH391" i="3"/>
  <c r="DI391" i="3"/>
  <c r="CV267" i="3"/>
  <c r="U157" i="1" s="1"/>
  <c r="DG628" i="3"/>
  <c r="DG593" i="3"/>
  <c r="DG568" i="3"/>
  <c r="DJ568" i="3" s="1"/>
  <c r="DG560" i="3"/>
  <c r="DG554" i="3"/>
  <c r="CW521" i="3"/>
  <c r="CX521" i="3"/>
  <c r="DF514" i="3"/>
  <c r="DJ514" i="3" s="1"/>
  <c r="DG514" i="3"/>
  <c r="DG508" i="3"/>
  <c r="CV416" i="3"/>
  <c r="U336" i="1" s="1"/>
  <c r="DG403" i="3"/>
  <c r="DH403" i="3"/>
  <c r="DF321" i="3"/>
  <c r="DJ321" i="3" s="1"/>
  <c r="DG321" i="3"/>
  <c r="DH321" i="3"/>
  <c r="DI321" i="3"/>
  <c r="DG310" i="3"/>
  <c r="DJ310" i="3" s="1"/>
  <c r="DH310" i="3"/>
  <c r="DI310" i="3"/>
  <c r="DF310" i="3"/>
  <c r="CW290" i="3"/>
  <c r="V182" i="1" s="1"/>
  <c r="DF218" i="3"/>
  <c r="DG218" i="3"/>
  <c r="DH218" i="3"/>
  <c r="DI218" i="3"/>
  <c r="DJ218" i="3" s="1"/>
  <c r="DF290" i="3"/>
  <c r="DG290" i="3"/>
  <c r="DH290" i="3"/>
  <c r="DI290" i="3"/>
  <c r="CW279" i="3"/>
  <c r="V168" i="1" s="1"/>
  <c r="CX279" i="3"/>
  <c r="DF267" i="3"/>
  <c r="DG267" i="3"/>
  <c r="DI267" i="3"/>
  <c r="DH267" i="3"/>
  <c r="DG265" i="3"/>
  <c r="DH265" i="3"/>
  <c r="DI265" i="3"/>
  <c r="DF226" i="3"/>
  <c r="DG226" i="3"/>
  <c r="DH226" i="3"/>
  <c r="DI226" i="3"/>
  <c r="DJ520" i="3"/>
  <c r="CW510" i="3"/>
  <c r="V369" i="1" s="1"/>
  <c r="CX510" i="3"/>
  <c r="DF478" i="3"/>
  <c r="DG478" i="3"/>
  <c r="DH478" i="3"/>
  <c r="DI478" i="3"/>
  <c r="DJ478" i="3" s="1"/>
  <c r="DG445" i="3"/>
  <c r="DH445" i="3"/>
  <c r="DI445" i="3"/>
  <c r="DF416" i="3"/>
  <c r="DG416" i="3"/>
  <c r="DH416" i="3"/>
  <c r="DI416" i="3"/>
  <c r="DJ363" i="3"/>
  <c r="DF348" i="3"/>
  <c r="DG348" i="3"/>
  <c r="DH348" i="3"/>
  <c r="DI348" i="3"/>
  <c r="DJ348" i="3" s="1"/>
  <c r="DF275" i="3"/>
  <c r="DJ275" i="3" s="1"/>
  <c r="DH275" i="3"/>
  <c r="DG275" i="3"/>
  <c r="DI275" i="3"/>
  <c r="DF271" i="3"/>
  <c r="DJ271" i="3" s="1"/>
  <c r="DI271" i="3"/>
  <c r="DH271" i="3"/>
  <c r="DF222" i="3"/>
  <c r="DG222" i="3"/>
  <c r="DH222" i="3"/>
  <c r="DI222" i="3"/>
  <c r="DJ222" i="3" s="1"/>
  <c r="CX597" i="3"/>
  <c r="DF534" i="3"/>
  <c r="DJ534" i="3" s="1"/>
  <c r="DG534" i="3"/>
  <c r="DF527" i="3"/>
  <c r="DG527" i="3"/>
  <c r="DI527" i="3"/>
  <c r="DH484" i="3"/>
  <c r="DH446" i="3"/>
  <c r="CW439" i="3"/>
  <c r="V345" i="1" s="1"/>
  <c r="DJ280" i="3"/>
  <c r="DG251" i="3"/>
  <c r="DF251" i="3"/>
  <c r="DJ251" i="3" s="1"/>
  <c r="DH251" i="3"/>
  <c r="DI251" i="3"/>
  <c r="DF243" i="3"/>
  <c r="DJ243" i="3" s="1"/>
  <c r="DG243" i="3"/>
  <c r="DH243" i="3"/>
  <c r="DI243" i="3"/>
  <c r="DF239" i="3"/>
  <c r="DI239" i="3"/>
  <c r="DG239" i="3"/>
  <c r="DH239" i="3"/>
  <c r="CW541" i="3"/>
  <c r="CX541" i="3"/>
  <c r="DH492" i="3"/>
  <c r="DI492" i="3"/>
  <c r="DJ484" i="3"/>
  <c r="CW469" i="3"/>
  <c r="V360" i="1" s="1"/>
  <c r="DF439" i="3"/>
  <c r="DG439" i="3"/>
  <c r="DH439" i="3"/>
  <c r="R345" i="1" s="1"/>
  <c r="DI330" i="3"/>
  <c r="DG330" i="3"/>
  <c r="DF330" i="3"/>
  <c r="DH330" i="3"/>
  <c r="CX71" i="3"/>
  <c r="DF506" i="3"/>
  <c r="DJ506" i="3" s="1"/>
  <c r="DG506" i="3"/>
  <c r="DH506" i="3"/>
  <c r="DF469" i="3"/>
  <c r="DG469" i="3"/>
  <c r="DH469" i="3"/>
  <c r="DI469" i="3"/>
  <c r="DI466" i="3"/>
  <c r="DJ466" i="3" s="1"/>
  <c r="DF466" i="3"/>
  <c r="DH441" i="3"/>
  <c r="DI441" i="3"/>
  <c r="DJ441" i="3" s="1"/>
  <c r="DG421" i="3"/>
  <c r="DH421" i="3"/>
  <c r="DI421" i="3"/>
  <c r="DF395" i="3"/>
  <c r="DJ395" i="3" s="1"/>
  <c r="DH395" i="3"/>
  <c r="DI241" i="3"/>
  <c r="DF241" i="3"/>
  <c r="DJ241" i="3" s="1"/>
  <c r="DG241" i="3"/>
  <c r="DH241" i="3"/>
  <c r="CW181" i="3"/>
  <c r="CX181" i="3"/>
  <c r="DF179" i="3"/>
  <c r="DH179" i="3"/>
  <c r="DI179" i="3"/>
  <c r="DG179" i="3"/>
  <c r="DG46" i="3"/>
  <c r="Q39" i="1" s="1"/>
  <c r="DH46" i="3"/>
  <c r="R39" i="1" s="1"/>
  <c r="DI46" i="3"/>
  <c r="DF46" i="3"/>
  <c r="CX602" i="3"/>
  <c r="CX576" i="3"/>
  <c r="DH532" i="3"/>
  <c r="DI532" i="3"/>
  <c r="DG528" i="3"/>
  <c r="DG493" i="3"/>
  <c r="DF472" i="3"/>
  <c r="CV464" i="3"/>
  <c r="U360" i="1" s="1"/>
  <c r="DI457" i="3"/>
  <c r="DF457" i="3"/>
  <c r="DJ457" i="3" s="1"/>
  <c r="DH283" i="3"/>
  <c r="DF283" i="3"/>
  <c r="DJ283" i="3" s="1"/>
  <c r="DG283" i="3"/>
  <c r="DI283" i="3"/>
  <c r="CX187" i="3"/>
  <c r="CW187" i="3"/>
  <c r="V110" i="1" s="1"/>
  <c r="DG183" i="3"/>
  <c r="DJ183" i="3" s="1"/>
  <c r="DH183" i="3"/>
  <c r="DF183" i="3"/>
  <c r="DI183" i="3"/>
  <c r="DI553" i="3"/>
  <c r="CW530" i="3"/>
  <c r="V375" i="1" s="1"/>
  <c r="CX530" i="3"/>
  <c r="DF528" i="3"/>
  <c r="CW520" i="3"/>
  <c r="DF511" i="3"/>
  <c r="DG511" i="3"/>
  <c r="DH511" i="3"/>
  <c r="DI511" i="3"/>
  <c r="CV486" i="3"/>
  <c r="U362" i="1" s="1"/>
  <c r="CX486" i="3"/>
  <c r="DI437" i="3"/>
  <c r="DF437" i="3"/>
  <c r="P345" i="1" s="1"/>
  <c r="DF383" i="3"/>
  <c r="DG383" i="3"/>
  <c r="DJ383" i="3" s="1"/>
  <c r="DH383" i="3"/>
  <c r="DI383" i="3"/>
  <c r="DF285" i="3"/>
  <c r="DJ285" i="3" s="1"/>
  <c r="DG285" i="3"/>
  <c r="DH285" i="3"/>
  <c r="DI285" i="3"/>
  <c r="DH94" i="3"/>
  <c r="DI94" i="3"/>
  <c r="DJ94" i="3" s="1"/>
  <c r="DF94" i="3"/>
  <c r="DG94" i="3"/>
  <c r="DH520" i="3"/>
  <c r="DI520" i="3"/>
  <c r="DF518" i="3"/>
  <c r="DG518" i="3"/>
  <c r="DF464" i="3"/>
  <c r="DG464" i="3"/>
  <c r="Q360" i="1" s="1"/>
  <c r="DH464" i="3"/>
  <c r="R360" i="1" s="1"/>
  <c r="DI464" i="3"/>
  <c r="DF444" i="3"/>
  <c r="DG444" i="3"/>
  <c r="DH444" i="3"/>
  <c r="DI444" i="3"/>
  <c r="DF415" i="3"/>
  <c r="DJ415" i="3" s="1"/>
  <c r="DG415" i="3"/>
  <c r="DH415" i="3"/>
  <c r="CW411" i="3"/>
  <c r="CX411" i="3"/>
  <c r="DG402" i="3"/>
  <c r="DI402" i="3"/>
  <c r="S331" i="1" s="1"/>
  <c r="DF402" i="3"/>
  <c r="P331" i="1" s="1"/>
  <c r="DH402" i="3"/>
  <c r="R331" i="1" s="1"/>
  <c r="DF379" i="3"/>
  <c r="DG379" i="3"/>
  <c r="DH379" i="3"/>
  <c r="DI379" i="3"/>
  <c r="DH353" i="3"/>
  <c r="DI353" i="3"/>
  <c r="DF353" i="3"/>
  <c r="DJ353" i="3" s="1"/>
  <c r="DG353" i="3"/>
  <c r="DF195" i="3"/>
  <c r="DG195" i="3"/>
  <c r="DH195" i="3"/>
  <c r="DI195" i="3"/>
  <c r="DJ195" i="3" s="1"/>
  <c r="CX173" i="3"/>
  <c r="CW173" i="3"/>
  <c r="DG75" i="3"/>
  <c r="DH75" i="3"/>
  <c r="DF75" i="3"/>
  <c r="DI75" i="3"/>
  <c r="DG50" i="3"/>
  <c r="DH50" i="3"/>
  <c r="DI50" i="3"/>
  <c r="DF50" i="3"/>
  <c r="DJ50" i="3" s="1"/>
  <c r="CX629" i="3"/>
  <c r="CX590" i="3"/>
  <c r="CX555" i="3"/>
  <c r="DG553" i="3"/>
  <c r="CX552" i="3"/>
  <c r="CX537" i="3"/>
  <c r="DI514" i="3"/>
  <c r="DH488" i="3"/>
  <c r="DJ488" i="3" s="1"/>
  <c r="DI488" i="3"/>
  <c r="DJ429" i="3"/>
  <c r="DG422" i="3"/>
  <c r="DG303" i="3"/>
  <c r="DF303" i="3"/>
  <c r="DJ303" i="3" s="1"/>
  <c r="DH303" i="3"/>
  <c r="DI303" i="3"/>
  <c r="DF255" i="3"/>
  <c r="DJ255" i="3" s="1"/>
  <c r="DG255" i="3"/>
  <c r="DI255" i="3"/>
  <c r="DH255" i="3"/>
  <c r="DH514" i="3"/>
  <c r="DG479" i="3"/>
  <c r="DH479" i="3"/>
  <c r="DI479" i="3"/>
  <c r="DJ479" i="3" s="1"/>
  <c r="DF422" i="3"/>
  <c r="DJ422" i="3" s="1"/>
  <c r="DH417" i="3"/>
  <c r="DI417" i="3"/>
  <c r="DJ417" i="3" s="1"/>
  <c r="DH413" i="3"/>
  <c r="DI413" i="3"/>
  <c r="DI403" i="3"/>
  <c r="DF339" i="3"/>
  <c r="DG339" i="3"/>
  <c r="DH339" i="3"/>
  <c r="DI339" i="3"/>
  <c r="DF337" i="3"/>
  <c r="DG337" i="3"/>
  <c r="DH337" i="3"/>
  <c r="R254" i="1" s="1"/>
  <c r="DI337" i="3"/>
  <c r="DF535" i="3"/>
  <c r="DJ535" i="3" s="1"/>
  <c r="DG535" i="3"/>
  <c r="DH535" i="3"/>
  <c r="DI517" i="3"/>
  <c r="DF482" i="3"/>
  <c r="DG482" i="3"/>
  <c r="DJ482" i="3" s="1"/>
  <c r="DH482" i="3"/>
  <c r="DI482" i="3"/>
  <c r="DI433" i="3"/>
  <c r="DF433" i="3"/>
  <c r="DJ433" i="3" s="1"/>
  <c r="DH357" i="3"/>
  <c r="DI357" i="3"/>
  <c r="DF357" i="3"/>
  <c r="DG357" i="3"/>
  <c r="DF355" i="3"/>
  <c r="DJ355" i="3" s="1"/>
  <c r="DG355" i="3"/>
  <c r="DH355" i="3"/>
  <c r="DF341" i="3"/>
  <c r="DJ341" i="3" s="1"/>
  <c r="DG341" i="3"/>
  <c r="DH341" i="3"/>
  <c r="DI341" i="3"/>
  <c r="DF265" i="3"/>
  <c r="DJ265" i="3" s="1"/>
  <c r="CX259" i="3"/>
  <c r="CW208" i="3"/>
  <c r="V114" i="1" s="1"/>
  <c r="DF197" i="3"/>
  <c r="DG197" i="3"/>
  <c r="DJ197" i="3" s="1"/>
  <c r="DH197" i="3"/>
  <c r="DI197" i="3"/>
  <c r="CW91" i="3"/>
  <c r="V46" i="1" s="1"/>
  <c r="CX91" i="3"/>
  <c r="DH517" i="3"/>
  <c r="DF460" i="3"/>
  <c r="DJ460" i="3" s="1"/>
  <c r="DG460" i="3"/>
  <c r="DH460" i="3"/>
  <c r="DI460" i="3"/>
  <c r="CV451" i="3"/>
  <c r="U355" i="1" s="1"/>
  <c r="CX451" i="3"/>
  <c r="DJ410" i="3"/>
  <c r="DI409" i="3"/>
  <c r="DF409" i="3"/>
  <c r="DF394" i="3"/>
  <c r="DJ394" i="3" s="1"/>
  <c r="DH394" i="3"/>
  <c r="DG394" i="3"/>
  <c r="DI394" i="3"/>
  <c r="DF263" i="3"/>
  <c r="DJ263" i="3" s="1"/>
  <c r="DG263" i="3"/>
  <c r="DI263" i="3"/>
  <c r="DH263" i="3"/>
  <c r="DI257" i="3"/>
  <c r="DG257" i="3"/>
  <c r="DH257" i="3"/>
  <c r="DF208" i="3"/>
  <c r="DG208" i="3"/>
  <c r="DJ208" i="3" s="1"/>
  <c r="DH208" i="3"/>
  <c r="DI208" i="3"/>
  <c r="CX643" i="3"/>
  <c r="DG517" i="3"/>
  <c r="DF498" i="3"/>
  <c r="DG498" i="3"/>
  <c r="DH498" i="3"/>
  <c r="DF456" i="3"/>
  <c r="DJ456" i="3" s="1"/>
  <c r="DG456" i="3"/>
  <c r="DH456" i="3"/>
  <c r="DI456" i="3"/>
  <c r="DF445" i="3"/>
  <c r="DJ445" i="3" s="1"/>
  <c r="DF440" i="3"/>
  <c r="DG440" i="3"/>
  <c r="DH440" i="3"/>
  <c r="DI440" i="3"/>
  <c r="DF420" i="3"/>
  <c r="DG420" i="3"/>
  <c r="DJ420" i="3" s="1"/>
  <c r="DH420" i="3"/>
  <c r="DI420" i="3"/>
  <c r="DF333" i="3"/>
  <c r="DJ333" i="3" s="1"/>
  <c r="DG333" i="3"/>
  <c r="DH333" i="3"/>
  <c r="DI333" i="3"/>
  <c r="DG288" i="3"/>
  <c r="DH288" i="3"/>
  <c r="DI288" i="3"/>
  <c r="DG271" i="3"/>
  <c r="DG138" i="3"/>
  <c r="DH138" i="3"/>
  <c r="DF138" i="3"/>
  <c r="DI138" i="3"/>
  <c r="DJ138" i="3" s="1"/>
  <c r="CV101" i="3"/>
  <c r="U49" i="1" s="1"/>
  <c r="CX101" i="3"/>
  <c r="CV550" i="3"/>
  <c r="U404" i="1" s="1"/>
  <c r="CX550" i="3"/>
  <c r="CX540" i="3"/>
  <c r="CX538" i="3"/>
  <c r="DI534" i="3"/>
  <c r="DF405" i="3"/>
  <c r="DG405" i="3"/>
  <c r="DH405" i="3"/>
  <c r="DI405" i="3"/>
  <c r="DJ405" i="3" s="1"/>
  <c r="DH398" i="3"/>
  <c r="DG398" i="3"/>
  <c r="DH362" i="3"/>
  <c r="DI362" i="3"/>
  <c r="DF362" i="3"/>
  <c r="DG362" i="3"/>
  <c r="DJ362" i="3" s="1"/>
  <c r="DI249" i="3"/>
  <c r="DG249" i="3"/>
  <c r="DJ249" i="3" s="1"/>
  <c r="CW236" i="3"/>
  <c r="V121" i="1" s="1"/>
  <c r="CX236" i="3"/>
  <c r="DF73" i="3"/>
  <c r="DG73" i="3"/>
  <c r="DH73" i="3"/>
  <c r="DI73" i="3"/>
  <c r="DF386" i="3"/>
  <c r="DJ386" i="3" s="1"/>
  <c r="DH386" i="3"/>
  <c r="DI371" i="3"/>
  <c r="DJ371" i="3" s="1"/>
  <c r="DG371" i="3"/>
  <c r="DF301" i="3"/>
  <c r="DJ301" i="3" s="1"/>
  <c r="DG301" i="3"/>
  <c r="DH301" i="3"/>
  <c r="DI301" i="3"/>
  <c r="DF253" i="3"/>
  <c r="DJ253" i="3" s="1"/>
  <c r="DG253" i="3"/>
  <c r="DH253" i="3"/>
  <c r="DI253" i="3"/>
  <c r="DJ206" i="3"/>
  <c r="DH157" i="3"/>
  <c r="DI157" i="3"/>
  <c r="DJ157" i="3" s="1"/>
  <c r="DG157" i="3"/>
  <c r="DF157" i="3"/>
  <c r="CW79" i="3"/>
  <c r="V43" i="1" s="1"/>
  <c r="CX79" i="3"/>
  <c r="DF38" i="3"/>
  <c r="DH38" i="3"/>
  <c r="DI38" i="3"/>
  <c r="DG38" i="3"/>
  <c r="DG34" i="3"/>
  <c r="DH34" i="3"/>
  <c r="DF34" i="3"/>
  <c r="DF365" i="3"/>
  <c r="DG365" i="3"/>
  <c r="DH365" i="3"/>
  <c r="DI365" i="3"/>
  <c r="DF324" i="3"/>
  <c r="DJ324" i="3" s="1"/>
  <c r="DG324" i="3"/>
  <c r="DH324" i="3"/>
  <c r="DI324" i="3"/>
  <c r="DJ188" i="3"/>
  <c r="DF114" i="3"/>
  <c r="DI114" i="3"/>
  <c r="DG114" i="3"/>
  <c r="DH114" i="3"/>
  <c r="CV93" i="3"/>
  <c r="U47" i="1" s="1"/>
  <c r="CX93" i="3"/>
  <c r="DG19" i="3"/>
  <c r="DH19" i="3"/>
  <c r="DI19" i="3"/>
  <c r="DF19" i="3"/>
  <c r="CW382" i="3"/>
  <c r="V322" i="1" s="1"/>
  <c r="CX382" i="3"/>
  <c r="DF380" i="3"/>
  <c r="DI307" i="3"/>
  <c r="DI306" i="3"/>
  <c r="DG306" i="3"/>
  <c r="DF297" i="3"/>
  <c r="DG297" i="3"/>
  <c r="DH297" i="3"/>
  <c r="DI297" i="3"/>
  <c r="DF291" i="3"/>
  <c r="DJ291" i="3" s="1"/>
  <c r="DF156" i="3"/>
  <c r="DG156" i="3"/>
  <c r="DI156" i="3"/>
  <c r="DH156" i="3"/>
  <c r="DG54" i="3"/>
  <c r="DH54" i="3"/>
  <c r="DI54" i="3"/>
  <c r="DF54" i="3"/>
  <c r="DF387" i="3"/>
  <c r="DJ387" i="3" s="1"/>
  <c r="DG387" i="3"/>
  <c r="DH387" i="3"/>
  <c r="DI387" i="3"/>
  <c r="DF375" i="3"/>
  <c r="DG375" i="3"/>
  <c r="DH375" i="3"/>
  <c r="DI375" i="3"/>
  <c r="DF309" i="3"/>
  <c r="DG309" i="3"/>
  <c r="DH309" i="3"/>
  <c r="DI309" i="3"/>
  <c r="DH307" i="3"/>
  <c r="DG286" i="3"/>
  <c r="DH286" i="3"/>
  <c r="DI286" i="3"/>
  <c r="DF282" i="3"/>
  <c r="DJ282" i="3" s="1"/>
  <c r="DG282" i="3"/>
  <c r="DH282" i="3"/>
  <c r="DI282" i="3"/>
  <c r="DF262" i="3"/>
  <c r="DJ262" i="3" s="1"/>
  <c r="DG262" i="3"/>
  <c r="DH262" i="3"/>
  <c r="DI262" i="3"/>
  <c r="DF248" i="3"/>
  <c r="DG248" i="3"/>
  <c r="DI248" i="3"/>
  <c r="DH248" i="3"/>
  <c r="DF190" i="3"/>
  <c r="DG190" i="3"/>
  <c r="DH190" i="3"/>
  <c r="DI190" i="3"/>
  <c r="DJ190" i="3" s="1"/>
  <c r="DF110" i="3"/>
  <c r="DG110" i="3"/>
  <c r="DH110" i="3"/>
  <c r="DF106" i="3"/>
  <c r="DH106" i="3"/>
  <c r="R50" i="1" s="1"/>
  <c r="DI106" i="3"/>
  <c r="DG106" i="3"/>
  <c r="Q50" i="1" s="1"/>
  <c r="CX501" i="3"/>
  <c r="CX489" i="3"/>
  <c r="CX454" i="3"/>
  <c r="CX442" i="3"/>
  <c r="CX430" i="3"/>
  <c r="CX418" i="3"/>
  <c r="DI396" i="3"/>
  <c r="DF370" i="3"/>
  <c r="DG370" i="3"/>
  <c r="DH370" i="3"/>
  <c r="DI370" i="3"/>
  <c r="DF361" i="3"/>
  <c r="DG361" i="3"/>
  <c r="DH361" i="3"/>
  <c r="DI361" i="3"/>
  <c r="DJ361" i="3" s="1"/>
  <c r="DI322" i="3"/>
  <c r="DG322" i="3"/>
  <c r="CW320" i="3"/>
  <c r="V226" i="1" s="1"/>
  <c r="CX320" i="3"/>
  <c r="DF307" i="3"/>
  <c r="DG254" i="3"/>
  <c r="DH254" i="3"/>
  <c r="DI254" i="3"/>
  <c r="DF252" i="3"/>
  <c r="DJ252" i="3" s="1"/>
  <c r="DG252" i="3"/>
  <c r="DI252" i="3"/>
  <c r="DF123" i="3"/>
  <c r="DI123" i="3"/>
  <c r="DH123" i="3"/>
  <c r="DG123" i="3"/>
  <c r="DH112" i="3"/>
  <c r="DI112" i="3"/>
  <c r="DF112" i="3"/>
  <c r="DG112" i="3"/>
  <c r="DJ112" i="3" s="1"/>
  <c r="DJ20" i="3"/>
  <c r="DH396" i="3"/>
  <c r="DG349" i="3"/>
  <c r="DJ349" i="3" s="1"/>
  <c r="DH349" i="3"/>
  <c r="DI349" i="3"/>
  <c r="DF329" i="3"/>
  <c r="DG329" i="3"/>
  <c r="DH329" i="3"/>
  <c r="DI329" i="3"/>
  <c r="DF293" i="3"/>
  <c r="DJ293" i="3" s="1"/>
  <c r="DG293" i="3"/>
  <c r="DH293" i="3"/>
  <c r="DI293" i="3"/>
  <c r="CX289" i="3"/>
  <c r="DF270" i="3"/>
  <c r="DG270" i="3"/>
  <c r="DH270" i="3"/>
  <c r="DI270" i="3"/>
  <c r="DF260" i="3"/>
  <c r="DG260" i="3"/>
  <c r="DJ260" i="3" s="1"/>
  <c r="DI260" i="3"/>
  <c r="DF233" i="3"/>
  <c r="DG233" i="3"/>
  <c r="DH233" i="3"/>
  <c r="DI233" i="3"/>
  <c r="DF407" i="3"/>
  <c r="DH407" i="3"/>
  <c r="DG396" i="3"/>
  <c r="DH371" i="3"/>
  <c r="DF336" i="3"/>
  <c r="DJ336" i="3" s="1"/>
  <c r="DG336" i="3"/>
  <c r="DH336" i="3"/>
  <c r="DI336" i="3"/>
  <c r="DF316" i="3"/>
  <c r="DJ316" i="3" s="1"/>
  <c r="DG316" i="3"/>
  <c r="DH316" i="3"/>
  <c r="DI316" i="3"/>
  <c r="DH264" i="3"/>
  <c r="DI264" i="3"/>
  <c r="DF264" i="3"/>
  <c r="DJ264" i="3" s="1"/>
  <c r="DG264" i="3"/>
  <c r="DH256" i="3"/>
  <c r="DI256" i="3"/>
  <c r="DF256" i="3"/>
  <c r="DJ256" i="3" s="1"/>
  <c r="DG256" i="3"/>
  <c r="DH249" i="3"/>
  <c r="DF209" i="3"/>
  <c r="DG209" i="3"/>
  <c r="DH209" i="3"/>
  <c r="DI209" i="3"/>
  <c r="CV194" i="3"/>
  <c r="U112" i="1" s="1"/>
  <c r="CX194" i="3"/>
  <c r="CV127" i="3"/>
  <c r="U55" i="1" s="1"/>
  <c r="CX127" i="3"/>
  <c r="DG404" i="3"/>
  <c r="DH404" i="3"/>
  <c r="CV390" i="3"/>
  <c r="U330" i="1" s="1"/>
  <c r="DI386" i="3"/>
  <c r="DF378" i="3"/>
  <c r="DJ378" i="3" s="1"/>
  <c r="DG378" i="3"/>
  <c r="DH378" i="3"/>
  <c r="DI378" i="3"/>
  <c r="DF371" i="3"/>
  <c r="CV347" i="3"/>
  <c r="U267" i="1" s="1"/>
  <c r="CX347" i="3"/>
  <c r="DF249" i="3"/>
  <c r="DF231" i="3"/>
  <c r="DG231" i="3"/>
  <c r="DH231" i="3"/>
  <c r="DI231" i="3"/>
  <c r="DH225" i="3"/>
  <c r="DF225" i="3"/>
  <c r="DG225" i="3"/>
  <c r="CV221" i="3"/>
  <c r="U118" i="1" s="1"/>
  <c r="CX221" i="3"/>
  <c r="CV213" i="3"/>
  <c r="U116" i="1" s="1"/>
  <c r="CX213" i="3"/>
  <c r="DI34" i="3"/>
  <c r="DJ34" i="3" s="1"/>
  <c r="DG386" i="3"/>
  <c r="DF366" i="3"/>
  <c r="DG366" i="3"/>
  <c r="DJ366" i="3" s="1"/>
  <c r="DH366" i="3"/>
  <c r="DI366" i="3"/>
  <c r="DF356" i="3"/>
  <c r="DJ356" i="3" s="1"/>
  <c r="DG356" i="3"/>
  <c r="DH356" i="3"/>
  <c r="DI356" i="3"/>
  <c r="DF352" i="3"/>
  <c r="DJ352" i="3" s="1"/>
  <c r="DG352" i="3"/>
  <c r="DH352" i="3"/>
  <c r="DI352" i="3"/>
  <c r="DI318" i="3"/>
  <c r="DJ318" i="3" s="1"/>
  <c r="DG318" i="3"/>
  <c r="DG276" i="3"/>
  <c r="DH276" i="3"/>
  <c r="DI276" i="3"/>
  <c r="DH268" i="3"/>
  <c r="DI268" i="3"/>
  <c r="DJ268" i="3" s="1"/>
  <c r="DG268" i="3"/>
  <c r="DF244" i="3"/>
  <c r="DJ244" i="3" s="1"/>
  <c r="DG244" i="3"/>
  <c r="DH244" i="3"/>
  <c r="DI244" i="3"/>
  <c r="DF178" i="3"/>
  <c r="DH178" i="3"/>
  <c r="DG178" i="3"/>
  <c r="DJ178" i="3" s="1"/>
  <c r="DI178" i="3"/>
  <c r="DI453" i="3"/>
  <c r="DI429" i="3"/>
  <c r="DI406" i="3"/>
  <c r="DJ406" i="3" s="1"/>
  <c r="DF390" i="3"/>
  <c r="P330" i="1" s="1"/>
  <c r="DH390" i="3"/>
  <c r="DH345" i="3"/>
  <c r="DI345" i="3"/>
  <c r="DF345" i="3"/>
  <c r="DJ345" i="3" s="1"/>
  <c r="DF305" i="3"/>
  <c r="DJ305" i="3" s="1"/>
  <c r="DG305" i="3"/>
  <c r="DH305" i="3"/>
  <c r="DI305" i="3"/>
  <c r="DH205" i="3"/>
  <c r="DI205" i="3"/>
  <c r="DJ205" i="3" s="1"/>
  <c r="DF205" i="3"/>
  <c r="DG205" i="3"/>
  <c r="CW172" i="3"/>
  <c r="V64" i="1" s="1"/>
  <c r="CX172" i="3"/>
  <c r="DG165" i="3"/>
  <c r="DH165" i="3"/>
  <c r="DI165" i="3"/>
  <c r="DJ165" i="3" s="1"/>
  <c r="CX129" i="3"/>
  <c r="CW129" i="3"/>
  <c r="V55" i="1" s="1"/>
  <c r="DI117" i="3"/>
  <c r="DF117" i="3"/>
  <c r="DG117" i="3"/>
  <c r="DH117" i="3"/>
  <c r="CX28" i="3"/>
  <c r="CW28" i="3"/>
  <c r="V34" i="1" s="1"/>
  <c r="DF332" i="3"/>
  <c r="DJ332" i="3" s="1"/>
  <c r="DG332" i="3"/>
  <c r="DH332" i="3"/>
  <c r="DI332" i="3"/>
  <c r="DI314" i="3"/>
  <c r="DG314" i="3"/>
  <c r="DH223" i="3"/>
  <c r="DI223" i="3"/>
  <c r="DF223" i="3"/>
  <c r="DG223" i="3"/>
  <c r="DJ126" i="3"/>
  <c r="CW32" i="3"/>
  <c r="V35" i="1" s="1"/>
  <c r="CX32" i="3"/>
  <c r="CV151" i="3"/>
  <c r="U60" i="1" s="1"/>
  <c r="CX151" i="3"/>
  <c r="DH103" i="3"/>
  <c r="DI103" i="3"/>
  <c r="DF103" i="3"/>
  <c r="DG103" i="3"/>
  <c r="DF125" i="3"/>
  <c r="DG125" i="3"/>
  <c r="DI125" i="3"/>
  <c r="DJ115" i="3"/>
  <c r="DG97" i="3"/>
  <c r="DH97" i="3"/>
  <c r="DI97" i="3"/>
  <c r="DF62" i="3"/>
  <c r="DJ62" i="3" s="1"/>
  <c r="DG62" i="3"/>
  <c r="DI62" i="3"/>
  <c r="DH62" i="3"/>
  <c r="DG58" i="3"/>
  <c r="DH58" i="3"/>
  <c r="DI58" i="3"/>
  <c r="DF58" i="3"/>
  <c r="DJ58" i="3" s="1"/>
  <c r="DF11" i="3"/>
  <c r="P30" i="1" s="1"/>
  <c r="DH11" i="3"/>
  <c r="DI11" i="3"/>
  <c r="DG11" i="3"/>
  <c r="DJ219" i="3"/>
  <c r="DF200" i="3"/>
  <c r="DG200" i="3"/>
  <c r="DH200" i="3"/>
  <c r="DI200" i="3"/>
  <c r="DG169" i="3"/>
  <c r="DI169" i="3"/>
  <c r="DF89" i="3"/>
  <c r="DH89" i="3"/>
  <c r="DI89" i="3"/>
  <c r="DG89" i="3"/>
  <c r="DF42" i="3"/>
  <c r="DG42" i="3"/>
  <c r="DI42" i="3"/>
  <c r="DJ42" i="3" s="1"/>
  <c r="DI189" i="3"/>
  <c r="CW154" i="3"/>
  <c r="V60" i="1" s="1"/>
  <c r="CX154" i="3"/>
  <c r="DF115" i="3"/>
  <c r="DH115" i="3"/>
  <c r="DI115" i="3"/>
  <c r="DH280" i="3"/>
  <c r="DI280" i="3"/>
  <c r="DF247" i="3"/>
  <c r="DG247" i="3"/>
  <c r="DG189" i="3"/>
  <c r="DF170" i="3"/>
  <c r="DG170" i="3"/>
  <c r="DI170" i="3"/>
  <c r="DJ170" i="3" s="1"/>
  <c r="DH170" i="3"/>
  <c r="DF141" i="3"/>
  <c r="DI141" i="3"/>
  <c r="DG141" i="3"/>
  <c r="DJ141" i="3" s="1"/>
  <c r="DG102" i="3"/>
  <c r="DH102" i="3"/>
  <c r="DF102" i="3"/>
  <c r="DF61" i="3"/>
  <c r="DJ61" i="3" s="1"/>
  <c r="DI61" i="3"/>
  <c r="DG61" i="3"/>
  <c r="DH61" i="3"/>
  <c r="DF22" i="3"/>
  <c r="DH22" i="3"/>
  <c r="DI22" i="3"/>
  <c r="DJ22" i="3" s="1"/>
  <c r="DF189" i="3"/>
  <c r="DF152" i="3"/>
  <c r="DG152" i="3"/>
  <c r="DI152" i="3"/>
  <c r="DJ152" i="3" s="1"/>
  <c r="CX66" i="3"/>
  <c r="DF24" i="3"/>
  <c r="DG24" i="3"/>
  <c r="DJ24" i="3" s="1"/>
  <c r="DI24" i="3"/>
  <c r="DF2" i="3"/>
  <c r="DG2" i="3"/>
  <c r="DH2" i="3"/>
  <c r="DI2" i="3"/>
  <c r="DJ2" i="3" s="1"/>
  <c r="DF240" i="3"/>
  <c r="DG240" i="3"/>
  <c r="DH240" i="3"/>
  <c r="DI240" i="3"/>
  <c r="CX227" i="3"/>
  <c r="CX217" i="3"/>
  <c r="DI215" i="3"/>
  <c r="DI210" i="3"/>
  <c r="DJ210" i="3" s="1"/>
  <c r="DF128" i="3"/>
  <c r="DG128" i="3"/>
  <c r="DH128" i="3"/>
  <c r="DF96" i="3"/>
  <c r="DI96" i="3"/>
  <c r="DG96" i="3"/>
  <c r="DJ96" i="3" s="1"/>
  <c r="DH96" i="3"/>
  <c r="DF59" i="3"/>
  <c r="DJ59" i="3" s="1"/>
  <c r="DG59" i="3"/>
  <c r="DI59" i="3"/>
  <c r="CX377" i="3"/>
  <c r="DH215" i="3"/>
  <c r="DH214" i="3"/>
  <c r="DI214" i="3"/>
  <c r="DJ214" i="3" s="1"/>
  <c r="DH210" i="3"/>
  <c r="DF204" i="3"/>
  <c r="DG204" i="3"/>
  <c r="DH204" i="3"/>
  <c r="DI204" i="3"/>
  <c r="DI192" i="3"/>
  <c r="DF191" i="3"/>
  <c r="DG191" i="3"/>
  <c r="DJ191" i="3" s="1"/>
  <c r="DH191" i="3"/>
  <c r="DI191" i="3"/>
  <c r="DF186" i="3"/>
  <c r="DG186" i="3"/>
  <c r="DH186" i="3"/>
  <c r="DI186" i="3"/>
  <c r="CV109" i="3"/>
  <c r="U51" i="1" s="1"/>
  <c r="CX109" i="3"/>
  <c r="DG84" i="3"/>
  <c r="DH84" i="3"/>
  <c r="CW68" i="3"/>
  <c r="CV41" i="3"/>
  <c r="U38" i="1" s="1"/>
  <c r="CX41" i="3"/>
  <c r="DF6" i="3"/>
  <c r="DG6" i="3"/>
  <c r="DI6" i="3"/>
  <c r="DJ6" i="3" s="1"/>
  <c r="DH6" i="3"/>
  <c r="DF4" i="3"/>
  <c r="DG4" i="3"/>
  <c r="DJ4" i="3" s="1"/>
  <c r="DI4" i="3"/>
  <c r="DF235" i="3"/>
  <c r="DG235" i="3"/>
  <c r="DH235" i="3"/>
  <c r="DH232" i="3"/>
  <c r="DJ232" i="3" s="1"/>
  <c r="DI232" i="3"/>
  <c r="DG215" i="3"/>
  <c r="DJ215" i="3" s="1"/>
  <c r="DG210" i="3"/>
  <c r="DF199" i="3"/>
  <c r="DG199" i="3"/>
  <c r="DH192" i="3"/>
  <c r="DH169" i="3"/>
  <c r="DF168" i="3"/>
  <c r="DI168" i="3"/>
  <c r="CW88" i="3"/>
  <c r="V45" i="1" s="1"/>
  <c r="CX88" i="3"/>
  <c r="DF86" i="3"/>
  <c r="DG86" i="3"/>
  <c r="DI86" i="3"/>
  <c r="DJ86" i="3" s="1"/>
  <c r="DF53" i="3"/>
  <c r="DJ53" i="3" s="1"/>
  <c r="DI53" i="3"/>
  <c r="DG53" i="3"/>
  <c r="DH53" i="3"/>
  <c r="DF47" i="3"/>
  <c r="DH47" i="3"/>
  <c r="DJ47" i="3" s="1"/>
  <c r="DI47" i="3"/>
  <c r="DG29" i="3"/>
  <c r="DH29" i="3"/>
  <c r="DI29" i="3"/>
  <c r="DF29" i="3"/>
  <c r="CW250" i="3"/>
  <c r="V133" i="1" s="1"/>
  <c r="CX250" i="3"/>
  <c r="DH196" i="3"/>
  <c r="DJ196" i="3" s="1"/>
  <c r="DI196" i="3"/>
  <c r="DG192" i="3"/>
  <c r="DH175" i="3"/>
  <c r="DI175" i="3"/>
  <c r="DJ175" i="3" s="1"/>
  <c r="DF175" i="3"/>
  <c r="DG175" i="3"/>
  <c r="DF169" i="3"/>
  <c r="DH130" i="3"/>
  <c r="DI130" i="3"/>
  <c r="DG130" i="3"/>
  <c r="DJ130" i="3" s="1"/>
  <c r="DF107" i="3"/>
  <c r="DG107" i="3"/>
  <c r="DJ107" i="3" s="1"/>
  <c r="DI107" i="3"/>
  <c r="DH107" i="3"/>
  <c r="DF97" i="3"/>
  <c r="CV63" i="3"/>
  <c r="U41" i="1" s="1"/>
  <c r="CX63" i="3"/>
  <c r="DI39" i="3"/>
  <c r="DF39" i="3"/>
  <c r="DG39" i="3"/>
  <c r="DJ39" i="3" s="1"/>
  <c r="CW8" i="3"/>
  <c r="V29" i="1" s="1"/>
  <c r="CX8" i="3"/>
  <c r="CX360" i="3"/>
  <c r="DH272" i="3"/>
  <c r="DI272" i="3"/>
  <c r="DH148" i="3"/>
  <c r="R59" i="1" s="1"/>
  <c r="DI148" i="3"/>
  <c r="DJ148" i="3" s="1"/>
  <c r="DF148" i="3"/>
  <c r="DG148" i="3"/>
  <c r="CX146" i="3"/>
  <c r="CW146" i="3"/>
  <c r="DH125" i="3"/>
  <c r="DF51" i="3"/>
  <c r="DJ51" i="3" s="1"/>
  <c r="DG51" i="3"/>
  <c r="DI51" i="3"/>
  <c r="DH51" i="3"/>
  <c r="DG49" i="3"/>
  <c r="DF49" i="3"/>
  <c r="DJ49" i="3" s="1"/>
  <c r="DI49" i="3"/>
  <c r="DG184" i="3"/>
  <c r="DH184" i="3"/>
  <c r="DI184" i="3"/>
  <c r="DF133" i="3"/>
  <c r="DH133" i="3"/>
  <c r="DI133" i="3"/>
  <c r="DG133" i="3"/>
  <c r="DG120" i="3"/>
  <c r="DH120" i="3"/>
  <c r="DI120" i="3"/>
  <c r="DJ108" i="3"/>
  <c r="DJ87" i="3"/>
  <c r="DH76" i="3"/>
  <c r="DI76" i="3"/>
  <c r="DF76" i="3"/>
  <c r="DG76" i="3"/>
  <c r="DH42" i="3"/>
  <c r="CV33" i="3"/>
  <c r="U36" i="1" s="1"/>
  <c r="CX33" i="3"/>
  <c r="CW145" i="3"/>
  <c r="CX145" i="3"/>
  <c r="CV137" i="3"/>
  <c r="U57" i="1" s="1"/>
  <c r="CX137" i="3"/>
  <c r="DG111" i="3"/>
  <c r="DH111" i="3"/>
  <c r="DF98" i="3"/>
  <c r="DG98" i="3"/>
  <c r="DI98" i="3"/>
  <c r="DJ98" i="3" s="1"/>
  <c r="DI3" i="3"/>
  <c r="DG3" i="3"/>
  <c r="DJ3" i="3" s="1"/>
  <c r="CV164" i="3"/>
  <c r="U63" i="1" s="1"/>
  <c r="CX164" i="3"/>
  <c r="DF119" i="3"/>
  <c r="DG119" i="3"/>
  <c r="DH119" i="3"/>
  <c r="DG85" i="3"/>
  <c r="DH85" i="3"/>
  <c r="DF78" i="3"/>
  <c r="DI78" i="3"/>
  <c r="DF1" i="3"/>
  <c r="P28" i="1" s="1"/>
  <c r="DG1" i="3"/>
  <c r="Q28" i="1" s="1"/>
  <c r="DH1" i="3"/>
  <c r="R28" i="1" s="1"/>
  <c r="DF159" i="3"/>
  <c r="DI159" i="3"/>
  <c r="DF143" i="3"/>
  <c r="DG143" i="3"/>
  <c r="DI143" i="3"/>
  <c r="DJ143" i="3" s="1"/>
  <c r="DF83" i="3"/>
  <c r="P44" i="1" s="1"/>
  <c r="DG83" i="3"/>
  <c r="DH83" i="3"/>
  <c r="DG43" i="3"/>
  <c r="DH43" i="3"/>
  <c r="DH21" i="3"/>
  <c r="DI21" i="3"/>
  <c r="DG16" i="3"/>
  <c r="DJ16" i="3" s="1"/>
  <c r="DH16" i="3"/>
  <c r="R31" i="1" s="1"/>
  <c r="DF14" i="3"/>
  <c r="DG14" i="3"/>
  <c r="CW182" i="3"/>
  <c r="DJ153" i="3"/>
  <c r="CW136" i="3"/>
  <c r="V56" i="1" s="1"/>
  <c r="CX136" i="3"/>
  <c r="DG90" i="3"/>
  <c r="DI85" i="3"/>
  <c r="DF74" i="3"/>
  <c r="DG74" i="3"/>
  <c r="DH74" i="3"/>
  <c r="CW69" i="3"/>
  <c r="CW57" i="3"/>
  <c r="V40" i="1" s="1"/>
  <c r="CX57" i="3"/>
  <c r="DG48" i="3"/>
  <c r="DJ48" i="3" s="1"/>
  <c r="CW44" i="3"/>
  <c r="V38" i="1" s="1"/>
  <c r="CX44" i="3"/>
  <c r="DG13" i="3"/>
  <c r="DH3" i="3"/>
  <c r="CX229" i="3"/>
  <c r="DI111" i="3"/>
  <c r="DH98" i="3"/>
  <c r="DF85" i="3"/>
  <c r="DF48" i="3"/>
  <c r="DF37" i="3"/>
  <c r="P37" i="1" s="1"/>
  <c r="DG37" i="3"/>
  <c r="Q37" i="1" s="1"/>
  <c r="DH37" i="3"/>
  <c r="R37" i="1" s="1"/>
  <c r="DF3" i="3"/>
  <c r="CX220" i="3"/>
  <c r="CX211" i="3"/>
  <c r="CX202" i="3"/>
  <c r="CX193" i="3"/>
  <c r="DF174" i="3"/>
  <c r="DG174" i="3"/>
  <c r="DI174" i="3"/>
  <c r="CW163" i="3"/>
  <c r="V62" i="1" s="1"/>
  <c r="CX163" i="3"/>
  <c r="DF147" i="3"/>
  <c r="DG147" i="3"/>
  <c r="DI147" i="3"/>
  <c r="DG142" i="3"/>
  <c r="DH142" i="3"/>
  <c r="DI142" i="3"/>
  <c r="DF111" i="3"/>
  <c r="DH78" i="3"/>
  <c r="DI43" i="3"/>
  <c r="DI31" i="3"/>
  <c r="DI18" i="3"/>
  <c r="DJ18" i="3" s="1"/>
  <c r="DF15" i="3"/>
  <c r="DG15" i="3"/>
  <c r="DJ15" i="3" s="1"/>
  <c r="DI15" i="3"/>
  <c r="DI1" i="3"/>
  <c r="DH159" i="3"/>
  <c r="DF155" i="3"/>
  <c r="DH155" i="3"/>
  <c r="DJ155" i="3" s="1"/>
  <c r="CX134" i="3"/>
  <c r="DI119" i="3"/>
  <c r="DF92" i="3"/>
  <c r="DG92" i="3"/>
  <c r="DH92" i="3"/>
  <c r="DF87" i="3"/>
  <c r="DI87" i="3"/>
  <c r="DG78" i="3"/>
  <c r="DF55" i="3"/>
  <c r="DG55" i="3"/>
  <c r="DI55" i="3"/>
  <c r="DJ55" i="3" s="1"/>
  <c r="DF43" i="3"/>
  <c r="DH31" i="3"/>
  <c r="DG21" i="3"/>
  <c r="DG18" i="3"/>
  <c r="CV17" i="3"/>
  <c r="U32" i="1" s="1"/>
  <c r="CX17" i="3"/>
  <c r="DG7" i="3"/>
  <c r="DH7" i="3"/>
  <c r="DF177" i="3"/>
  <c r="DI177" i="3"/>
  <c r="DG159" i="3"/>
  <c r="DJ159" i="3" s="1"/>
  <c r="DF150" i="3"/>
  <c r="DI150" i="3"/>
  <c r="DH143" i="3"/>
  <c r="DH139" i="3"/>
  <c r="DJ139" i="3" s="1"/>
  <c r="DI139" i="3"/>
  <c r="CW100" i="3"/>
  <c r="V48" i="1" s="1"/>
  <c r="CX100" i="3"/>
  <c r="DI83" i="3"/>
  <c r="S44" i="1" s="1"/>
  <c r="DG31" i="3"/>
  <c r="DJ31" i="3" s="1"/>
  <c r="DF25" i="3"/>
  <c r="DG25" i="3"/>
  <c r="DI25" i="3"/>
  <c r="DF21" i="3"/>
  <c r="DF20" i="3"/>
  <c r="DH20" i="3"/>
  <c r="DI20" i="3"/>
  <c r="DF18" i="3"/>
  <c r="DG10" i="3"/>
  <c r="Q30" i="1" s="1"/>
  <c r="DH10" i="3"/>
  <c r="R30" i="1" s="1"/>
  <c r="DI10" i="3"/>
  <c r="CV5" i="3"/>
  <c r="U29" i="1" s="1"/>
  <c r="CX5" i="3"/>
  <c r="DH166" i="3"/>
  <c r="DJ166" i="3" s="1"/>
  <c r="DI166" i="3"/>
  <c r="DF161" i="3"/>
  <c r="DG161" i="3"/>
  <c r="DI161" i="3"/>
  <c r="DJ161" i="3" s="1"/>
  <c r="CX124" i="3"/>
  <c r="CX116" i="3"/>
  <c r="DH81" i="3"/>
  <c r="DI16" i="3"/>
  <c r="DH121" i="3"/>
  <c r="DJ121" i="3" s="1"/>
  <c r="DI121" i="3"/>
  <c r="DG81" i="3"/>
  <c r="CX80" i="3"/>
  <c r="CX72" i="3"/>
  <c r="CX70" i="3"/>
  <c r="CW35" i="3"/>
  <c r="V36" i="1" s="1"/>
  <c r="CX35" i="3"/>
  <c r="CW23" i="3"/>
  <c r="V33" i="1" s="1"/>
  <c r="CX23" i="3"/>
  <c r="DF16" i="3"/>
  <c r="DI14" i="3"/>
  <c r="L1563" i="7" l="1"/>
  <c r="L2497" i="7"/>
  <c r="L2495" i="7" s="1"/>
  <c r="K259" i="7"/>
  <c r="I259" i="7" s="1"/>
  <c r="K575" i="7"/>
  <c r="I575" i="7" s="1"/>
  <c r="AN575" i="7"/>
  <c r="L2643" i="7"/>
  <c r="L2650" i="7"/>
  <c r="L1556" i="7"/>
  <c r="L571" i="7"/>
  <c r="L255" i="7"/>
  <c r="AO575" i="7"/>
  <c r="AN259" i="7"/>
  <c r="AO1121" i="7"/>
  <c r="L1117" i="7"/>
  <c r="AN1121" i="7"/>
  <c r="K1121" i="7"/>
  <c r="I1121" i="7" s="1"/>
  <c r="L1602" i="7"/>
  <c r="AN1606" i="7"/>
  <c r="L2339" i="7"/>
  <c r="L2362" i="7" s="1"/>
  <c r="K283" i="7"/>
  <c r="I283" i="7" s="1"/>
  <c r="L2719" i="7"/>
  <c r="AO732" i="7"/>
  <c r="K732" i="7"/>
  <c r="I732" i="7" s="1"/>
  <c r="L728" i="7"/>
  <c r="AN732" i="7"/>
  <c r="AO923" i="7"/>
  <c r="K923" i="7"/>
  <c r="I923" i="7" s="1"/>
  <c r="AN923" i="7"/>
  <c r="L1785" i="7"/>
  <c r="L131" i="7"/>
  <c r="AN509" i="7"/>
  <c r="L505" i="7"/>
  <c r="L279" i="7"/>
  <c r="L471" i="7"/>
  <c r="K475" i="7"/>
  <c r="I475" i="7" s="1"/>
  <c r="L2656" i="7"/>
  <c r="L2654" i="7" s="1"/>
  <c r="AN475" i="7"/>
  <c r="L919" i="7"/>
  <c r="L2712" i="7"/>
  <c r="AO458" i="7"/>
  <c r="L454" i="7"/>
  <c r="AN458" i="7"/>
  <c r="K458" i="7"/>
  <c r="I458" i="7" s="1"/>
  <c r="L688" i="7"/>
  <c r="AO492" i="7"/>
  <c r="K492" i="7"/>
  <c r="I492" i="7" s="1"/>
  <c r="AN492" i="7"/>
  <c r="L488" i="7"/>
  <c r="L690" i="7"/>
  <c r="L2140" i="7"/>
  <c r="AO1815" i="7"/>
  <c r="L2138" i="7" s="1"/>
  <c r="L2136" i="7" s="1"/>
  <c r="AN1815" i="7"/>
  <c r="K1815" i="7"/>
  <c r="I1815" i="7" s="1"/>
  <c r="L1811" i="7"/>
  <c r="L2492" i="7"/>
  <c r="L2515" i="7" s="1"/>
  <c r="K1606" i="7"/>
  <c r="I1606" i="7" s="1"/>
  <c r="L697" i="7"/>
  <c r="L1786" i="7"/>
  <c r="L2147" i="7"/>
  <c r="L1603" i="7"/>
  <c r="L2135" i="7"/>
  <c r="L489" i="7"/>
  <c r="AN1789" i="7"/>
  <c r="K1789" i="7"/>
  <c r="I1789" i="7" s="1"/>
  <c r="L2638" i="7"/>
  <c r="AO1349" i="7"/>
  <c r="AN1349" i="7"/>
  <c r="L1345" i="7"/>
  <c r="K1349" i="7"/>
  <c r="I1349" i="7" s="1"/>
  <c r="L2707" i="7"/>
  <c r="BY107" i="1"/>
  <c r="AQ465" i="1"/>
  <c r="AI286" i="1"/>
  <c r="AI541" i="1"/>
  <c r="CG490" i="1"/>
  <c r="CI490" i="1"/>
  <c r="CG541" i="1"/>
  <c r="AP286" i="1"/>
  <c r="AH433" i="1"/>
  <c r="CG433" i="1"/>
  <c r="AQ433" i="1"/>
  <c r="F443" i="1" s="1"/>
  <c r="BZ522" i="1"/>
  <c r="AH75" i="1"/>
  <c r="BZ465" i="1"/>
  <c r="AH318" i="1"/>
  <c r="U433" i="1"/>
  <c r="AJ26" i="1"/>
  <c r="W75" i="1"/>
  <c r="DJ85" i="3"/>
  <c r="CJ465" i="1"/>
  <c r="BA490" i="1"/>
  <c r="DH65" i="3"/>
  <c r="DF65" i="3"/>
  <c r="DG65" i="3"/>
  <c r="DJ65" i="3" s="1"/>
  <c r="DI65" i="3"/>
  <c r="BD107" i="1"/>
  <c r="F311" i="1"/>
  <c r="BD522" i="1"/>
  <c r="F566" i="1"/>
  <c r="AP646" i="1"/>
  <c r="F659" i="1"/>
  <c r="DF80" i="3"/>
  <c r="DG80" i="3"/>
  <c r="DJ80" i="3" s="1"/>
  <c r="DI80" i="3"/>
  <c r="DH80" i="3"/>
  <c r="DJ14" i="3"/>
  <c r="S31" i="1"/>
  <c r="DG164" i="3"/>
  <c r="Q63" i="1" s="1"/>
  <c r="DF164" i="3"/>
  <c r="P63" i="1" s="1"/>
  <c r="DH164" i="3"/>
  <c r="R63" i="1" s="1"/>
  <c r="DI164" i="3"/>
  <c r="DF250" i="3"/>
  <c r="DG250" i="3"/>
  <c r="DH250" i="3"/>
  <c r="R133" i="1" s="1"/>
  <c r="DI250" i="3"/>
  <c r="S133" i="1" s="1"/>
  <c r="DJ204" i="3"/>
  <c r="S114" i="1"/>
  <c r="DJ73" i="3"/>
  <c r="S42" i="1"/>
  <c r="DF576" i="3"/>
  <c r="DH576" i="3"/>
  <c r="DG576" i="3"/>
  <c r="DJ576" i="3" s="1"/>
  <c r="DI576" i="3"/>
  <c r="Q240" i="1"/>
  <c r="DF577" i="3"/>
  <c r="DG577" i="3"/>
  <c r="DH577" i="3"/>
  <c r="DI577" i="3"/>
  <c r="BY522" i="1"/>
  <c r="CI541" i="1"/>
  <c r="AP541" i="1"/>
  <c r="AT573" i="1"/>
  <c r="F596" i="1"/>
  <c r="DG220" i="3"/>
  <c r="DF220" i="3"/>
  <c r="DH220" i="3"/>
  <c r="DI220" i="3"/>
  <c r="DJ83" i="3"/>
  <c r="R114" i="1"/>
  <c r="DJ89" i="3"/>
  <c r="DF213" i="3"/>
  <c r="P116" i="1" s="1"/>
  <c r="DG213" i="3"/>
  <c r="Q116" i="1" s="1"/>
  <c r="DH213" i="3"/>
  <c r="R116" i="1" s="1"/>
  <c r="DI213" i="3"/>
  <c r="Q121" i="1"/>
  <c r="DI454" i="3"/>
  <c r="DF454" i="3"/>
  <c r="DG454" i="3"/>
  <c r="DJ454" i="3" s="1"/>
  <c r="DH454" i="3"/>
  <c r="Q196" i="1"/>
  <c r="R42" i="1"/>
  <c r="DF538" i="3"/>
  <c r="DG538" i="3"/>
  <c r="DH538" i="3"/>
  <c r="DI538" i="3"/>
  <c r="DJ538" i="3" s="1"/>
  <c r="DF643" i="3"/>
  <c r="P539" i="1" s="1"/>
  <c r="DG643" i="3"/>
  <c r="Q539" i="1" s="1"/>
  <c r="DH643" i="3"/>
  <c r="R539" i="1" s="1"/>
  <c r="DI643" i="3"/>
  <c r="DF555" i="3"/>
  <c r="P406" i="1" s="1"/>
  <c r="DG555" i="3"/>
  <c r="DH555" i="3"/>
  <c r="R406" i="1" s="1"/>
  <c r="DI555" i="3"/>
  <c r="S406" i="1" s="1"/>
  <c r="DJ444" i="3"/>
  <c r="DF602" i="3"/>
  <c r="DH602" i="3"/>
  <c r="DG602" i="3"/>
  <c r="DI602" i="3"/>
  <c r="DG279" i="3"/>
  <c r="DF279" i="3"/>
  <c r="P168" i="1" s="1"/>
  <c r="DH279" i="3"/>
  <c r="R168" i="1" s="1"/>
  <c r="DI279" i="3"/>
  <c r="S168" i="1" s="1"/>
  <c r="DF463" i="3"/>
  <c r="DG463" i="3"/>
  <c r="DJ463" i="3" s="1"/>
  <c r="DH463" i="3"/>
  <c r="DI463" i="3"/>
  <c r="DI544" i="3"/>
  <c r="DF544" i="3"/>
  <c r="DJ544" i="3" s="1"/>
  <c r="DG544" i="3"/>
  <c r="DH544" i="3"/>
  <c r="P240" i="1"/>
  <c r="DF531" i="3"/>
  <c r="DH531" i="3"/>
  <c r="DI531" i="3"/>
  <c r="S375" i="1" s="1"/>
  <c r="DG531" i="3"/>
  <c r="GM129" i="1"/>
  <c r="GN129" i="1" s="1"/>
  <c r="DF575" i="3"/>
  <c r="DG575" i="3"/>
  <c r="DH575" i="3"/>
  <c r="DI575" i="3"/>
  <c r="DJ575" i="3" s="1"/>
  <c r="DF599" i="3"/>
  <c r="DG599" i="3"/>
  <c r="DH599" i="3"/>
  <c r="DI599" i="3"/>
  <c r="CI610" i="1"/>
  <c r="AZ614" i="1"/>
  <c r="T490" i="1"/>
  <c r="AG465" i="1"/>
  <c r="Q119" i="1"/>
  <c r="DG136" i="3"/>
  <c r="DJ136" i="3" s="1"/>
  <c r="DI136" i="3"/>
  <c r="DF136" i="3"/>
  <c r="DH136" i="3"/>
  <c r="R48" i="1"/>
  <c r="DF127" i="3"/>
  <c r="DG127" i="3"/>
  <c r="DH127" i="3"/>
  <c r="DI127" i="3"/>
  <c r="Y578" i="1"/>
  <c r="AL573" i="1"/>
  <c r="CG318" i="1"/>
  <c r="AX433" i="1"/>
  <c r="DF72" i="3"/>
  <c r="DJ72" i="3" s="1"/>
  <c r="DG72" i="3"/>
  <c r="DH72" i="3"/>
  <c r="DI72" i="3"/>
  <c r="CJ318" i="1"/>
  <c r="BA433" i="1"/>
  <c r="CI107" i="1"/>
  <c r="AZ286" i="1"/>
  <c r="DJ147" i="3"/>
  <c r="S59" i="1"/>
  <c r="DG100" i="3"/>
  <c r="DF100" i="3"/>
  <c r="P48" i="1" s="1"/>
  <c r="DH100" i="3"/>
  <c r="DI100" i="3"/>
  <c r="DG211" i="3"/>
  <c r="DF211" i="3"/>
  <c r="DH211" i="3"/>
  <c r="DI211" i="3"/>
  <c r="S115" i="1" s="1"/>
  <c r="DF63" i="3"/>
  <c r="DG63" i="3"/>
  <c r="DI63" i="3"/>
  <c r="DH63" i="3"/>
  <c r="DJ117" i="3"/>
  <c r="S53" i="1"/>
  <c r="DI442" i="3"/>
  <c r="DF442" i="3"/>
  <c r="DG442" i="3"/>
  <c r="DH442" i="3"/>
  <c r="P157" i="1"/>
  <c r="BZ26" i="1"/>
  <c r="AQ75" i="1"/>
  <c r="CG75" i="1"/>
  <c r="DI68" i="3"/>
  <c r="DF68" i="3"/>
  <c r="DG68" i="3"/>
  <c r="DH68" i="3"/>
  <c r="DF574" i="3"/>
  <c r="DG574" i="3"/>
  <c r="DH574" i="3"/>
  <c r="DI574" i="3"/>
  <c r="DF603" i="3"/>
  <c r="DJ603" i="3" s="1"/>
  <c r="DG603" i="3"/>
  <c r="DH603" i="3"/>
  <c r="DI603" i="3"/>
  <c r="DH632" i="3"/>
  <c r="DI632" i="3"/>
  <c r="DF632" i="3"/>
  <c r="DG632" i="3"/>
  <c r="DF621" i="3"/>
  <c r="DJ621" i="3" s="1"/>
  <c r="DG621" i="3"/>
  <c r="DH621" i="3"/>
  <c r="DI621" i="3"/>
  <c r="AU490" i="1"/>
  <c r="CD465" i="1"/>
  <c r="AT646" i="1"/>
  <c r="F668" i="1"/>
  <c r="U573" i="1"/>
  <c r="F600" i="1"/>
  <c r="DF23" i="3"/>
  <c r="P33" i="1" s="1"/>
  <c r="DG23" i="3"/>
  <c r="DH23" i="3"/>
  <c r="DI23" i="3"/>
  <c r="DF41" i="3"/>
  <c r="DI41" i="3"/>
  <c r="DG41" i="3"/>
  <c r="DH41" i="3"/>
  <c r="R38" i="1" s="1"/>
  <c r="Q114" i="1"/>
  <c r="R46" i="1"/>
  <c r="DG129" i="3"/>
  <c r="DH129" i="3"/>
  <c r="DF129" i="3"/>
  <c r="DI129" i="3"/>
  <c r="R330" i="1"/>
  <c r="P210" i="1"/>
  <c r="DF489" i="3"/>
  <c r="DG489" i="3"/>
  <c r="DJ489" i="3" s="1"/>
  <c r="DH489" i="3"/>
  <c r="DI489" i="3"/>
  <c r="DJ375" i="3"/>
  <c r="P196" i="1"/>
  <c r="Q42" i="1"/>
  <c r="DH540" i="3"/>
  <c r="DI540" i="3"/>
  <c r="DF540" i="3"/>
  <c r="DG540" i="3"/>
  <c r="DJ540" i="3" s="1"/>
  <c r="DF451" i="3"/>
  <c r="DG451" i="3"/>
  <c r="DI451" i="3"/>
  <c r="DH451" i="3"/>
  <c r="R355" i="1" s="1"/>
  <c r="DF590" i="3"/>
  <c r="P471" i="1" s="1"/>
  <c r="DI590" i="3"/>
  <c r="DG590" i="3"/>
  <c r="DH590" i="3"/>
  <c r="P39" i="1"/>
  <c r="DJ439" i="3"/>
  <c r="Q345" i="1"/>
  <c r="DF582" i="3"/>
  <c r="DJ582" i="3" s="1"/>
  <c r="DG582" i="3"/>
  <c r="DH582" i="3"/>
  <c r="DI582" i="3"/>
  <c r="DF620" i="3"/>
  <c r="DJ620" i="3" s="1"/>
  <c r="DG620" i="3"/>
  <c r="DI620" i="3"/>
  <c r="DH620" i="3"/>
  <c r="DJ317" i="3"/>
  <c r="DF67" i="3"/>
  <c r="DH67" i="3"/>
  <c r="DI67" i="3"/>
  <c r="DG67" i="3"/>
  <c r="DJ67" i="3" s="1"/>
  <c r="GM329" i="1"/>
  <c r="GN329" i="1" s="1"/>
  <c r="GM248" i="1"/>
  <c r="GN248" i="1" s="1"/>
  <c r="GM198" i="1"/>
  <c r="GN198" i="1" s="1"/>
  <c r="GM340" i="1"/>
  <c r="GN340" i="1" s="1"/>
  <c r="DH580" i="3"/>
  <c r="DI580" i="3"/>
  <c r="DF580" i="3"/>
  <c r="DG580" i="3"/>
  <c r="DJ580" i="3" s="1"/>
  <c r="GM257" i="1"/>
  <c r="GN257" i="1" s="1"/>
  <c r="DF605" i="3"/>
  <c r="P484" i="1" s="1"/>
  <c r="DG605" i="3"/>
  <c r="Q484" i="1" s="1"/>
  <c r="DH605" i="3"/>
  <c r="R484" i="1" s="1"/>
  <c r="DI605" i="3"/>
  <c r="GM531" i="1"/>
  <c r="GN531" i="1" s="1"/>
  <c r="T573" i="1"/>
  <c r="F599" i="1"/>
  <c r="DJ556" i="3"/>
  <c r="DF546" i="3"/>
  <c r="DJ546" i="3" s="1"/>
  <c r="DG546" i="3"/>
  <c r="DI546" i="3"/>
  <c r="DH546" i="3"/>
  <c r="Q35" i="1"/>
  <c r="DF70" i="3"/>
  <c r="DJ70" i="3" s="1"/>
  <c r="DG70" i="3"/>
  <c r="DH70" i="3"/>
  <c r="DI70" i="3"/>
  <c r="P254" i="1"/>
  <c r="P322" i="1"/>
  <c r="X610" i="1"/>
  <c r="F640" i="1"/>
  <c r="DF32" i="3"/>
  <c r="P35" i="1" s="1"/>
  <c r="DG32" i="3"/>
  <c r="DJ32" i="3" s="1"/>
  <c r="DI32" i="3"/>
  <c r="DH32" i="3"/>
  <c r="R196" i="1"/>
  <c r="DF5" i="3"/>
  <c r="DI5" i="3"/>
  <c r="DG5" i="3"/>
  <c r="DH5" i="3"/>
  <c r="DJ29" i="3"/>
  <c r="S35" i="1"/>
  <c r="P114" i="1"/>
  <c r="Q111" i="1"/>
  <c r="DJ223" i="3"/>
  <c r="DG221" i="3"/>
  <c r="Q118" i="1" s="1"/>
  <c r="DH221" i="3"/>
  <c r="R118" i="1" s="1"/>
  <c r="DI221" i="3"/>
  <c r="DF221" i="3"/>
  <c r="P118" i="1" s="1"/>
  <c r="DF320" i="3"/>
  <c r="DG320" i="3"/>
  <c r="DH320" i="3"/>
  <c r="R226" i="1" s="1"/>
  <c r="DI320" i="3"/>
  <c r="S226" i="1" s="1"/>
  <c r="DF501" i="3"/>
  <c r="P366" i="1" s="1"/>
  <c r="DH501" i="3"/>
  <c r="R366" i="1" s="1"/>
  <c r="DG501" i="3"/>
  <c r="DJ501" i="3" s="1"/>
  <c r="DI501" i="3"/>
  <c r="S366" i="1" s="1"/>
  <c r="P42" i="1"/>
  <c r="CP42" i="1" s="1"/>
  <c r="O42" i="1" s="1"/>
  <c r="DF550" i="3"/>
  <c r="DG550" i="3"/>
  <c r="Q404" i="1" s="1"/>
  <c r="DH550" i="3"/>
  <c r="DI550" i="3"/>
  <c r="DJ337" i="3"/>
  <c r="S254" i="1"/>
  <c r="DF629" i="3"/>
  <c r="P528" i="1" s="1"/>
  <c r="DI629" i="3"/>
  <c r="S528" i="1" s="1"/>
  <c r="DG629" i="3"/>
  <c r="DH629" i="3"/>
  <c r="R528" i="1" s="1"/>
  <c r="DJ464" i="3"/>
  <c r="S360" i="1"/>
  <c r="DJ46" i="3"/>
  <c r="S39" i="1"/>
  <c r="DF615" i="3"/>
  <c r="DH615" i="3"/>
  <c r="DI615" i="3"/>
  <c r="DJ615" i="3" s="1"/>
  <c r="DG615" i="3"/>
  <c r="DF642" i="3"/>
  <c r="P538" i="1" s="1"/>
  <c r="DG642" i="3"/>
  <c r="Q538" i="1" s="1"/>
  <c r="DI642" i="3"/>
  <c r="DH642" i="3"/>
  <c r="R538" i="1" s="1"/>
  <c r="DJ566" i="3"/>
  <c r="S420" i="1"/>
  <c r="CD26" i="1"/>
  <c r="AU75" i="1"/>
  <c r="GM134" i="1"/>
  <c r="GN134" i="1" s="1"/>
  <c r="GM189" i="1"/>
  <c r="GN189" i="1" s="1"/>
  <c r="GM233" i="1"/>
  <c r="GN233" i="1" s="1"/>
  <c r="DF545" i="3"/>
  <c r="DJ545" i="3" s="1"/>
  <c r="DG545" i="3"/>
  <c r="DH545" i="3"/>
  <c r="DI545" i="3"/>
  <c r="DG585" i="3"/>
  <c r="Q468" i="1" s="1"/>
  <c r="DI585" i="3"/>
  <c r="DF585" i="3"/>
  <c r="P468" i="1" s="1"/>
  <c r="DH585" i="3"/>
  <c r="R468" i="1" s="1"/>
  <c r="DF606" i="3"/>
  <c r="DG606" i="3"/>
  <c r="DH606" i="3"/>
  <c r="DI606" i="3"/>
  <c r="GM415" i="1"/>
  <c r="GN415" i="1" s="1"/>
  <c r="BY318" i="1"/>
  <c r="CI433" i="1"/>
  <c r="AP433" i="1"/>
  <c r="AQ646" i="1"/>
  <c r="F660" i="1"/>
  <c r="W541" i="1"/>
  <c r="AJ522" i="1"/>
  <c r="V610" i="1"/>
  <c r="F637" i="1"/>
  <c r="U646" i="1"/>
  <c r="F672" i="1"/>
  <c r="U75" i="1"/>
  <c r="AH26" i="1"/>
  <c r="DJ169" i="3"/>
  <c r="BY26" i="1"/>
  <c r="CI75" i="1"/>
  <c r="AP75" i="1"/>
  <c r="CE578" i="1"/>
  <c r="CF578" i="1"/>
  <c r="CH578" i="1"/>
  <c r="AC573" i="1"/>
  <c r="P578" i="1"/>
  <c r="P50" i="1"/>
  <c r="DF581" i="3"/>
  <c r="DJ581" i="3" s="1"/>
  <c r="DI581" i="3"/>
  <c r="DG581" i="3"/>
  <c r="DH581" i="3"/>
  <c r="BB573" i="1"/>
  <c r="F591" i="1"/>
  <c r="DJ483" i="3"/>
  <c r="DH636" i="3"/>
  <c r="DI636" i="3"/>
  <c r="DF636" i="3"/>
  <c r="DJ636" i="3" s="1"/>
  <c r="DG636" i="3"/>
  <c r="CC286" i="1"/>
  <c r="CM318" i="1"/>
  <c r="BD433" i="1"/>
  <c r="AD646" i="1"/>
  <c r="Q650" i="1"/>
  <c r="CG573" i="1"/>
  <c r="AX578" i="1"/>
  <c r="CP28" i="1"/>
  <c r="O28" i="1" s="1"/>
  <c r="DJ125" i="3"/>
  <c r="DJ231" i="3"/>
  <c r="DJ209" i="3"/>
  <c r="DF289" i="3"/>
  <c r="P182" i="1" s="1"/>
  <c r="DG289" i="3"/>
  <c r="DH289" i="3"/>
  <c r="DI289" i="3"/>
  <c r="CZ331" i="1"/>
  <c r="Y331" i="1" s="1"/>
  <c r="CY331" i="1"/>
  <c r="X331" i="1" s="1"/>
  <c r="DG181" i="3"/>
  <c r="DF181" i="3"/>
  <c r="DH181" i="3"/>
  <c r="R66" i="1" s="1"/>
  <c r="DI181" i="3"/>
  <c r="S66" i="1" s="1"/>
  <c r="R122" i="1"/>
  <c r="P375" i="1"/>
  <c r="R469" i="1"/>
  <c r="DF613" i="3"/>
  <c r="DJ613" i="3" s="1"/>
  <c r="DG613" i="3"/>
  <c r="DH613" i="3"/>
  <c r="DI613" i="3"/>
  <c r="R361" i="1"/>
  <c r="DF583" i="3"/>
  <c r="DJ583" i="3" s="1"/>
  <c r="DG583" i="3"/>
  <c r="DH583" i="3"/>
  <c r="DI583" i="3"/>
  <c r="GM150" i="1"/>
  <c r="GN150" i="1" s="1"/>
  <c r="GM137" i="1"/>
  <c r="GN137" i="1" s="1"/>
  <c r="GM217" i="1"/>
  <c r="GN217" i="1" s="1"/>
  <c r="GM259" i="1"/>
  <c r="GN259" i="1" s="1"/>
  <c r="GM218" i="1"/>
  <c r="GN218" i="1" s="1"/>
  <c r="CJ107" i="1"/>
  <c r="BA286" i="1"/>
  <c r="V485" i="1"/>
  <c r="DG623" i="3"/>
  <c r="Q525" i="1" s="1"/>
  <c r="DH623" i="3"/>
  <c r="R525" i="1" s="1"/>
  <c r="DI623" i="3"/>
  <c r="DF623" i="3"/>
  <c r="P525" i="1" s="1"/>
  <c r="DG637" i="3"/>
  <c r="DI637" i="3"/>
  <c r="DF637" i="3"/>
  <c r="DH637" i="3"/>
  <c r="GM383" i="1"/>
  <c r="GN383" i="1" s="1"/>
  <c r="AJ490" i="1"/>
  <c r="AX541" i="1"/>
  <c r="CG522" i="1"/>
  <c r="AJ318" i="1"/>
  <c r="W433" i="1"/>
  <c r="AO610" i="1"/>
  <c r="F618" i="1"/>
  <c r="Y614" i="1"/>
  <c r="AL610" i="1"/>
  <c r="F499" i="1"/>
  <c r="AP465" i="1"/>
  <c r="DF610" i="3"/>
  <c r="DG610" i="3"/>
  <c r="DH610" i="3"/>
  <c r="DI610" i="3"/>
  <c r="DI619" i="3"/>
  <c r="DG619" i="3"/>
  <c r="DF619" i="3"/>
  <c r="DJ619" i="3" s="1"/>
  <c r="DH619" i="3"/>
  <c r="CG646" i="1"/>
  <c r="AX650" i="1"/>
  <c r="P133" i="1"/>
  <c r="DJ307" i="3"/>
  <c r="S210" i="1"/>
  <c r="DG641" i="3"/>
  <c r="DI641" i="3"/>
  <c r="DF641" i="3"/>
  <c r="DJ641" i="3" s="1"/>
  <c r="DH641" i="3"/>
  <c r="R348" i="1"/>
  <c r="DG607" i="3"/>
  <c r="DI607" i="3"/>
  <c r="DJ607" i="3" s="1"/>
  <c r="DF607" i="3"/>
  <c r="DH607" i="3"/>
  <c r="GM188" i="1"/>
  <c r="GN188" i="1" s="1"/>
  <c r="DJ365" i="3"/>
  <c r="DF521" i="3"/>
  <c r="DG521" i="3"/>
  <c r="DH521" i="3"/>
  <c r="DI521" i="3"/>
  <c r="S372" i="1" s="1"/>
  <c r="DF633" i="3"/>
  <c r="DI633" i="3"/>
  <c r="DJ633" i="3" s="1"/>
  <c r="DH633" i="3"/>
  <c r="DG633" i="3"/>
  <c r="F629" i="1"/>
  <c r="S610" i="1"/>
  <c r="P348" i="1"/>
  <c r="DG91" i="3"/>
  <c r="DJ91" i="3" s="1"/>
  <c r="DI91" i="3"/>
  <c r="S46" i="1" s="1"/>
  <c r="DH91" i="3"/>
  <c r="DF91" i="3"/>
  <c r="P46" i="1" s="1"/>
  <c r="DF542" i="3"/>
  <c r="DJ542" i="3" s="1"/>
  <c r="DI542" i="3"/>
  <c r="DG542" i="3"/>
  <c r="DH542" i="3"/>
  <c r="DF608" i="3"/>
  <c r="DG608" i="3"/>
  <c r="DH608" i="3"/>
  <c r="DI608" i="3"/>
  <c r="DJ7" i="3"/>
  <c r="DG163" i="3"/>
  <c r="DH163" i="3"/>
  <c r="R62" i="1" s="1"/>
  <c r="DF163" i="3"/>
  <c r="DI163" i="3"/>
  <c r="P31" i="1"/>
  <c r="DJ78" i="3"/>
  <c r="DG145" i="3"/>
  <c r="DF145" i="3"/>
  <c r="DH145" i="3"/>
  <c r="DI145" i="3"/>
  <c r="S58" i="1" s="1"/>
  <c r="DJ184" i="3"/>
  <c r="DJ235" i="3"/>
  <c r="DJ186" i="3"/>
  <c r="DJ11" i="3"/>
  <c r="R115" i="1"/>
  <c r="R54" i="1"/>
  <c r="DJ370" i="3"/>
  <c r="S321" i="1"/>
  <c r="DJ403" i="3"/>
  <c r="DJ75" i="3"/>
  <c r="DJ402" i="3"/>
  <c r="Q331" i="1"/>
  <c r="DJ511" i="3"/>
  <c r="V66" i="1"/>
  <c r="DJ239" i="3"/>
  <c r="Q122" i="1"/>
  <c r="P62" i="1"/>
  <c r="Q361" i="1"/>
  <c r="S526" i="1"/>
  <c r="DF539" i="3"/>
  <c r="DG539" i="3"/>
  <c r="DJ539" i="3" s="1"/>
  <c r="DI539" i="3"/>
  <c r="DH539" i="3"/>
  <c r="T26" i="1"/>
  <c r="F96" i="1"/>
  <c r="DF543" i="3"/>
  <c r="DJ543" i="3" s="1"/>
  <c r="DG543" i="3"/>
  <c r="DI543" i="3"/>
  <c r="DH543" i="3"/>
  <c r="GM164" i="1"/>
  <c r="GN164" i="1" s="1"/>
  <c r="P646" i="1"/>
  <c r="F653" i="1"/>
  <c r="AP573" i="1"/>
  <c r="F587" i="1"/>
  <c r="AT522" i="1"/>
  <c r="F559" i="1"/>
  <c r="DF217" i="3"/>
  <c r="P117" i="1" s="1"/>
  <c r="DG217" i="3"/>
  <c r="Q117" i="1" s="1"/>
  <c r="DH217" i="3"/>
  <c r="R117" i="1" s="1"/>
  <c r="DI217" i="3"/>
  <c r="DG64" i="3"/>
  <c r="DF64" i="3"/>
  <c r="DH64" i="3"/>
  <c r="DI64" i="3"/>
  <c r="DJ64" i="3" s="1"/>
  <c r="AT610" i="1"/>
  <c r="F632" i="1"/>
  <c r="DJ142" i="3"/>
  <c r="DF101" i="3"/>
  <c r="P49" i="1" s="1"/>
  <c r="DG101" i="3"/>
  <c r="Q49" i="1" s="1"/>
  <c r="DH101" i="3"/>
  <c r="R49" i="1" s="1"/>
  <c r="DI101" i="3"/>
  <c r="R58" i="1"/>
  <c r="P360" i="1"/>
  <c r="CP360" i="1" s="1"/>
  <c r="O360" i="1" s="1"/>
  <c r="DF634" i="3"/>
  <c r="DG634" i="3"/>
  <c r="DH634" i="3"/>
  <c r="DI634" i="3"/>
  <c r="AP107" i="1"/>
  <c r="F295" i="1"/>
  <c r="DF109" i="3"/>
  <c r="P51" i="1" s="1"/>
  <c r="DG109" i="3"/>
  <c r="Q51" i="1" s="1"/>
  <c r="DH109" i="3"/>
  <c r="R51" i="1" s="1"/>
  <c r="DI109" i="3"/>
  <c r="Q48" i="1"/>
  <c r="DG382" i="3"/>
  <c r="DH382" i="3"/>
  <c r="DF382" i="3"/>
  <c r="DI382" i="3"/>
  <c r="Q146" i="1"/>
  <c r="DG377" i="3"/>
  <c r="DJ377" i="3" s="1"/>
  <c r="DF377" i="3"/>
  <c r="DH377" i="3"/>
  <c r="R321" i="1" s="1"/>
  <c r="DI377" i="3"/>
  <c r="DI541" i="3"/>
  <c r="DG541" i="3"/>
  <c r="DJ541" i="3" s="1"/>
  <c r="DF541" i="3"/>
  <c r="DH541" i="3"/>
  <c r="GM274" i="1"/>
  <c r="GN274" i="1" s="1"/>
  <c r="F593" i="1"/>
  <c r="S573" i="1"/>
  <c r="Q44" i="1"/>
  <c r="DF137" i="3"/>
  <c r="P57" i="1" s="1"/>
  <c r="DG137" i="3"/>
  <c r="Q57" i="1" s="1"/>
  <c r="DH137" i="3"/>
  <c r="R57" i="1" s="1"/>
  <c r="DI137" i="3"/>
  <c r="DJ357" i="3"/>
  <c r="X578" i="1"/>
  <c r="AK573" i="1"/>
  <c r="P59" i="1"/>
  <c r="CP59" i="1" s="1"/>
  <c r="O59" i="1" s="1"/>
  <c r="DF229" i="3"/>
  <c r="P120" i="1" s="1"/>
  <c r="DI229" i="3"/>
  <c r="DG229" i="3"/>
  <c r="Q120" i="1" s="1"/>
  <c r="DH229" i="3"/>
  <c r="R120" i="1" s="1"/>
  <c r="DG17" i="3"/>
  <c r="Q32" i="1" s="1"/>
  <c r="DF17" i="3"/>
  <c r="P32" i="1" s="1"/>
  <c r="DH17" i="3"/>
  <c r="R32" i="1" s="1"/>
  <c r="DI17" i="3"/>
  <c r="Q31" i="1"/>
  <c r="V58" i="1"/>
  <c r="R110" i="1"/>
  <c r="DF360" i="3"/>
  <c r="P320" i="1" s="1"/>
  <c r="DG360" i="3"/>
  <c r="Q320" i="1" s="1"/>
  <c r="DH360" i="3"/>
  <c r="R320" i="1" s="1"/>
  <c r="DI360" i="3"/>
  <c r="DJ360" i="3" s="1"/>
  <c r="DG154" i="3"/>
  <c r="DI154" i="3"/>
  <c r="DF154" i="3"/>
  <c r="DH154" i="3"/>
  <c r="DJ103" i="3"/>
  <c r="Q115" i="1"/>
  <c r="DJ123" i="3"/>
  <c r="S54" i="1"/>
  <c r="R61" i="1"/>
  <c r="DJ19" i="3"/>
  <c r="DF411" i="3"/>
  <c r="P335" i="1" s="1"/>
  <c r="DG411" i="3"/>
  <c r="Q335" i="1" s="1"/>
  <c r="DI411" i="3"/>
  <c r="S335" i="1" s="1"/>
  <c r="DH411" i="3"/>
  <c r="R335" i="1" s="1"/>
  <c r="S122" i="1"/>
  <c r="DJ416" i="3"/>
  <c r="DJ160" i="3"/>
  <c r="S62" i="1"/>
  <c r="P361" i="1"/>
  <c r="R402" i="1"/>
  <c r="DF427" i="3"/>
  <c r="DG427" i="3"/>
  <c r="DI427" i="3"/>
  <c r="DH427" i="3"/>
  <c r="V427" i="1"/>
  <c r="GM152" i="1"/>
  <c r="GN152" i="1" s="1"/>
  <c r="GM178" i="1"/>
  <c r="GN178" i="1" s="1"/>
  <c r="GM221" i="1"/>
  <c r="GN221" i="1" s="1"/>
  <c r="CP165" i="1"/>
  <c r="O165" i="1" s="1"/>
  <c r="GM165" i="1" s="1"/>
  <c r="GO165" i="1" s="1"/>
  <c r="GM231" i="1"/>
  <c r="GN231" i="1" s="1"/>
  <c r="GM202" i="1"/>
  <c r="GN202" i="1" s="1"/>
  <c r="GM407" i="1"/>
  <c r="GN407" i="1" s="1"/>
  <c r="GM382" i="1"/>
  <c r="GN382" i="1" s="1"/>
  <c r="DF596" i="3"/>
  <c r="DG596" i="3"/>
  <c r="DH596" i="3"/>
  <c r="DI596" i="3"/>
  <c r="AX614" i="1"/>
  <c r="CG610" i="1"/>
  <c r="AY650" i="1"/>
  <c r="CH646" i="1"/>
  <c r="AZ578" i="1"/>
  <c r="CI573" i="1"/>
  <c r="T522" i="1"/>
  <c r="F562" i="1"/>
  <c r="AI107" i="1"/>
  <c r="V286" i="1"/>
  <c r="P58" i="1"/>
  <c r="DF227" i="3"/>
  <c r="P119" i="1" s="1"/>
  <c r="DG227" i="3"/>
  <c r="DH227" i="3"/>
  <c r="R119" i="1" s="1"/>
  <c r="DI227" i="3"/>
  <c r="DF510" i="3"/>
  <c r="DI510" i="3"/>
  <c r="DG510" i="3"/>
  <c r="DJ510" i="3" s="1"/>
  <c r="DH510" i="3"/>
  <c r="P226" i="1"/>
  <c r="DJ200" i="3"/>
  <c r="DJ440" i="3"/>
  <c r="S348" i="1"/>
  <c r="DF600" i="3"/>
  <c r="DG600" i="3"/>
  <c r="DH600" i="3"/>
  <c r="DI600" i="3"/>
  <c r="DJ600" i="3" s="1"/>
  <c r="AQ573" i="1"/>
  <c r="F588" i="1"/>
  <c r="DJ133" i="3"/>
  <c r="DJ226" i="3"/>
  <c r="S119" i="1"/>
  <c r="DF412" i="3"/>
  <c r="DG412" i="3"/>
  <c r="DH412" i="3"/>
  <c r="DI412" i="3"/>
  <c r="AH286" i="1"/>
  <c r="DJ54" i="3"/>
  <c r="V646" i="1"/>
  <c r="F673" i="1"/>
  <c r="DF134" i="3"/>
  <c r="P56" i="1" s="1"/>
  <c r="DG134" i="3"/>
  <c r="Q56" i="1" s="1"/>
  <c r="DI134" i="3"/>
  <c r="S56" i="1" s="1"/>
  <c r="DH134" i="3"/>
  <c r="R56" i="1" s="1"/>
  <c r="R44" i="1"/>
  <c r="CY44" i="1" s="1"/>
  <c r="X44" i="1" s="1"/>
  <c r="DJ25" i="3"/>
  <c r="DJ174" i="3"/>
  <c r="S65" i="1"/>
  <c r="DF44" i="3"/>
  <c r="DI44" i="3"/>
  <c r="DG44" i="3"/>
  <c r="DH44" i="3"/>
  <c r="DF33" i="3"/>
  <c r="DH33" i="3"/>
  <c r="DI33" i="3"/>
  <c r="DG33" i="3"/>
  <c r="Q36" i="1" s="1"/>
  <c r="Q110" i="1"/>
  <c r="DF8" i="3"/>
  <c r="DG8" i="3"/>
  <c r="DH8" i="3"/>
  <c r="DI8" i="3"/>
  <c r="DF347" i="3"/>
  <c r="P267" i="1" s="1"/>
  <c r="DH347" i="3"/>
  <c r="R267" i="1" s="1"/>
  <c r="DG347" i="3"/>
  <c r="Q267" i="1" s="1"/>
  <c r="DI347" i="3"/>
  <c r="P115" i="1"/>
  <c r="R210" i="1"/>
  <c r="DJ156" i="3"/>
  <c r="S61" i="1"/>
  <c r="DF93" i="3"/>
  <c r="P47" i="1" s="1"/>
  <c r="DG93" i="3"/>
  <c r="Q47" i="1" s="1"/>
  <c r="DI93" i="3"/>
  <c r="DH93" i="3"/>
  <c r="R47" i="1" s="1"/>
  <c r="DJ288" i="3"/>
  <c r="S182" i="1"/>
  <c r="DF173" i="3"/>
  <c r="DH173" i="3"/>
  <c r="DG173" i="3"/>
  <c r="DJ173" i="3" s="1"/>
  <c r="DI173" i="3"/>
  <c r="V335" i="1"/>
  <c r="V372" i="1"/>
  <c r="P122" i="1"/>
  <c r="DG597" i="3"/>
  <c r="DH597" i="3"/>
  <c r="DI597" i="3"/>
  <c r="DF597" i="3"/>
  <c r="R336" i="1"/>
  <c r="DF639" i="3"/>
  <c r="DG639" i="3"/>
  <c r="DH639" i="3"/>
  <c r="DI639" i="3"/>
  <c r="DF519" i="3"/>
  <c r="P372" i="1" s="1"/>
  <c r="DG519" i="3"/>
  <c r="DJ519" i="3" s="1"/>
  <c r="DI519" i="3"/>
  <c r="DH519" i="3"/>
  <c r="R372" i="1" s="1"/>
  <c r="DJ625" i="3"/>
  <c r="Q526" i="1"/>
  <c r="CP526" i="1" s="1"/>
  <c r="O526" i="1" s="1"/>
  <c r="DJ547" i="3"/>
  <c r="S402" i="1"/>
  <c r="DF507" i="3"/>
  <c r="P369" i="1" s="1"/>
  <c r="DG507" i="3"/>
  <c r="Q369" i="1" s="1"/>
  <c r="DH507" i="3"/>
  <c r="R369" i="1" s="1"/>
  <c r="DI507" i="3"/>
  <c r="GM201" i="1"/>
  <c r="GN201" i="1" s="1"/>
  <c r="GM130" i="1"/>
  <c r="GO130" i="1" s="1"/>
  <c r="GM247" i="1"/>
  <c r="GN247" i="1" s="1"/>
  <c r="GM410" i="1"/>
  <c r="GN410" i="1" s="1"/>
  <c r="DF638" i="3"/>
  <c r="DG638" i="3"/>
  <c r="DH638" i="3"/>
  <c r="DI638" i="3"/>
  <c r="DJ638" i="3" s="1"/>
  <c r="GM392" i="1"/>
  <c r="GN392" i="1" s="1"/>
  <c r="DH598" i="3"/>
  <c r="DI598" i="3"/>
  <c r="DG598" i="3"/>
  <c r="DF598" i="3"/>
  <c r="DJ598" i="3" s="1"/>
  <c r="Y650" i="1"/>
  <c r="AL646" i="1"/>
  <c r="CD318" i="1"/>
  <c r="AU433" i="1"/>
  <c r="U610" i="1"/>
  <c r="F636" i="1"/>
  <c r="AV650" i="1"/>
  <c r="CE646" i="1"/>
  <c r="Q133" i="1"/>
  <c r="Q226" i="1"/>
  <c r="V541" i="1"/>
  <c r="AI522" i="1"/>
  <c r="DF146" i="3"/>
  <c r="DG146" i="3"/>
  <c r="DJ146" i="3" s="1"/>
  <c r="DH146" i="3"/>
  <c r="DI146" i="3"/>
  <c r="DJ106" i="3"/>
  <c r="S50" i="1"/>
  <c r="DJ84" i="3"/>
  <c r="DG172" i="3"/>
  <c r="DF172" i="3"/>
  <c r="P64" i="1" s="1"/>
  <c r="DH172" i="3"/>
  <c r="R64" i="1" s="1"/>
  <c r="DI172" i="3"/>
  <c r="S64" i="1" s="1"/>
  <c r="DJ470" i="3"/>
  <c r="DF609" i="3"/>
  <c r="DG609" i="3"/>
  <c r="DH609" i="3"/>
  <c r="DI609" i="3"/>
  <c r="DJ92" i="3"/>
  <c r="AG318" i="1"/>
  <c r="T433" i="1"/>
  <c r="F671" i="1"/>
  <c r="T646" i="1"/>
  <c r="DF194" i="3"/>
  <c r="P112" i="1" s="1"/>
  <c r="DG194" i="3"/>
  <c r="Q112" i="1" s="1"/>
  <c r="DH194" i="3"/>
  <c r="R112" i="1" s="1"/>
  <c r="DI194" i="3"/>
  <c r="BA610" i="1"/>
  <c r="F634" i="1"/>
  <c r="AU573" i="1"/>
  <c r="F597" i="1"/>
  <c r="CP331" i="1"/>
  <c r="O331" i="1" s="1"/>
  <c r="DJ469" i="3"/>
  <c r="DF611" i="3"/>
  <c r="DJ611" i="3" s="1"/>
  <c r="DH611" i="3"/>
  <c r="DG611" i="3"/>
  <c r="DI611" i="3"/>
  <c r="DJ477" i="3"/>
  <c r="S361" i="1"/>
  <c r="GM142" i="1"/>
  <c r="GN142" i="1" s="1"/>
  <c r="CI465" i="1"/>
  <c r="AZ490" i="1"/>
  <c r="DF116" i="3"/>
  <c r="P52" i="1" s="1"/>
  <c r="DG116" i="3"/>
  <c r="DI116" i="3"/>
  <c r="DH116" i="3"/>
  <c r="R52" i="1" s="1"/>
  <c r="Q34" i="1"/>
  <c r="DJ1" i="3"/>
  <c r="S28" i="1"/>
  <c r="Q65" i="1"/>
  <c r="DJ21" i="3"/>
  <c r="S33" i="1"/>
  <c r="Q45" i="1"/>
  <c r="R65" i="1"/>
  <c r="DJ189" i="3"/>
  <c r="CP30" i="1"/>
  <c r="O30" i="1" s="1"/>
  <c r="DG28" i="3"/>
  <c r="DH28" i="3"/>
  <c r="R34" i="1" s="1"/>
  <c r="DI28" i="3"/>
  <c r="S34" i="1" s="1"/>
  <c r="DF28" i="3"/>
  <c r="P34" i="1" s="1"/>
  <c r="P321" i="1"/>
  <c r="Q61" i="1"/>
  <c r="DJ38" i="3"/>
  <c r="S37" i="1"/>
  <c r="R182" i="1"/>
  <c r="DF71" i="3"/>
  <c r="DJ71" i="3" s="1"/>
  <c r="DH71" i="3"/>
  <c r="DI71" i="3"/>
  <c r="DG71" i="3"/>
  <c r="Q528" i="1"/>
  <c r="R356" i="1"/>
  <c r="DF559" i="3"/>
  <c r="P413" i="1" s="1"/>
  <c r="DG559" i="3"/>
  <c r="DJ559" i="3" s="1"/>
  <c r="DH559" i="3"/>
  <c r="R413" i="1" s="1"/>
  <c r="DI559" i="3"/>
  <c r="S413" i="1" s="1"/>
  <c r="DF579" i="3"/>
  <c r="DG579" i="3"/>
  <c r="DH579" i="3"/>
  <c r="DI579" i="3"/>
  <c r="DJ473" i="3"/>
  <c r="Q402" i="1"/>
  <c r="GM341" i="1"/>
  <c r="GN341" i="1" s="1"/>
  <c r="AH541" i="1"/>
  <c r="DH584" i="3"/>
  <c r="R467" i="1" s="1"/>
  <c r="DI584" i="3"/>
  <c r="DF584" i="3"/>
  <c r="P467" i="1" s="1"/>
  <c r="DG584" i="3"/>
  <c r="Q467" i="1" s="1"/>
  <c r="DH594" i="3"/>
  <c r="DF594" i="3"/>
  <c r="DG594" i="3"/>
  <c r="DI594" i="3"/>
  <c r="F598" i="1"/>
  <c r="BA573" i="1"/>
  <c r="AE573" i="1"/>
  <c r="R578" i="1"/>
  <c r="F638" i="1"/>
  <c r="W610" i="1"/>
  <c r="AG107" i="1"/>
  <c r="T286" i="1"/>
  <c r="R322" i="1"/>
  <c r="DJ290" i="3"/>
  <c r="AB578" i="1"/>
  <c r="GM575" i="1"/>
  <c r="DJ111" i="3"/>
  <c r="GM346" i="1"/>
  <c r="GN346" i="1" s="1"/>
  <c r="F674" i="1"/>
  <c r="W646" i="1"/>
  <c r="Q59" i="1"/>
  <c r="R53" i="1"/>
  <c r="P61" i="1"/>
  <c r="Q182" i="1"/>
  <c r="DF530" i="3"/>
  <c r="DI530" i="3"/>
  <c r="DH530" i="3"/>
  <c r="R375" i="1" s="1"/>
  <c r="DG530" i="3"/>
  <c r="DJ530" i="3" s="1"/>
  <c r="P336" i="1"/>
  <c r="R157" i="1"/>
  <c r="Q356" i="1"/>
  <c r="AO26" i="1"/>
  <c r="F79" i="1"/>
  <c r="AO680" i="1"/>
  <c r="Q469" i="1"/>
  <c r="CJ26" i="1"/>
  <c r="BA75" i="1"/>
  <c r="P402" i="1"/>
  <c r="DF618" i="3"/>
  <c r="DG618" i="3"/>
  <c r="DH618" i="3"/>
  <c r="DI618" i="3"/>
  <c r="DF69" i="3"/>
  <c r="DH69" i="3"/>
  <c r="DI69" i="3"/>
  <c r="DG69" i="3"/>
  <c r="DJ69" i="3" s="1"/>
  <c r="GM280" i="1"/>
  <c r="GN280" i="1" s="1"/>
  <c r="AH490" i="1"/>
  <c r="CE614" i="1"/>
  <c r="CF614" i="1"/>
  <c r="AC610" i="1"/>
  <c r="CH614" i="1"/>
  <c r="P614" i="1"/>
  <c r="T610" i="1"/>
  <c r="F635" i="1"/>
  <c r="CF646" i="1"/>
  <c r="AW650" i="1"/>
  <c r="X646" i="1"/>
  <c r="F676" i="1"/>
  <c r="DF35" i="3"/>
  <c r="DG35" i="3"/>
  <c r="DH35" i="3"/>
  <c r="DI35" i="3"/>
  <c r="R35" i="1"/>
  <c r="DJ379" i="3"/>
  <c r="S322" i="1"/>
  <c r="DF591" i="3"/>
  <c r="DG591" i="3"/>
  <c r="DJ591" i="3" s="1"/>
  <c r="DH591" i="3"/>
  <c r="DI591" i="3"/>
  <c r="DJ10" i="3"/>
  <c r="S30" i="1"/>
  <c r="Q254" i="1"/>
  <c r="DF187" i="3"/>
  <c r="P110" i="1" s="1"/>
  <c r="DH187" i="3"/>
  <c r="DI187" i="3"/>
  <c r="S110" i="1" s="1"/>
  <c r="DG187" i="3"/>
  <c r="DJ187" i="3" s="1"/>
  <c r="Q413" i="1"/>
  <c r="DJ120" i="3"/>
  <c r="Q322" i="1"/>
  <c r="DF578" i="3"/>
  <c r="DG578" i="3"/>
  <c r="DH578" i="3"/>
  <c r="DI578" i="3"/>
  <c r="BD465" i="1"/>
  <c r="F515" i="1"/>
  <c r="CI646" i="1"/>
  <c r="AZ650" i="1"/>
  <c r="Q58" i="1"/>
  <c r="DJ179" i="3"/>
  <c r="CM75" i="1"/>
  <c r="DJ240" i="3"/>
  <c r="DJ270" i="3"/>
  <c r="Q348" i="1"/>
  <c r="DJ527" i="3"/>
  <c r="V573" i="1"/>
  <c r="F601" i="1"/>
  <c r="CD107" i="1"/>
  <c r="AU286" i="1"/>
  <c r="DF124" i="3"/>
  <c r="P54" i="1" s="1"/>
  <c r="DH124" i="3"/>
  <c r="DI124" i="3"/>
  <c r="DG124" i="3"/>
  <c r="DJ124" i="3" s="1"/>
  <c r="P65" i="1"/>
  <c r="R33" i="1"/>
  <c r="DJ192" i="3"/>
  <c r="DG193" i="3"/>
  <c r="DH193" i="3"/>
  <c r="R111" i="1" s="1"/>
  <c r="DI193" i="3"/>
  <c r="S111" i="1" s="1"/>
  <c r="DF193" i="3"/>
  <c r="P111" i="1" s="1"/>
  <c r="DJ119" i="3"/>
  <c r="DF88" i="3"/>
  <c r="P45" i="1" s="1"/>
  <c r="DH88" i="3"/>
  <c r="R45" i="1" s="1"/>
  <c r="DI88" i="3"/>
  <c r="S45" i="1" s="1"/>
  <c r="DG88" i="3"/>
  <c r="DG151" i="3"/>
  <c r="Q60" i="1" s="1"/>
  <c r="DI151" i="3"/>
  <c r="DF151" i="3"/>
  <c r="P60" i="1" s="1"/>
  <c r="DH151" i="3"/>
  <c r="R60" i="1" s="1"/>
  <c r="DJ309" i="3"/>
  <c r="Q210" i="1"/>
  <c r="DF259" i="3"/>
  <c r="P146" i="1" s="1"/>
  <c r="DH259" i="3"/>
  <c r="R146" i="1" s="1"/>
  <c r="DG259" i="3"/>
  <c r="DJ259" i="3" s="1"/>
  <c r="DI259" i="3"/>
  <c r="S146" i="1" s="1"/>
  <c r="DH537" i="3"/>
  <c r="DF537" i="3"/>
  <c r="P378" i="1" s="1"/>
  <c r="DG537" i="3"/>
  <c r="Q378" i="1" s="1"/>
  <c r="DI537" i="3"/>
  <c r="DJ267" i="3"/>
  <c r="S157" i="1"/>
  <c r="DJ391" i="3"/>
  <c r="S330" i="1"/>
  <c r="Q420" i="1"/>
  <c r="P356" i="1"/>
  <c r="DJ328" i="3"/>
  <c r="S240" i="1"/>
  <c r="CY469" i="1"/>
  <c r="X469" i="1" s="1"/>
  <c r="CZ469" i="1"/>
  <c r="Y469" i="1" s="1"/>
  <c r="P469" i="1"/>
  <c r="BC26" i="1"/>
  <c r="F91" i="1"/>
  <c r="BC680" i="1"/>
  <c r="GM180" i="1"/>
  <c r="GN180" i="1" s="1"/>
  <c r="GM279" i="1"/>
  <c r="GN279" i="1" s="1"/>
  <c r="AO107" i="1"/>
  <c r="F290" i="1"/>
  <c r="BZ107" i="1"/>
  <c r="AQ286" i="1"/>
  <c r="AJ107" i="1"/>
  <c r="W286" i="1"/>
  <c r="GM424" i="1"/>
  <c r="GN424" i="1" s="1"/>
  <c r="DF622" i="3"/>
  <c r="P524" i="1" s="1"/>
  <c r="DG622" i="3"/>
  <c r="Q524" i="1" s="1"/>
  <c r="DH622" i="3"/>
  <c r="R524" i="1" s="1"/>
  <c r="DI622" i="3"/>
  <c r="AU610" i="1"/>
  <c r="F633" i="1"/>
  <c r="GM333" i="1"/>
  <c r="GN333" i="1" s="1"/>
  <c r="DF595" i="3"/>
  <c r="DG595" i="3"/>
  <c r="DH595" i="3"/>
  <c r="DI595" i="3"/>
  <c r="DJ595" i="3" s="1"/>
  <c r="GM480" i="1"/>
  <c r="GN480" i="1" s="1"/>
  <c r="AB614" i="1"/>
  <c r="GM612" i="1"/>
  <c r="GM648" i="1"/>
  <c r="CJ522" i="1"/>
  <c r="BA541" i="1"/>
  <c r="DF236" i="3"/>
  <c r="P121" i="1" s="1"/>
  <c r="DG236" i="3"/>
  <c r="DJ236" i="3" s="1"/>
  <c r="DH236" i="3"/>
  <c r="R121" i="1" s="1"/>
  <c r="DI236" i="3"/>
  <c r="DF616" i="3"/>
  <c r="DG616" i="3"/>
  <c r="DH616" i="3"/>
  <c r="DI616" i="3"/>
  <c r="DJ97" i="3"/>
  <c r="S48" i="1"/>
  <c r="DF604" i="3"/>
  <c r="P483" i="1" s="1"/>
  <c r="DG604" i="3"/>
  <c r="Q483" i="1" s="1"/>
  <c r="DH604" i="3"/>
  <c r="R483" i="1" s="1"/>
  <c r="DI604" i="3"/>
  <c r="GM162" i="1"/>
  <c r="GN162" i="1" s="1"/>
  <c r="DJ437" i="3"/>
  <c r="S345" i="1"/>
  <c r="DF617" i="3"/>
  <c r="DG617" i="3"/>
  <c r="DJ617" i="3" s="1"/>
  <c r="DH617" i="3"/>
  <c r="DI617" i="3"/>
  <c r="CG465" i="1"/>
  <c r="AX490" i="1"/>
  <c r="AU522" i="1"/>
  <c r="F560" i="1"/>
  <c r="DF486" i="3"/>
  <c r="P362" i="1" s="1"/>
  <c r="DG486" i="3"/>
  <c r="Q362" i="1" s="1"/>
  <c r="DI486" i="3"/>
  <c r="DH486" i="3"/>
  <c r="R362" i="1" s="1"/>
  <c r="V478" i="1"/>
  <c r="AI490" i="1" s="1"/>
  <c r="DJ257" i="3"/>
  <c r="DJ567" i="3"/>
  <c r="DF612" i="3"/>
  <c r="DJ612" i="3" s="1"/>
  <c r="DG612" i="3"/>
  <c r="DH612" i="3"/>
  <c r="DI612" i="3"/>
  <c r="DF640" i="3"/>
  <c r="DG640" i="3"/>
  <c r="DH640" i="3"/>
  <c r="DI640" i="3"/>
  <c r="DJ339" i="3"/>
  <c r="P66" i="1"/>
  <c r="Q33" i="1"/>
  <c r="DG57" i="3"/>
  <c r="DI57" i="3"/>
  <c r="S40" i="1" s="1"/>
  <c r="DH57" i="3"/>
  <c r="R40" i="1" s="1"/>
  <c r="DF57" i="3"/>
  <c r="P40" i="1" s="1"/>
  <c r="DJ76" i="3"/>
  <c r="Q53" i="1"/>
  <c r="DI418" i="3"/>
  <c r="S336" i="1" s="1"/>
  <c r="DF418" i="3"/>
  <c r="DG418" i="3"/>
  <c r="DJ418" i="3" s="1"/>
  <c r="DH418" i="3"/>
  <c r="DG202" i="3"/>
  <c r="DF202" i="3"/>
  <c r="P113" i="1" s="1"/>
  <c r="DH202" i="3"/>
  <c r="R113" i="1" s="1"/>
  <c r="DI202" i="3"/>
  <c r="S113" i="1" s="1"/>
  <c r="DJ43" i="3"/>
  <c r="DG66" i="3"/>
  <c r="DH66" i="3"/>
  <c r="DI66" i="3"/>
  <c r="DF66" i="3"/>
  <c r="P53" i="1"/>
  <c r="DJ233" i="3"/>
  <c r="S121" i="1"/>
  <c r="DJ329" i="3"/>
  <c r="DI430" i="3"/>
  <c r="DG430" i="3"/>
  <c r="DF430" i="3"/>
  <c r="DH430" i="3"/>
  <c r="DJ248" i="3"/>
  <c r="DJ297" i="3"/>
  <c r="S196" i="1"/>
  <c r="DJ114" i="3"/>
  <c r="S52" i="1"/>
  <c r="DF79" i="3"/>
  <c r="P43" i="1" s="1"/>
  <c r="DH79" i="3"/>
  <c r="R43" i="1" s="1"/>
  <c r="DI79" i="3"/>
  <c r="S43" i="1" s="1"/>
  <c r="DG79" i="3"/>
  <c r="DJ79" i="3" s="1"/>
  <c r="DJ517" i="3"/>
  <c r="DG552" i="3"/>
  <c r="DH552" i="3"/>
  <c r="DI552" i="3"/>
  <c r="DF552" i="3"/>
  <c r="DJ553" i="3"/>
  <c r="DJ330" i="3"/>
  <c r="Q157" i="1"/>
  <c r="P420" i="1"/>
  <c r="CP420" i="1" s="1"/>
  <c r="O420" i="1" s="1"/>
  <c r="DJ461" i="3"/>
  <c r="S356" i="1"/>
  <c r="DJ228" i="3"/>
  <c r="R240" i="1"/>
  <c r="V41" i="1"/>
  <c r="GM144" i="1"/>
  <c r="GN144" i="1" s="1"/>
  <c r="GM136" i="1"/>
  <c r="GN136" i="1" s="1"/>
  <c r="GM125" i="1"/>
  <c r="GN125" i="1" s="1"/>
  <c r="GM184" i="1"/>
  <c r="GN184" i="1" s="1"/>
  <c r="CG286" i="1"/>
  <c r="DF601" i="3"/>
  <c r="DG601" i="3"/>
  <c r="DH601" i="3"/>
  <c r="DI601" i="3"/>
  <c r="GM357" i="1"/>
  <c r="GN357" i="1" s="1"/>
  <c r="DF635" i="3"/>
  <c r="DG635" i="3"/>
  <c r="DH635" i="3"/>
  <c r="DI635" i="3"/>
  <c r="GM414" i="1"/>
  <c r="GN414" i="1" s="1"/>
  <c r="DF614" i="3"/>
  <c r="P487" i="1" s="1"/>
  <c r="DG614" i="3"/>
  <c r="Q487" i="1" s="1"/>
  <c r="DH614" i="3"/>
  <c r="R487" i="1" s="1"/>
  <c r="DI614" i="3"/>
  <c r="BB465" i="1"/>
  <c r="F503" i="1"/>
  <c r="BB680" i="1"/>
  <c r="F623" i="1"/>
  <c r="AP610" i="1"/>
  <c r="BA646" i="1"/>
  <c r="F670" i="1"/>
  <c r="AB646" i="1"/>
  <c r="O650" i="1"/>
  <c r="S650" i="1"/>
  <c r="AF646" i="1"/>
  <c r="AQ522" i="1"/>
  <c r="F551" i="1"/>
  <c r="L2710" i="7" l="1"/>
  <c r="L2708" i="7" s="1"/>
  <c r="L2705" i="7" s="1"/>
  <c r="L686" i="7"/>
  <c r="L683" i="7" s="1"/>
  <c r="L706" i="7" s="1"/>
  <c r="L1554" i="7"/>
  <c r="L1552" i="7" s="1"/>
  <c r="L1549" i="7" s="1"/>
  <c r="L1572" i="7" s="1"/>
  <c r="L2133" i="7"/>
  <c r="L2156" i="7" s="1"/>
  <c r="L2641" i="7"/>
  <c r="L2639" i="7" s="1"/>
  <c r="L2636" i="7" s="1"/>
  <c r="L2634" i="7" s="1"/>
  <c r="L2703" i="7" s="1"/>
  <c r="CP469" i="1"/>
  <c r="O469" i="1" s="1"/>
  <c r="AQ318" i="1"/>
  <c r="CP114" i="1"/>
  <c r="O114" i="1" s="1"/>
  <c r="CP345" i="1"/>
  <c r="O345" i="1" s="1"/>
  <c r="CP330" i="1"/>
  <c r="O330" i="1" s="1"/>
  <c r="CP33" i="1"/>
  <c r="O33" i="1" s="1"/>
  <c r="CZ44" i="1"/>
  <c r="Y44" i="1" s="1"/>
  <c r="CP34" i="1"/>
  <c r="O34" i="1" s="1"/>
  <c r="CP240" i="1"/>
  <c r="O240" i="1" s="1"/>
  <c r="CP50" i="1"/>
  <c r="O50" i="1" s="1"/>
  <c r="CP35" i="1"/>
  <c r="O35" i="1" s="1"/>
  <c r="CP48" i="1"/>
  <c r="O48" i="1" s="1"/>
  <c r="GM331" i="1"/>
  <c r="GN331" i="1" s="1"/>
  <c r="CP44" i="1"/>
  <c r="O44" i="1" s="1"/>
  <c r="GM44" i="1" s="1"/>
  <c r="GN44" i="1" s="1"/>
  <c r="CP254" i="1"/>
  <c r="O254" i="1" s="1"/>
  <c r="GM469" i="1"/>
  <c r="GN469" i="1" s="1"/>
  <c r="AI75" i="1"/>
  <c r="AI26" i="1" s="1"/>
  <c r="CY375" i="1"/>
  <c r="X375" i="1" s="1"/>
  <c r="CZ375" i="1"/>
  <c r="Y375" i="1" s="1"/>
  <c r="CY43" i="1"/>
  <c r="X43" i="1" s="1"/>
  <c r="CZ43" i="1"/>
  <c r="Y43" i="1" s="1"/>
  <c r="CZ113" i="1"/>
  <c r="Y113" i="1" s="1"/>
  <c r="CY113" i="1"/>
  <c r="X113" i="1" s="1"/>
  <c r="CY56" i="1"/>
  <c r="X56" i="1" s="1"/>
  <c r="CZ56" i="1"/>
  <c r="Y56" i="1" s="1"/>
  <c r="AC433" i="1"/>
  <c r="CP335" i="1"/>
  <c r="O335" i="1" s="1"/>
  <c r="CY64" i="1"/>
  <c r="X64" i="1" s="1"/>
  <c r="CZ64" i="1"/>
  <c r="Y64" i="1" s="1"/>
  <c r="CP119" i="1"/>
  <c r="O119" i="1" s="1"/>
  <c r="CP121" i="1"/>
  <c r="O121" i="1" s="1"/>
  <c r="CY34" i="1"/>
  <c r="X34" i="1" s="1"/>
  <c r="CZ34" i="1"/>
  <c r="Y34" i="1" s="1"/>
  <c r="CP56" i="1"/>
  <c r="O56" i="1" s="1"/>
  <c r="CY366" i="1"/>
  <c r="X366" i="1" s="1"/>
  <c r="CZ366" i="1"/>
  <c r="Y366" i="1" s="1"/>
  <c r="CZ406" i="1"/>
  <c r="Y406" i="1" s="1"/>
  <c r="CY406" i="1"/>
  <c r="X406" i="1" s="1"/>
  <c r="CY66" i="1"/>
  <c r="X66" i="1" s="1"/>
  <c r="CZ66" i="1"/>
  <c r="Y66" i="1" s="1"/>
  <c r="CZ40" i="1"/>
  <c r="Y40" i="1" s="1"/>
  <c r="CY40" i="1"/>
  <c r="X40" i="1" s="1"/>
  <c r="CY335" i="1"/>
  <c r="X335" i="1" s="1"/>
  <c r="CZ335" i="1"/>
  <c r="Y335" i="1" s="1"/>
  <c r="CZ133" i="1"/>
  <c r="Y133" i="1" s="1"/>
  <c r="CY133" i="1"/>
  <c r="X133" i="1" s="1"/>
  <c r="CZ372" i="1"/>
  <c r="Y372" i="1" s="1"/>
  <c r="CY372" i="1"/>
  <c r="X372" i="1" s="1"/>
  <c r="CY45" i="1"/>
  <c r="X45" i="1" s="1"/>
  <c r="CZ45" i="1"/>
  <c r="Y45" i="1" s="1"/>
  <c r="CZ413" i="1"/>
  <c r="Y413" i="1" s="1"/>
  <c r="CY413" i="1"/>
  <c r="X413" i="1" s="1"/>
  <c r="CY58" i="1"/>
  <c r="X58" i="1" s="1"/>
  <c r="CZ58" i="1"/>
  <c r="Y58" i="1" s="1"/>
  <c r="CZ111" i="1"/>
  <c r="Y111" i="1" s="1"/>
  <c r="CY111" i="1"/>
  <c r="X111" i="1" s="1"/>
  <c r="CZ115" i="1"/>
  <c r="Y115" i="1" s="1"/>
  <c r="CY115" i="1"/>
  <c r="X115" i="1" s="1"/>
  <c r="CP45" i="1"/>
  <c r="O45" i="1" s="1"/>
  <c r="CY110" i="1"/>
  <c r="X110" i="1" s="1"/>
  <c r="CZ110" i="1"/>
  <c r="Y110" i="1" s="1"/>
  <c r="CY226" i="1"/>
  <c r="X226" i="1" s="1"/>
  <c r="CZ226" i="1"/>
  <c r="Y226" i="1" s="1"/>
  <c r="CP413" i="1"/>
  <c r="O413" i="1" s="1"/>
  <c r="CY46" i="1"/>
  <c r="X46" i="1" s="1"/>
  <c r="CZ46" i="1"/>
  <c r="Y46" i="1" s="1"/>
  <c r="CY146" i="1"/>
  <c r="X146" i="1" s="1"/>
  <c r="CZ146" i="1"/>
  <c r="Y146" i="1" s="1"/>
  <c r="CP43" i="1"/>
  <c r="O43" i="1" s="1"/>
  <c r="CP46" i="1"/>
  <c r="O46" i="1" s="1"/>
  <c r="GM46" i="1" s="1"/>
  <c r="GN46" i="1" s="1"/>
  <c r="CY336" i="1"/>
  <c r="X336" i="1" s="1"/>
  <c r="CZ336" i="1"/>
  <c r="Y336" i="1" s="1"/>
  <c r="V490" i="1"/>
  <c r="AI465" i="1"/>
  <c r="CP111" i="1"/>
  <c r="O111" i="1" s="1"/>
  <c r="CP110" i="1"/>
  <c r="O110" i="1" s="1"/>
  <c r="AC286" i="1"/>
  <c r="CY157" i="1"/>
  <c r="X157" i="1" s="1"/>
  <c r="CZ157" i="1"/>
  <c r="Y157" i="1" s="1"/>
  <c r="CZ182" i="1"/>
  <c r="Y182" i="1" s="1"/>
  <c r="CY182" i="1"/>
  <c r="X182" i="1" s="1"/>
  <c r="CY321" i="1"/>
  <c r="X321" i="1" s="1"/>
  <c r="CZ321" i="1"/>
  <c r="Y321" i="1" s="1"/>
  <c r="Y610" i="1"/>
  <c r="F641" i="1"/>
  <c r="BA107" i="1"/>
  <c r="F306" i="1"/>
  <c r="DJ585" i="3"/>
  <c r="S468" i="1"/>
  <c r="CP468" i="1" s="1"/>
  <c r="O468" i="1" s="1"/>
  <c r="CY53" i="1"/>
  <c r="X53" i="1" s="1"/>
  <c r="CZ53" i="1"/>
  <c r="Y53" i="1" s="1"/>
  <c r="AZ107" i="1"/>
  <c r="F297" i="1"/>
  <c r="CZ114" i="1"/>
  <c r="Y114" i="1" s="1"/>
  <c r="CY114" i="1"/>
  <c r="X114" i="1" s="1"/>
  <c r="GM114" i="1" s="1"/>
  <c r="GN114" i="1" s="1"/>
  <c r="AB610" i="1"/>
  <c r="O614" i="1"/>
  <c r="DJ88" i="3"/>
  <c r="DJ578" i="3"/>
  <c r="AB573" i="1"/>
  <c r="O578" i="1"/>
  <c r="CZ33" i="1"/>
  <c r="Y33" i="1" s="1"/>
  <c r="CY33" i="1"/>
  <c r="X33" i="1" s="1"/>
  <c r="GM33" i="1" s="1"/>
  <c r="GN33" i="1" s="1"/>
  <c r="V522" i="1"/>
  <c r="F564" i="1"/>
  <c r="DJ8" i="3"/>
  <c r="DJ227" i="3"/>
  <c r="CY122" i="1"/>
  <c r="X122" i="1" s="1"/>
  <c r="CZ122" i="1"/>
  <c r="Y122" i="1" s="1"/>
  <c r="DJ634" i="3"/>
  <c r="DJ217" i="3"/>
  <c r="S117" i="1"/>
  <c r="DJ163" i="3"/>
  <c r="P404" i="1"/>
  <c r="DJ574" i="3"/>
  <c r="S427" i="1"/>
  <c r="DJ531" i="3"/>
  <c r="DJ602" i="3"/>
  <c r="DJ605" i="3"/>
  <c r="S484" i="1"/>
  <c r="Q355" i="1"/>
  <c r="CI522" i="1"/>
  <c r="AZ541" i="1"/>
  <c r="DJ137" i="3"/>
  <c r="S57" i="1"/>
  <c r="CP57" i="1" s="1"/>
  <c r="O57" i="1" s="1"/>
  <c r="R36" i="1"/>
  <c r="DJ101" i="3"/>
  <c r="S49" i="1"/>
  <c r="F665" i="1"/>
  <c r="S646" i="1"/>
  <c r="DJ202" i="3"/>
  <c r="AU318" i="1"/>
  <c r="F452" i="1"/>
  <c r="AH107" i="1"/>
  <c r="U286" i="1"/>
  <c r="CY348" i="1"/>
  <c r="X348" i="1" s="1"/>
  <c r="CZ348" i="1"/>
  <c r="Y348" i="1" s="1"/>
  <c r="DJ17" i="3"/>
  <c r="S32" i="1"/>
  <c r="CP32" i="1" s="1"/>
  <c r="O32" i="1" s="1"/>
  <c r="DJ382" i="3"/>
  <c r="CH573" i="1"/>
  <c r="AY578" i="1"/>
  <c r="AP318" i="1"/>
  <c r="F442" i="1"/>
  <c r="CY360" i="1"/>
  <c r="X360" i="1" s="1"/>
  <c r="CZ360" i="1"/>
  <c r="Y360" i="1" s="1"/>
  <c r="Q29" i="1"/>
  <c r="Q38" i="1"/>
  <c r="AX318" i="1"/>
  <c r="F440" i="1"/>
  <c r="F625" i="1"/>
  <c r="AZ610" i="1"/>
  <c r="DJ486" i="3"/>
  <c r="S362" i="1"/>
  <c r="CP362" i="1" s="1"/>
  <c r="O362" i="1" s="1"/>
  <c r="DJ66" i="3"/>
  <c r="Q427" i="1"/>
  <c r="DJ608" i="3"/>
  <c r="T465" i="1"/>
  <c r="F511" i="1"/>
  <c r="DJ640" i="3"/>
  <c r="DJ616" i="3"/>
  <c r="F656" i="1"/>
  <c r="AW646" i="1"/>
  <c r="DJ579" i="3"/>
  <c r="DJ116" i="3"/>
  <c r="F589" i="1"/>
  <c r="AZ573" i="1"/>
  <c r="R344" i="1"/>
  <c r="CY54" i="1"/>
  <c r="X54" i="1" s="1"/>
  <c r="CZ54" i="1"/>
  <c r="Y54" i="1" s="1"/>
  <c r="R534" i="1"/>
  <c r="CC107" i="1"/>
  <c r="AT286" i="1"/>
  <c r="CF573" i="1"/>
  <c r="AW578" i="1"/>
  <c r="CI318" i="1"/>
  <c r="AZ433" i="1"/>
  <c r="F94" i="1"/>
  <c r="AU26" i="1"/>
  <c r="AU680" i="1"/>
  <c r="DJ320" i="3"/>
  <c r="DJ5" i="3"/>
  <c r="S29" i="1"/>
  <c r="DJ41" i="3"/>
  <c r="S38" i="1"/>
  <c r="CG26" i="1"/>
  <c r="AX75" i="1"/>
  <c r="DJ211" i="3"/>
  <c r="DJ643" i="3"/>
  <c r="S539" i="1"/>
  <c r="CP539" i="1" s="1"/>
  <c r="O539" i="1" s="1"/>
  <c r="BA465" i="1"/>
  <c r="F510" i="1"/>
  <c r="U490" i="1"/>
  <c r="AH465" i="1"/>
  <c r="CY48" i="1"/>
  <c r="X48" i="1" s="1"/>
  <c r="CZ48" i="1"/>
  <c r="Y48" i="1" s="1"/>
  <c r="DJ411" i="3"/>
  <c r="P355" i="1"/>
  <c r="BC22" i="1"/>
  <c r="F696" i="1"/>
  <c r="BC717" i="1"/>
  <c r="CZ37" i="1"/>
  <c r="Y37" i="1" s="1"/>
  <c r="CY37" i="1"/>
  <c r="X37" i="1" s="1"/>
  <c r="CY526" i="1"/>
  <c r="X526" i="1" s="1"/>
  <c r="CZ526" i="1"/>
  <c r="Y526" i="1" s="1"/>
  <c r="DJ68" i="3"/>
  <c r="DJ507" i="3"/>
  <c r="S369" i="1"/>
  <c r="CM26" i="1"/>
  <c r="BD75" i="1"/>
  <c r="Q366" i="1"/>
  <c r="CP366" i="1" s="1"/>
  <c r="O366" i="1" s="1"/>
  <c r="CP402" i="1"/>
  <c r="O402" i="1" s="1"/>
  <c r="DJ194" i="3"/>
  <c r="S112" i="1"/>
  <c r="CP112" i="1" s="1"/>
  <c r="O112" i="1" s="1"/>
  <c r="DJ172" i="3"/>
  <c r="DJ597" i="3"/>
  <c r="Q321" i="1"/>
  <c r="CP321" i="1" s="1"/>
  <c r="O321" i="1" s="1"/>
  <c r="DJ44" i="3"/>
  <c r="DJ427" i="3"/>
  <c r="S344" i="1"/>
  <c r="DJ109" i="3"/>
  <c r="S51" i="1"/>
  <c r="P534" i="1"/>
  <c r="Q54" i="1"/>
  <c r="CP54" i="1" s="1"/>
  <c r="O54" i="1" s="1"/>
  <c r="AV578" i="1"/>
  <c r="CE573" i="1"/>
  <c r="P29" i="1"/>
  <c r="CP196" i="1"/>
  <c r="O196" i="1" s="1"/>
  <c r="P38" i="1"/>
  <c r="AQ26" i="1"/>
  <c r="F85" i="1"/>
  <c r="AQ680" i="1"/>
  <c r="DJ599" i="3"/>
  <c r="S478" i="1"/>
  <c r="CY31" i="1"/>
  <c r="X31" i="1" s="1"/>
  <c r="CZ31" i="1"/>
  <c r="Y31" i="1" s="1"/>
  <c r="DJ451" i="3"/>
  <c r="S355" i="1"/>
  <c r="S320" i="1"/>
  <c r="CP320" i="1" s="1"/>
  <c r="O320" i="1" s="1"/>
  <c r="AX573" i="1"/>
  <c r="F585" i="1"/>
  <c r="Q41" i="1"/>
  <c r="DJ181" i="3"/>
  <c r="DJ635" i="3"/>
  <c r="Q43" i="1"/>
  <c r="DJ213" i="3"/>
  <c r="S116" i="1"/>
  <c r="CP116" i="1" s="1"/>
  <c r="O116" i="1" s="1"/>
  <c r="DJ521" i="3"/>
  <c r="DJ555" i="3"/>
  <c r="F497" i="1"/>
  <c r="AX465" i="1"/>
  <c r="F592" i="1"/>
  <c r="R573" i="1"/>
  <c r="DJ601" i="3"/>
  <c r="Q52" i="1"/>
  <c r="CP52" i="1" s="1"/>
  <c r="O52" i="1" s="1"/>
  <c r="Q64" i="1"/>
  <c r="CP64" i="1" s="1"/>
  <c r="O64" i="1" s="1"/>
  <c r="BA26" i="1"/>
  <c r="F95" i="1"/>
  <c r="BA680" i="1"/>
  <c r="Y646" i="1"/>
  <c r="F677" i="1"/>
  <c r="CY402" i="1"/>
  <c r="X402" i="1" s="1"/>
  <c r="CZ402" i="1"/>
  <c r="Y402" i="1" s="1"/>
  <c r="CP122" i="1"/>
  <c r="O122" i="1" s="1"/>
  <c r="DJ412" i="3"/>
  <c r="F658" i="1"/>
  <c r="AY646" i="1"/>
  <c r="Q344" i="1"/>
  <c r="DJ637" i="3"/>
  <c r="S534" i="1"/>
  <c r="AP26" i="1"/>
  <c r="F84" i="1"/>
  <c r="AP680" i="1"/>
  <c r="DJ629" i="3"/>
  <c r="Q406" i="1"/>
  <c r="CP406" i="1" s="1"/>
  <c r="O406" i="1" s="1"/>
  <c r="GM406" i="1" s="1"/>
  <c r="GN406" i="1" s="1"/>
  <c r="Q530" i="1"/>
  <c r="Y573" i="1"/>
  <c r="F605" i="1"/>
  <c r="R478" i="1"/>
  <c r="AP522" i="1"/>
  <c r="F550" i="1"/>
  <c r="CY356" i="1"/>
  <c r="X356" i="1" s="1"/>
  <c r="CZ356" i="1"/>
  <c r="Y356" i="1" s="1"/>
  <c r="DJ93" i="3"/>
  <c r="S47" i="1"/>
  <c r="CP133" i="1"/>
  <c r="O133" i="1" s="1"/>
  <c r="GM133" i="1" s="1"/>
  <c r="GN133" i="1" s="1"/>
  <c r="DJ250" i="3"/>
  <c r="W522" i="1"/>
  <c r="F565" i="1"/>
  <c r="R29" i="1"/>
  <c r="O646" i="1"/>
  <c r="F652" i="1"/>
  <c r="CP146" i="1"/>
  <c r="O146" i="1" s="1"/>
  <c r="DJ430" i="3"/>
  <c r="CY240" i="1"/>
  <c r="X240" i="1" s="1"/>
  <c r="CZ240" i="1"/>
  <c r="Y240" i="1" s="1"/>
  <c r="CP65" i="1"/>
  <c r="O65" i="1" s="1"/>
  <c r="CZ30" i="1"/>
  <c r="Y30" i="1" s="1"/>
  <c r="CY30" i="1"/>
  <c r="X30" i="1" s="1"/>
  <c r="GM30" i="1" s="1"/>
  <c r="GN30" i="1" s="1"/>
  <c r="Q375" i="1"/>
  <c r="CP375" i="1" s="1"/>
  <c r="O375" i="1" s="1"/>
  <c r="DJ594" i="3"/>
  <c r="S473" i="1"/>
  <c r="DJ28" i="3"/>
  <c r="F501" i="1"/>
  <c r="AZ465" i="1"/>
  <c r="CY50" i="1"/>
  <c r="X50" i="1" s="1"/>
  <c r="CZ50" i="1"/>
  <c r="Y50" i="1" s="1"/>
  <c r="CP115" i="1"/>
  <c r="O115" i="1" s="1"/>
  <c r="GM115" i="1" s="1"/>
  <c r="GN115" i="1" s="1"/>
  <c r="CP226" i="1"/>
  <c r="O226" i="1" s="1"/>
  <c r="P344" i="1"/>
  <c r="DJ145" i="3"/>
  <c r="Q534" i="1"/>
  <c r="CI26" i="1"/>
  <c r="AZ75" i="1"/>
  <c r="DJ606" i="3"/>
  <c r="S485" i="1"/>
  <c r="CY528" i="1"/>
  <c r="X528" i="1" s="1"/>
  <c r="CZ528" i="1"/>
  <c r="Y528" i="1" s="1"/>
  <c r="DJ221" i="3"/>
  <c r="S118" i="1"/>
  <c r="CP118" i="1" s="1"/>
  <c r="O118" i="1" s="1"/>
  <c r="P530" i="1"/>
  <c r="CP157" i="1"/>
  <c r="O157" i="1" s="1"/>
  <c r="Q478" i="1"/>
  <c r="GN612" i="1"/>
  <c r="CB614" i="1" s="1"/>
  <c r="CA614" i="1"/>
  <c r="DJ584" i="3"/>
  <c r="S467" i="1"/>
  <c r="CP467" i="1" s="1"/>
  <c r="O467" i="1" s="1"/>
  <c r="U541" i="1"/>
  <c r="AH522" i="1"/>
  <c r="DJ134" i="3"/>
  <c r="W318" i="1"/>
  <c r="F457" i="1"/>
  <c r="T107" i="1"/>
  <c r="F307" i="1"/>
  <c r="DJ639" i="3"/>
  <c r="DJ129" i="3"/>
  <c r="AV646" i="1"/>
  <c r="F655" i="1"/>
  <c r="AU465" i="1"/>
  <c r="F509" i="1"/>
  <c r="AJ465" i="1"/>
  <c r="W490" i="1"/>
  <c r="W680" i="1" s="1"/>
  <c r="F661" i="1"/>
  <c r="AZ646" i="1"/>
  <c r="P610" i="1"/>
  <c r="F617" i="1"/>
  <c r="Q473" i="1"/>
  <c r="AI433" i="1"/>
  <c r="DJ347" i="3"/>
  <c r="S267" i="1"/>
  <c r="CP267" i="1" s="1"/>
  <c r="O267" i="1" s="1"/>
  <c r="CY65" i="1"/>
  <c r="X65" i="1" s="1"/>
  <c r="CZ65" i="1"/>
  <c r="Y65" i="1" s="1"/>
  <c r="CY119" i="1"/>
  <c r="X119" i="1" s="1"/>
  <c r="CZ119" i="1"/>
  <c r="Y119" i="1" s="1"/>
  <c r="AX610" i="1"/>
  <c r="F621" i="1"/>
  <c r="DJ610" i="3"/>
  <c r="DJ289" i="3"/>
  <c r="R485" i="1"/>
  <c r="CY420" i="1"/>
  <c r="X420" i="1" s="1"/>
  <c r="CZ420" i="1"/>
  <c r="Y420" i="1" s="1"/>
  <c r="CP528" i="1"/>
  <c r="O528" i="1" s="1"/>
  <c r="DJ632" i="3"/>
  <c r="S530" i="1"/>
  <c r="Q372" i="1"/>
  <c r="CP372" i="1" s="1"/>
  <c r="O372" i="1" s="1"/>
  <c r="GM372" i="1" s="1"/>
  <c r="GN372" i="1" s="1"/>
  <c r="DJ100" i="3"/>
  <c r="P478" i="1"/>
  <c r="W26" i="1"/>
  <c r="F99" i="1"/>
  <c r="CY210" i="1"/>
  <c r="X210" i="1" s="1"/>
  <c r="CZ210" i="1"/>
  <c r="Y210" i="1" s="1"/>
  <c r="CY28" i="1"/>
  <c r="X28" i="1" s="1"/>
  <c r="CZ28" i="1"/>
  <c r="Y28" i="1" s="1"/>
  <c r="GM28" i="1" s="1"/>
  <c r="AE286" i="1"/>
  <c r="P427" i="1"/>
  <c r="P41" i="1"/>
  <c r="CY39" i="1"/>
  <c r="X39" i="1" s="1"/>
  <c r="CZ39" i="1"/>
  <c r="Y39" i="1" s="1"/>
  <c r="BD318" i="1"/>
  <c r="F458" i="1"/>
  <c r="DJ618" i="3"/>
  <c r="DJ193" i="3"/>
  <c r="CG107" i="1"/>
  <c r="AX286" i="1"/>
  <c r="CY345" i="1"/>
  <c r="X345" i="1" s="1"/>
  <c r="CZ345" i="1"/>
  <c r="Y345" i="1" s="1"/>
  <c r="CP356" i="1"/>
  <c r="O356" i="1" s="1"/>
  <c r="AY614" i="1"/>
  <c r="CH610" i="1"/>
  <c r="AO22" i="1"/>
  <c r="F684" i="1"/>
  <c r="AO717" i="1"/>
  <c r="P473" i="1"/>
  <c r="CP361" i="1"/>
  <c r="O361" i="1" s="1"/>
  <c r="DJ623" i="3"/>
  <c r="S525" i="1"/>
  <c r="CP182" i="1"/>
  <c r="O182" i="1" s="1"/>
  <c r="Q485" i="1"/>
  <c r="CZ254" i="1"/>
  <c r="Y254" i="1" s="1"/>
  <c r="CY254" i="1"/>
  <c r="X254" i="1" s="1"/>
  <c r="CP39" i="1"/>
  <c r="O39" i="1" s="1"/>
  <c r="R530" i="1"/>
  <c r="CY59" i="1"/>
  <c r="X59" i="1" s="1"/>
  <c r="CZ59" i="1"/>
  <c r="Y59" i="1" s="1"/>
  <c r="DJ127" i="3"/>
  <c r="S55" i="1"/>
  <c r="CY168" i="1"/>
  <c r="X168" i="1" s="1"/>
  <c r="CZ168" i="1"/>
  <c r="Y168" i="1" s="1"/>
  <c r="CY42" i="1"/>
  <c r="X42" i="1" s="1"/>
  <c r="CZ42" i="1"/>
  <c r="Y42" i="1" s="1"/>
  <c r="CA578" i="1"/>
  <c r="GN575" i="1"/>
  <c r="CB578" i="1" s="1"/>
  <c r="DJ57" i="3"/>
  <c r="CP322" i="1"/>
  <c r="O322" i="1" s="1"/>
  <c r="F453" i="1"/>
  <c r="BA318" i="1"/>
  <c r="CY35" i="1"/>
  <c r="X35" i="1" s="1"/>
  <c r="CZ35" i="1"/>
  <c r="Y35" i="1" s="1"/>
  <c r="CP117" i="1"/>
  <c r="O117" i="1" s="1"/>
  <c r="DJ35" i="3"/>
  <c r="DJ33" i="3"/>
  <c r="S36" i="1"/>
  <c r="F657" i="1"/>
  <c r="AX646" i="1"/>
  <c r="CP484" i="1"/>
  <c r="O484" i="1" s="1"/>
  <c r="CY61" i="1"/>
  <c r="X61" i="1" s="1"/>
  <c r="CZ61" i="1"/>
  <c r="Y61" i="1" s="1"/>
  <c r="DJ164" i="3"/>
  <c r="S63" i="1"/>
  <c r="P36" i="1"/>
  <c r="DJ577" i="3"/>
  <c r="CY121" i="1"/>
  <c r="X121" i="1" s="1"/>
  <c r="CZ121" i="1"/>
  <c r="Y121" i="1" s="1"/>
  <c r="BA522" i="1"/>
  <c r="F561" i="1"/>
  <c r="W107" i="1"/>
  <c r="F310" i="1"/>
  <c r="R473" i="1"/>
  <c r="CY361" i="1"/>
  <c r="X361" i="1" s="1"/>
  <c r="CZ361" i="1"/>
  <c r="Y361" i="1" s="1"/>
  <c r="Q62" i="1"/>
  <c r="CP62" i="1" s="1"/>
  <c r="O62" i="1" s="1"/>
  <c r="CY62" i="1"/>
  <c r="X62" i="1" s="1"/>
  <c r="CZ62" i="1"/>
  <c r="Y62" i="1" s="1"/>
  <c r="CP31" i="1"/>
  <c r="O31" i="1" s="1"/>
  <c r="CP348" i="1"/>
  <c r="O348" i="1" s="1"/>
  <c r="P485" i="1"/>
  <c r="R471" i="1"/>
  <c r="DJ442" i="3"/>
  <c r="R55" i="1"/>
  <c r="DJ537" i="3"/>
  <c r="S378" i="1"/>
  <c r="X573" i="1"/>
  <c r="F604" i="1"/>
  <c r="R41" i="1"/>
  <c r="CP58" i="1"/>
  <c r="O58" i="1" s="1"/>
  <c r="V107" i="1"/>
  <c r="F309" i="1"/>
  <c r="F662" i="1"/>
  <c r="Q646" i="1"/>
  <c r="CZ196" i="1"/>
  <c r="Y196" i="1" s="1"/>
  <c r="CY196" i="1"/>
  <c r="X196" i="1" s="1"/>
  <c r="Q66" i="1"/>
  <c r="CP66" i="1" s="1"/>
  <c r="O66" i="1" s="1"/>
  <c r="F548" i="1"/>
  <c r="AX522" i="1"/>
  <c r="CP61" i="1"/>
  <c r="O61" i="1" s="1"/>
  <c r="CY330" i="1"/>
  <c r="X330" i="1" s="1"/>
  <c r="CZ330" i="1"/>
  <c r="Y330" i="1" s="1"/>
  <c r="CF610" i="1"/>
  <c r="AW614" i="1"/>
  <c r="F454" i="1"/>
  <c r="T318" i="1"/>
  <c r="DJ596" i="3"/>
  <c r="DJ154" i="3"/>
  <c r="DJ229" i="3"/>
  <c r="S120" i="1"/>
  <c r="CP120" i="1" s="1"/>
  <c r="O120" i="1" s="1"/>
  <c r="T680" i="1"/>
  <c r="DJ642" i="3"/>
  <c r="S538" i="1"/>
  <c r="CP538" i="1" s="1"/>
  <c r="O538" i="1" s="1"/>
  <c r="DJ550" i="3"/>
  <c r="S404" i="1"/>
  <c r="Q113" i="1"/>
  <c r="CP113" i="1" s="1"/>
  <c r="O113" i="1" s="1"/>
  <c r="GM113" i="1" s="1"/>
  <c r="GN113" i="1" s="1"/>
  <c r="Q471" i="1"/>
  <c r="CP210" i="1"/>
  <c r="O210" i="1" s="1"/>
  <c r="Q55" i="1"/>
  <c r="U318" i="1"/>
  <c r="F455" i="1"/>
  <c r="CY322" i="1"/>
  <c r="X322" i="1" s="1"/>
  <c r="CZ322" i="1"/>
  <c r="Y322" i="1" s="1"/>
  <c r="R427" i="1"/>
  <c r="DJ609" i="3"/>
  <c r="DJ63" i="3"/>
  <c r="S41" i="1"/>
  <c r="CY52" i="1"/>
  <c r="X52" i="1" s="1"/>
  <c r="CZ52" i="1"/>
  <c r="Y52" i="1" s="1"/>
  <c r="R378" i="1"/>
  <c r="CP37" i="1"/>
  <c r="O37" i="1" s="1"/>
  <c r="P573" i="1"/>
  <c r="F581" i="1"/>
  <c r="DJ622" i="3"/>
  <c r="S524" i="1"/>
  <c r="DJ552" i="3"/>
  <c r="BB22" i="1"/>
  <c r="BB717" i="1"/>
  <c r="F693" i="1"/>
  <c r="DJ614" i="3"/>
  <c r="S487" i="1"/>
  <c r="CP53" i="1"/>
  <c r="O53" i="1" s="1"/>
  <c r="DJ604" i="3"/>
  <c r="S483" i="1"/>
  <c r="CP483" i="1" s="1"/>
  <c r="O483" i="1" s="1"/>
  <c r="CA650" i="1"/>
  <c r="GN648" i="1"/>
  <c r="CB650" i="1" s="1"/>
  <c r="AQ107" i="1"/>
  <c r="F296" i="1"/>
  <c r="DJ151" i="3"/>
  <c r="S60" i="1"/>
  <c r="CP60" i="1" s="1"/>
  <c r="O60" i="1" s="1"/>
  <c r="AU107" i="1"/>
  <c r="F305" i="1"/>
  <c r="CE610" i="1"/>
  <c r="AV614" i="1"/>
  <c r="Q336" i="1"/>
  <c r="CP336" i="1" s="1"/>
  <c r="O336" i="1" s="1"/>
  <c r="Q40" i="1"/>
  <c r="CP40" i="1" s="1"/>
  <c r="O40" i="1" s="1"/>
  <c r="GM40" i="1" s="1"/>
  <c r="GN40" i="1" s="1"/>
  <c r="U26" i="1"/>
  <c r="F97" i="1"/>
  <c r="R404" i="1"/>
  <c r="Q46" i="1"/>
  <c r="DJ590" i="3"/>
  <c r="S471" i="1"/>
  <c r="DJ23" i="3"/>
  <c r="P55" i="1"/>
  <c r="DJ279" i="3"/>
  <c r="Q168" i="1"/>
  <c r="CP168" i="1" s="1"/>
  <c r="O168" i="1" s="1"/>
  <c r="GM168" i="1" s="1"/>
  <c r="GN168" i="1" s="1"/>
  <c r="DJ220" i="3"/>
  <c r="GM366" i="1" l="1"/>
  <c r="GN366" i="1" s="1"/>
  <c r="GM34" i="1"/>
  <c r="GN34" i="1" s="1"/>
  <c r="GM196" i="1"/>
  <c r="GN196" i="1" s="1"/>
  <c r="GM59" i="1"/>
  <c r="GN59" i="1" s="1"/>
  <c r="GM345" i="1"/>
  <c r="GN345" i="1" s="1"/>
  <c r="GM53" i="1"/>
  <c r="GN53" i="1" s="1"/>
  <c r="GM39" i="1"/>
  <c r="GN39" i="1" s="1"/>
  <c r="GM254" i="1"/>
  <c r="GN254" i="1" s="1"/>
  <c r="GM54" i="1"/>
  <c r="GN54" i="1" s="1"/>
  <c r="CP378" i="1"/>
  <c r="O378" i="1" s="1"/>
  <c r="GM420" i="1"/>
  <c r="GN420" i="1" s="1"/>
  <c r="GM226" i="1"/>
  <c r="GN226" i="1" s="1"/>
  <c r="AD286" i="1"/>
  <c r="AD107" i="1" s="1"/>
  <c r="GM528" i="1"/>
  <c r="GN528" i="1" s="1"/>
  <c r="GM52" i="1"/>
  <c r="GN52" i="1" s="1"/>
  <c r="CP471" i="1"/>
  <c r="O471" i="1" s="1"/>
  <c r="GM330" i="1"/>
  <c r="GN330" i="1" s="1"/>
  <c r="GM61" i="1"/>
  <c r="GN61" i="1" s="1"/>
  <c r="GM157" i="1"/>
  <c r="GN157" i="1" s="1"/>
  <c r="GM35" i="1"/>
  <c r="GN35" i="1" s="1"/>
  <c r="AD541" i="1"/>
  <c r="GM240" i="1"/>
  <c r="GN240" i="1" s="1"/>
  <c r="GM336" i="1"/>
  <c r="GN336" i="1" s="1"/>
  <c r="GM43" i="1"/>
  <c r="GN43" i="1" s="1"/>
  <c r="AD433" i="1"/>
  <c r="AD318" i="1" s="1"/>
  <c r="V75" i="1"/>
  <c r="F98" i="1" s="1"/>
  <c r="GM64" i="1"/>
  <c r="GN64" i="1" s="1"/>
  <c r="CP534" i="1"/>
  <c r="O534" i="1" s="1"/>
  <c r="AE490" i="1"/>
  <c r="AE465" i="1" s="1"/>
  <c r="GM50" i="1"/>
  <c r="GN50" i="1" s="1"/>
  <c r="AD490" i="1"/>
  <c r="AD465" i="1" s="1"/>
  <c r="GM42" i="1"/>
  <c r="GN42" i="1" s="1"/>
  <c r="GM31" i="1"/>
  <c r="GN31" i="1" s="1"/>
  <c r="CP404" i="1"/>
  <c r="O404" i="1" s="1"/>
  <c r="GM348" i="1"/>
  <c r="GN348" i="1" s="1"/>
  <c r="GM62" i="1"/>
  <c r="GN62" i="1" s="1"/>
  <c r="GM356" i="1"/>
  <c r="GN356" i="1" s="1"/>
  <c r="GM375" i="1"/>
  <c r="GN375" i="1" s="1"/>
  <c r="AE75" i="1"/>
  <c r="AF286" i="1"/>
  <c r="AF107" i="1" s="1"/>
  <c r="GM360" i="1"/>
  <c r="GN360" i="1" s="1"/>
  <c r="AE433" i="1"/>
  <c r="R433" i="1" s="1"/>
  <c r="GM48" i="1"/>
  <c r="GN48" i="1" s="1"/>
  <c r="GM526" i="1"/>
  <c r="GN526" i="1" s="1"/>
  <c r="AE541" i="1"/>
  <c r="R541" i="1" s="1"/>
  <c r="CP38" i="1"/>
  <c r="O38" i="1" s="1"/>
  <c r="GM402" i="1"/>
  <c r="GN402" i="1" s="1"/>
  <c r="W22" i="1"/>
  <c r="F704" i="1"/>
  <c r="W717" i="1"/>
  <c r="AE318" i="1"/>
  <c r="AE522" i="1"/>
  <c r="AD522" i="1"/>
  <c r="Q541" i="1"/>
  <c r="AC318" i="1"/>
  <c r="P433" i="1"/>
  <c r="CH433" i="1"/>
  <c r="CE433" i="1"/>
  <c r="CF433" i="1"/>
  <c r="CB610" i="1"/>
  <c r="AS614" i="1"/>
  <c r="AE26" i="1"/>
  <c r="R75" i="1"/>
  <c r="CP29" i="1"/>
  <c r="O29" i="1" s="1"/>
  <c r="AC75" i="1"/>
  <c r="AZ318" i="1"/>
  <c r="F444" i="1"/>
  <c r="GM321" i="1"/>
  <c r="GN321" i="1" s="1"/>
  <c r="CY427" i="1"/>
  <c r="X427" i="1" s="1"/>
  <c r="CZ427" i="1"/>
  <c r="Y427" i="1" s="1"/>
  <c r="AY573" i="1"/>
  <c r="F586" i="1"/>
  <c r="GM413" i="1"/>
  <c r="GN413" i="1" s="1"/>
  <c r="CY36" i="1"/>
  <c r="X36" i="1" s="1"/>
  <c r="CZ36" i="1"/>
  <c r="Y36" i="1" s="1"/>
  <c r="GM66" i="1"/>
  <c r="GN66" i="1" s="1"/>
  <c r="AD75" i="1"/>
  <c r="AP22" i="1"/>
  <c r="F689" i="1"/>
  <c r="G16" i="2" s="1"/>
  <c r="G18" i="2" s="1"/>
  <c r="AP717" i="1"/>
  <c r="AW610" i="1"/>
  <c r="F620" i="1"/>
  <c r="CY49" i="1"/>
  <c r="X49" i="1" s="1"/>
  <c r="CZ49" i="1"/>
  <c r="Y49" i="1" s="1"/>
  <c r="CY355" i="1"/>
  <c r="X355" i="1" s="1"/>
  <c r="CZ355" i="1"/>
  <c r="Y355" i="1" s="1"/>
  <c r="GM56" i="1"/>
  <c r="GN56" i="1" s="1"/>
  <c r="CP49" i="1"/>
  <c r="O49" i="1" s="1"/>
  <c r="BA22" i="1"/>
  <c r="F700" i="1"/>
  <c r="BA717" i="1"/>
  <c r="AX107" i="1"/>
  <c r="F293" i="1"/>
  <c r="F512" i="1"/>
  <c r="U465" i="1"/>
  <c r="AT107" i="1"/>
  <c r="F304" i="1"/>
  <c r="CY534" i="1"/>
  <c r="X534" i="1" s="1"/>
  <c r="CZ534" i="1"/>
  <c r="Y534" i="1" s="1"/>
  <c r="GM534" i="1" s="1"/>
  <c r="GN534" i="1" s="1"/>
  <c r="CZ485" i="1"/>
  <c r="Y485" i="1" s="1"/>
  <c r="CY485" i="1"/>
  <c r="X485" i="1" s="1"/>
  <c r="AC107" i="1"/>
  <c r="CE286" i="1"/>
  <c r="CF286" i="1"/>
  <c r="CH286" i="1"/>
  <c r="P286" i="1"/>
  <c r="W465" i="1"/>
  <c r="F514" i="1"/>
  <c r="AV573" i="1"/>
  <c r="F583" i="1"/>
  <c r="CY369" i="1"/>
  <c r="X369" i="1" s="1"/>
  <c r="CZ369" i="1"/>
  <c r="Y369" i="1" s="1"/>
  <c r="CY267" i="1"/>
  <c r="X267" i="1" s="1"/>
  <c r="CZ267" i="1"/>
  <c r="Y267" i="1" s="1"/>
  <c r="CY473" i="1"/>
  <c r="X473" i="1" s="1"/>
  <c r="CZ473" i="1"/>
  <c r="Y473" i="1" s="1"/>
  <c r="CZ525" i="1"/>
  <c r="Y525" i="1" s="1"/>
  <c r="CY525" i="1"/>
  <c r="X525" i="1" s="1"/>
  <c r="CP36" i="1"/>
  <c r="O36" i="1" s="1"/>
  <c r="CY471" i="1"/>
  <c r="X471" i="1" s="1"/>
  <c r="CZ471" i="1"/>
  <c r="Y471" i="1" s="1"/>
  <c r="GM37" i="1"/>
  <c r="GN37" i="1" s="1"/>
  <c r="CY63" i="1"/>
  <c r="X63" i="1" s="1"/>
  <c r="CZ63" i="1"/>
  <c r="Y63" i="1" s="1"/>
  <c r="AR578" i="1"/>
  <c r="CA573" i="1"/>
  <c r="CP473" i="1"/>
  <c r="O473" i="1" s="1"/>
  <c r="CP427" i="1"/>
  <c r="O427" i="1" s="1"/>
  <c r="GM65" i="1"/>
  <c r="GN65" i="1" s="1"/>
  <c r="BC18" i="1"/>
  <c r="F733" i="1"/>
  <c r="CY38" i="1"/>
  <c r="X38" i="1" s="1"/>
  <c r="CZ38" i="1"/>
  <c r="Y38" i="1" s="1"/>
  <c r="CZ362" i="1"/>
  <c r="Y362" i="1" s="1"/>
  <c r="CY362" i="1"/>
  <c r="X362" i="1" s="1"/>
  <c r="GM362" i="1" s="1"/>
  <c r="GN362" i="1" s="1"/>
  <c r="CY32" i="1"/>
  <c r="X32" i="1" s="1"/>
  <c r="CZ32" i="1"/>
  <c r="Y32" i="1" s="1"/>
  <c r="F552" i="1"/>
  <c r="AZ522" i="1"/>
  <c r="GM110" i="1"/>
  <c r="AB286" i="1"/>
  <c r="CY47" i="1"/>
  <c r="X47" i="1" s="1"/>
  <c r="CZ47" i="1"/>
  <c r="Y47" i="1" s="1"/>
  <c r="GM210" i="1"/>
  <c r="GN210" i="1" s="1"/>
  <c r="GM182" i="1"/>
  <c r="GN182" i="1" s="1"/>
  <c r="CP55" i="1"/>
  <c r="O55" i="1" s="1"/>
  <c r="AE107" i="1"/>
  <c r="R286" i="1"/>
  <c r="AZ26" i="1"/>
  <c r="F86" i="1"/>
  <c r="AZ680" i="1"/>
  <c r="GM122" i="1"/>
  <c r="GN122" i="1" s="1"/>
  <c r="CZ116" i="1"/>
  <c r="Y116" i="1" s="1"/>
  <c r="CY116" i="1"/>
  <c r="X116" i="1" s="1"/>
  <c r="GM116" i="1" s="1"/>
  <c r="GN116" i="1" s="1"/>
  <c r="CY478" i="1"/>
  <c r="X478" i="1" s="1"/>
  <c r="CZ478" i="1"/>
  <c r="Y478" i="1" s="1"/>
  <c r="GM111" i="1"/>
  <c r="GN111" i="1" s="1"/>
  <c r="GM119" i="1"/>
  <c r="GN119" i="1" s="1"/>
  <c r="CA610" i="1"/>
  <c r="AR614" i="1"/>
  <c r="CY487" i="1"/>
  <c r="X487" i="1" s="1"/>
  <c r="CZ487" i="1"/>
  <c r="Y487" i="1" s="1"/>
  <c r="GM58" i="1"/>
  <c r="GN58" i="1" s="1"/>
  <c r="CP478" i="1"/>
  <c r="O478" i="1" s="1"/>
  <c r="AC490" i="1"/>
  <c r="CP530" i="1"/>
  <c r="O530" i="1" s="1"/>
  <c r="AI318" i="1"/>
  <c r="V433" i="1"/>
  <c r="CY344" i="1"/>
  <c r="X344" i="1" s="1"/>
  <c r="CZ344" i="1"/>
  <c r="Y344" i="1" s="1"/>
  <c r="CY57" i="1"/>
  <c r="X57" i="1" s="1"/>
  <c r="CZ57" i="1"/>
  <c r="Y57" i="1" s="1"/>
  <c r="GM361" i="1"/>
  <c r="GN361" i="1" s="1"/>
  <c r="AF75" i="1"/>
  <c r="CY29" i="1"/>
  <c r="X29" i="1" s="1"/>
  <c r="CZ29" i="1"/>
  <c r="Y29" i="1" s="1"/>
  <c r="CP63" i="1"/>
  <c r="O63" i="1" s="1"/>
  <c r="GM63" i="1" s="1"/>
  <c r="GN63" i="1" s="1"/>
  <c r="GM45" i="1"/>
  <c r="GN45" i="1" s="1"/>
  <c r="V26" i="1"/>
  <c r="F580" i="1"/>
  <c r="O573" i="1"/>
  <c r="BB18" i="1"/>
  <c r="F730" i="1"/>
  <c r="CZ117" i="1"/>
  <c r="Y117" i="1" s="1"/>
  <c r="CY117" i="1"/>
  <c r="X117" i="1" s="1"/>
  <c r="CY51" i="1"/>
  <c r="X51" i="1" s="1"/>
  <c r="CZ51" i="1"/>
  <c r="Y51" i="1" s="1"/>
  <c r="CY524" i="1"/>
  <c r="X524" i="1" s="1"/>
  <c r="CZ524" i="1"/>
  <c r="Y524" i="1" s="1"/>
  <c r="AF541" i="1"/>
  <c r="CY530" i="1"/>
  <c r="X530" i="1" s="1"/>
  <c r="CZ530" i="1"/>
  <c r="Y530" i="1" s="1"/>
  <c r="GM322" i="1"/>
  <c r="GN322" i="1" s="1"/>
  <c r="GN28" i="1"/>
  <c r="CY60" i="1"/>
  <c r="X60" i="1" s="1"/>
  <c r="GM60" i="1" s="1"/>
  <c r="GN60" i="1" s="1"/>
  <c r="CZ60" i="1"/>
  <c r="Y60" i="1" s="1"/>
  <c r="CP41" i="1"/>
  <c r="O41" i="1" s="1"/>
  <c r="CY538" i="1"/>
  <c r="X538" i="1" s="1"/>
  <c r="CZ538" i="1"/>
  <c r="Y538" i="1" s="1"/>
  <c r="T22" i="1"/>
  <c r="F701" i="1"/>
  <c r="T717" i="1"/>
  <c r="CP525" i="1"/>
  <c r="O525" i="1" s="1"/>
  <c r="AQ22" i="1"/>
  <c r="F690" i="1"/>
  <c r="AQ717" i="1"/>
  <c r="CP369" i="1"/>
  <c r="O369" i="1" s="1"/>
  <c r="CP355" i="1"/>
  <c r="O355" i="1" s="1"/>
  <c r="GM355" i="1" s="1"/>
  <c r="GN355" i="1" s="1"/>
  <c r="CY484" i="1"/>
  <c r="X484" i="1" s="1"/>
  <c r="CZ484" i="1"/>
  <c r="Y484" i="1" s="1"/>
  <c r="CY468" i="1"/>
  <c r="X468" i="1" s="1"/>
  <c r="CZ468" i="1"/>
  <c r="Y468" i="1" s="1"/>
  <c r="V465" i="1"/>
  <c r="F513" i="1"/>
  <c r="AW573" i="1"/>
  <c r="F584" i="1"/>
  <c r="CZ320" i="1"/>
  <c r="Y320" i="1" s="1"/>
  <c r="CY320" i="1"/>
  <c r="X320" i="1" s="1"/>
  <c r="AF433" i="1"/>
  <c r="O610" i="1"/>
  <c r="F616" i="1"/>
  <c r="CZ539" i="1"/>
  <c r="Y539" i="1" s="1"/>
  <c r="CY539" i="1"/>
  <c r="X539" i="1" s="1"/>
  <c r="GM539" i="1" s="1"/>
  <c r="GN539" i="1" s="1"/>
  <c r="GM121" i="1"/>
  <c r="GN121" i="1" s="1"/>
  <c r="CY404" i="1"/>
  <c r="X404" i="1" s="1"/>
  <c r="CZ404" i="1"/>
  <c r="Y404" i="1" s="1"/>
  <c r="AO18" i="1"/>
  <c r="F721" i="1"/>
  <c r="CB646" i="1"/>
  <c r="AS650" i="1"/>
  <c r="CY41" i="1"/>
  <c r="X41" i="1" s="1"/>
  <c r="CZ41" i="1"/>
  <c r="Y41" i="1" s="1"/>
  <c r="CP524" i="1"/>
  <c r="O524" i="1" s="1"/>
  <c r="U522" i="1"/>
  <c r="F563" i="1"/>
  <c r="U107" i="1"/>
  <c r="F308" i="1"/>
  <c r="BD26" i="1"/>
  <c r="F100" i="1"/>
  <c r="BD680" i="1"/>
  <c r="GM467" i="1"/>
  <c r="AV610" i="1"/>
  <c r="F619" i="1"/>
  <c r="CY118" i="1"/>
  <c r="X118" i="1" s="1"/>
  <c r="CZ118" i="1"/>
  <c r="Y118" i="1" s="1"/>
  <c r="CP47" i="1"/>
  <c r="O47" i="1" s="1"/>
  <c r="CZ378" i="1"/>
  <c r="Y378" i="1" s="1"/>
  <c r="CY378" i="1"/>
  <c r="X378" i="1" s="1"/>
  <c r="GM378" i="1" s="1"/>
  <c r="GN378" i="1" s="1"/>
  <c r="AX26" i="1"/>
  <c r="F82" i="1"/>
  <c r="AX680" i="1"/>
  <c r="CB573" i="1"/>
  <c r="AS578" i="1"/>
  <c r="CP485" i="1"/>
  <c r="O485" i="1" s="1"/>
  <c r="CA646" i="1"/>
  <c r="AR650" i="1"/>
  <c r="CY120" i="1"/>
  <c r="X120" i="1" s="1"/>
  <c r="CZ120" i="1"/>
  <c r="Y120" i="1" s="1"/>
  <c r="U680" i="1"/>
  <c r="CY483" i="1"/>
  <c r="X483" i="1" s="1"/>
  <c r="CZ483" i="1"/>
  <c r="Y483" i="1" s="1"/>
  <c r="CY55" i="1"/>
  <c r="X55" i="1" s="1"/>
  <c r="CZ55" i="1"/>
  <c r="Y55" i="1" s="1"/>
  <c r="AY610" i="1"/>
  <c r="F622" i="1"/>
  <c r="CP51" i="1"/>
  <c r="O51" i="1" s="1"/>
  <c r="AC541" i="1"/>
  <c r="CY467" i="1"/>
  <c r="X467" i="1" s="1"/>
  <c r="CZ467" i="1"/>
  <c r="Y467" i="1" s="1"/>
  <c r="AF490" i="1"/>
  <c r="CP344" i="1"/>
  <c r="O344" i="1" s="1"/>
  <c r="GM146" i="1"/>
  <c r="GN146" i="1" s="1"/>
  <c r="CY112" i="1"/>
  <c r="X112" i="1" s="1"/>
  <c r="CZ112" i="1"/>
  <c r="Y112" i="1" s="1"/>
  <c r="AU22" i="1"/>
  <c r="F699" i="1"/>
  <c r="AU717" i="1"/>
  <c r="CP487" i="1"/>
  <c r="O487" i="1" s="1"/>
  <c r="AB490" i="1" s="1"/>
  <c r="GM335" i="1"/>
  <c r="GN335" i="1" s="1"/>
  <c r="GM38" i="1" l="1"/>
  <c r="GN38" i="1" s="1"/>
  <c r="GM538" i="1"/>
  <c r="GN538" i="1" s="1"/>
  <c r="GM57" i="1"/>
  <c r="GN57" i="1" s="1"/>
  <c r="GM117" i="1"/>
  <c r="GN117" i="1" s="1"/>
  <c r="GM49" i="1"/>
  <c r="GN49" i="1" s="1"/>
  <c r="Q286" i="1"/>
  <c r="Q433" i="1"/>
  <c r="Q318" i="1" s="1"/>
  <c r="S286" i="1"/>
  <c r="GM471" i="1"/>
  <c r="GN471" i="1" s="1"/>
  <c r="GM118" i="1"/>
  <c r="GN118" i="1" s="1"/>
  <c r="GM484" i="1"/>
  <c r="GN484" i="1" s="1"/>
  <c r="GM468" i="1"/>
  <c r="GN468" i="1" s="1"/>
  <c r="GM32" i="1"/>
  <c r="GN32" i="1" s="1"/>
  <c r="Q490" i="1"/>
  <c r="F502" i="1" s="1"/>
  <c r="GM112" i="1"/>
  <c r="GN112" i="1" s="1"/>
  <c r="GM525" i="1"/>
  <c r="GN525" i="1" s="1"/>
  <c r="AL75" i="1"/>
  <c r="AL26" i="1" s="1"/>
  <c r="GM120" i="1"/>
  <c r="GN120" i="1" s="1"/>
  <c r="GM485" i="1"/>
  <c r="GO485" i="1" s="1"/>
  <c r="R490" i="1"/>
  <c r="F504" i="1" s="1"/>
  <c r="GM404" i="1"/>
  <c r="GN404" i="1" s="1"/>
  <c r="AL286" i="1"/>
  <c r="AL107" i="1" s="1"/>
  <c r="GM267" i="1"/>
  <c r="GN267" i="1" s="1"/>
  <c r="GM483" i="1"/>
  <c r="GN483" i="1" s="1"/>
  <c r="GM427" i="1"/>
  <c r="GO427" i="1" s="1"/>
  <c r="CC433" i="1" s="1"/>
  <c r="CC318" i="1" s="1"/>
  <c r="AK75" i="1"/>
  <c r="X75" i="1" s="1"/>
  <c r="GM344" i="1"/>
  <c r="GN344" i="1" s="1"/>
  <c r="GM55" i="1"/>
  <c r="GN55" i="1" s="1"/>
  <c r="GM473" i="1"/>
  <c r="GN473" i="1" s="1"/>
  <c r="GN467" i="1"/>
  <c r="GM29" i="1"/>
  <c r="AB75" i="1"/>
  <c r="AR646" i="1"/>
  <c r="F678" i="1"/>
  <c r="S75" i="1"/>
  <c r="AF26" i="1"/>
  <c r="R522" i="1"/>
  <c r="F555" i="1"/>
  <c r="GN110" i="1"/>
  <c r="AS610" i="1"/>
  <c r="F631" i="1"/>
  <c r="CF318" i="1"/>
  <c r="AW433" i="1"/>
  <c r="BD22" i="1"/>
  <c r="F705" i="1"/>
  <c r="BD717" i="1"/>
  <c r="AR573" i="1"/>
  <c r="F606" i="1"/>
  <c r="S541" i="1"/>
  <c r="AF522" i="1"/>
  <c r="AK541" i="1"/>
  <c r="CE318" i="1"/>
  <c r="AV433" i="1"/>
  <c r="R318" i="1"/>
  <c r="F447" i="1"/>
  <c r="AP18" i="1"/>
  <c r="F726" i="1"/>
  <c r="GM369" i="1"/>
  <c r="GN369" i="1" s="1"/>
  <c r="AF465" i="1"/>
  <c r="S490" i="1"/>
  <c r="AL541" i="1"/>
  <c r="AK490" i="1"/>
  <c r="AK433" i="1"/>
  <c r="AB541" i="1"/>
  <c r="GM524" i="1"/>
  <c r="CE107" i="1"/>
  <c r="AV286" i="1"/>
  <c r="CH318" i="1"/>
  <c r="AY433" i="1"/>
  <c r="AK286" i="1"/>
  <c r="BA18" i="1"/>
  <c r="F737" i="1"/>
  <c r="CE541" i="1"/>
  <c r="CF541" i="1"/>
  <c r="AC522" i="1"/>
  <c r="P541" i="1"/>
  <c r="CH541" i="1"/>
  <c r="CF107" i="1"/>
  <c r="AW286" i="1"/>
  <c r="V318" i="1"/>
  <c r="F456" i="1"/>
  <c r="F436" i="1"/>
  <c r="P318" i="1"/>
  <c r="W18" i="1"/>
  <c r="F741" i="1"/>
  <c r="AB465" i="1"/>
  <c r="O490" i="1"/>
  <c r="Q75" i="1"/>
  <c r="AD26" i="1"/>
  <c r="AX22" i="1"/>
  <c r="F687" i="1"/>
  <c r="AX717" i="1"/>
  <c r="GM51" i="1"/>
  <c r="GN51" i="1" s="1"/>
  <c r="GM47" i="1"/>
  <c r="GN47" i="1" s="1"/>
  <c r="AZ22" i="1"/>
  <c r="F691" i="1"/>
  <c r="AZ717" i="1"/>
  <c r="Q107" i="1"/>
  <c r="F298" i="1"/>
  <c r="P75" i="1"/>
  <c r="AC26" i="1"/>
  <c r="CE75" i="1"/>
  <c r="CF75" i="1"/>
  <c r="CH75" i="1"/>
  <c r="AL490" i="1"/>
  <c r="AL433" i="1"/>
  <c r="GM530" i="1"/>
  <c r="GN530" i="1" s="1"/>
  <c r="F553" i="1"/>
  <c r="Q522" i="1"/>
  <c r="AR610" i="1"/>
  <c r="F642" i="1"/>
  <c r="AF318" i="1"/>
  <c r="S433" i="1"/>
  <c r="P107" i="1"/>
  <c r="F289" i="1"/>
  <c r="CH107" i="1"/>
  <c r="AY286" i="1"/>
  <c r="T18" i="1"/>
  <c r="F738" i="1"/>
  <c r="GM320" i="1"/>
  <c r="GM487" i="1"/>
  <c r="GO487" i="1" s="1"/>
  <c r="CC490" i="1" s="1"/>
  <c r="GM41" i="1"/>
  <c r="GO41" i="1" s="1"/>
  <c r="CC75" i="1" s="1"/>
  <c r="CE490" i="1"/>
  <c r="CF490" i="1"/>
  <c r="AC465" i="1"/>
  <c r="CH490" i="1"/>
  <c r="P490" i="1"/>
  <c r="AQ18" i="1"/>
  <c r="F727" i="1"/>
  <c r="R26" i="1"/>
  <c r="F89" i="1"/>
  <c r="AS573" i="1"/>
  <c r="F595" i="1"/>
  <c r="AB433" i="1"/>
  <c r="AS646" i="1"/>
  <c r="F667" i="1"/>
  <c r="AU18" i="1"/>
  <c r="F736" i="1"/>
  <c r="U22" i="1"/>
  <c r="U717" i="1"/>
  <c r="F702" i="1"/>
  <c r="GM478" i="1"/>
  <c r="GN478" i="1" s="1"/>
  <c r="R107" i="1"/>
  <c r="F300" i="1"/>
  <c r="AB107" i="1"/>
  <c r="O286" i="1"/>
  <c r="GM36" i="1"/>
  <c r="GN36" i="1" s="1"/>
  <c r="H16" i="2"/>
  <c r="H18" i="2" s="1"/>
  <c r="V680" i="1"/>
  <c r="S107" i="1"/>
  <c r="F301" i="1"/>
  <c r="Q465" i="1" l="1"/>
  <c r="F445" i="1"/>
  <c r="AT433" i="1"/>
  <c r="AK26" i="1"/>
  <c r="Y75" i="1"/>
  <c r="CB490" i="1"/>
  <c r="R680" i="1"/>
  <c r="F694" i="1" s="1"/>
  <c r="R465" i="1"/>
  <c r="Y286" i="1"/>
  <c r="Y107" i="1" s="1"/>
  <c r="CA286" i="1"/>
  <c r="CA107" i="1" s="1"/>
  <c r="CB286" i="1"/>
  <c r="CB107" i="1" s="1"/>
  <c r="AT490" i="1"/>
  <c r="CC465" i="1"/>
  <c r="Q26" i="1"/>
  <c r="F87" i="1"/>
  <c r="Q680" i="1"/>
  <c r="AL318" i="1"/>
  <c r="Y433" i="1"/>
  <c r="GN320" i="1"/>
  <c r="CB433" i="1" s="1"/>
  <c r="CA433" i="1"/>
  <c r="F492" i="1"/>
  <c r="O465" i="1"/>
  <c r="V22" i="1"/>
  <c r="F703" i="1"/>
  <c r="V717" i="1"/>
  <c r="CE26" i="1"/>
  <c r="AV75" i="1"/>
  <c r="GN524" i="1"/>
  <c r="CB541" i="1" s="1"/>
  <c r="CA541" i="1"/>
  <c r="F78" i="1"/>
  <c r="P26" i="1"/>
  <c r="P680" i="1"/>
  <c r="AS490" i="1"/>
  <c r="CB465" i="1"/>
  <c r="AT318" i="1"/>
  <c r="F451" i="1"/>
  <c r="R22" i="1"/>
  <c r="R717" i="1"/>
  <c r="AB522" i="1"/>
  <c r="O541" i="1"/>
  <c r="BD18" i="1"/>
  <c r="F742" i="1"/>
  <c r="CA490" i="1"/>
  <c r="AV490" i="1"/>
  <c r="CE465" i="1"/>
  <c r="AB318" i="1"/>
  <c r="O433" i="1"/>
  <c r="AK318" i="1"/>
  <c r="X433" i="1"/>
  <c r="Y541" i="1"/>
  <c r="AL522" i="1"/>
  <c r="AW318" i="1"/>
  <c r="F439" i="1"/>
  <c r="X26" i="1"/>
  <c r="F101" i="1"/>
  <c r="CF465" i="1"/>
  <c r="AW490" i="1"/>
  <c r="AV541" i="1"/>
  <c r="CE522" i="1"/>
  <c r="AV318" i="1"/>
  <c r="F438" i="1"/>
  <c r="AL465" i="1"/>
  <c r="Y490" i="1"/>
  <c r="AB26" i="1"/>
  <c r="O75" i="1"/>
  <c r="X490" i="1"/>
  <c r="AK465" i="1"/>
  <c r="F505" i="1"/>
  <c r="S465" i="1"/>
  <c r="S26" i="1"/>
  <c r="F90" i="1"/>
  <c r="S680" i="1"/>
  <c r="CF26" i="1"/>
  <c r="AW75" i="1"/>
  <c r="GN29" i="1"/>
  <c r="CB75" i="1" s="1"/>
  <c r="CA75" i="1"/>
  <c r="F448" i="1"/>
  <c r="S318" i="1"/>
  <c r="AZ18" i="1"/>
  <c r="F728" i="1"/>
  <c r="CH522" i="1"/>
  <c r="AY541" i="1"/>
  <c r="Y26" i="1"/>
  <c r="F102" i="1"/>
  <c r="CC26" i="1"/>
  <c r="AT75" i="1"/>
  <c r="AK107" i="1"/>
  <c r="X286" i="1"/>
  <c r="X541" i="1"/>
  <c r="AK522" i="1"/>
  <c r="CH26" i="1"/>
  <c r="AY75" i="1"/>
  <c r="AV107" i="1"/>
  <c r="F291" i="1"/>
  <c r="F556" i="1"/>
  <c r="S522" i="1"/>
  <c r="AY107" i="1"/>
  <c r="F294" i="1"/>
  <c r="O107" i="1"/>
  <c r="F288" i="1"/>
  <c r="AW107" i="1"/>
  <c r="F292" i="1"/>
  <c r="P465" i="1"/>
  <c r="F493" i="1"/>
  <c r="P522" i="1"/>
  <c r="F544" i="1"/>
  <c r="AY318" i="1"/>
  <c r="F441" i="1"/>
  <c r="U18" i="1"/>
  <c r="F739" i="1"/>
  <c r="CH465" i="1"/>
  <c r="AY490" i="1"/>
  <c r="AX18" i="1"/>
  <c r="F724" i="1"/>
  <c r="CF522" i="1"/>
  <c r="AW541" i="1"/>
  <c r="F313" i="1" l="1"/>
  <c r="X680" i="1"/>
  <c r="AR286" i="1"/>
  <c r="AS286" i="1"/>
  <c r="CB522" i="1"/>
  <c r="AS541" i="1"/>
  <c r="AR490" i="1"/>
  <c r="CA465" i="1"/>
  <c r="F498" i="1"/>
  <c r="AY465" i="1"/>
  <c r="V18" i="1"/>
  <c r="F740" i="1"/>
  <c r="AV522" i="1"/>
  <c r="F546" i="1"/>
  <c r="F83" i="1"/>
  <c r="AY26" i="1"/>
  <c r="AY680" i="1"/>
  <c r="AW465" i="1"/>
  <c r="F496" i="1"/>
  <c r="X22" i="1"/>
  <c r="F706" i="1"/>
  <c r="X717" i="1"/>
  <c r="F567" i="1"/>
  <c r="X522" i="1"/>
  <c r="S22" i="1"/>
  <c r="S717" i="1"/>
  <c r="F695" i="1"/>
  <c r="R18" i="1"/>
  <c r="F731" i="1"/>
  <c r="F517" i="1"/>
  <c r="Y465" i="1"/>
  <c r="AV465" i="1"/>
  <c r="F495" i="1"/>
  <c r="F80" i="1"/>
  <c r="AV26" i="1"/>
  <c r="AV680" i="1"/>
  <c r="CA318" i="1"/>
  <c r="AR433" i="1"/>
  <c r="X107" i="1"/>
  <c r="F312" i="1"/>
  <c r="CB26" i="1"/>
  <c r="AS75" i="1"/>
  <c r="O522" i="1"/>
  <c r="F543" i="1"/>
  <c r="AW26" i="1"/>
  <c r="F81" i="1"/>
  <c r="AW680" i="1"/>
  <c r="Y522" i="1"/>
  <c r="F568" i="1"/>
  <c r="AS465" i="1"/>
  <c r="F507" i="1"/>
  <c r="F516" i="1"/>
  <c r="X465" i="1"/>
  <c r="X318" i="1"/>
  <c r="F459" i="1"/>
  <c r="F77" i="1"/>
  <c r="O26" i="1"/>
  <c r="O680" i="1"/>
  <c r="CA522" i="1"/>
  <c r="AR541" i="1"/>
  <c r="AR107" i="1"/>
  <c r="F314" i="1"/>
  <c r="CA26" i="1"/>
  <c r="AR75" i="1"/>
  <c r="CB318" i="1"/>
  <c r="AS433" i="1"/>
  <c r="Y318" i="1"/>
  <c r="F460" i="1"/>
  <c r="AS107" i="1"/>
  <c r="F303" i="1"/>
  <c r="AT26" i="1"/>
  <c r="F93" i="1"/>
  <c r="AT680" i="1"/>
  <c r="Q22" i="1"/>
  <c r="Q717" i="1"/>
  <c r="F692" i="1"/>
  <c r="AW522" i="1"/>
  <c r="F547" i="1"/>
  <c r="Y680" i="1"/>
  <c r="P22" i="1"/>
  <c r="F683" i="1"/>
  <c r="P717" i="1"/>
  <c r="F549" i="1"/>
  <c r="AY522" i="1"/>
  <c r="O318" i="1"/>
  <c r="F435" i="1"/>
  <c r="AT465" i="1"/>
  <c r="F508" i="1"/>
  <c r="AV22" i="1" l="1"/>
  <c r="F685" i="1"/>
  <c r="AV717" i="1"/>
  <c r="Q18" i="1"/>
  <c r="F729" i="1"/>
  <c r="AR318" i="1"/>
  <c r="F461" i="1"/>
  <c r="AR26" i="1"/>
  <c r="F103" i="1"/>
  <c r="AR680" i="1"/>
  <c r="X18" i="1"/>
  <c r="F743" i="1"/>
  <c r="AW22" i="1"/>
  <c r="F686" i="1"/>
  <c r="AW717" i="1"/>
  <c r="O22" i="1"/>
  <c r="F682" i="1"/>
  <c r="O717" i="1"/>
  <c r="AT22" i="1"/>
  <c r="AT717" i="1"/>
  <c r="F698" i="1"/>
  <c r="F16" i="2" s="1"/>
  <c r="F18" i="2" s="1"/>
  <c r="AS318" i="1"/>
  <c r="F450" i="1"/>
  <c r="F711" i="1"/>
  <c r="Y22" i="1"/>
  <c r="F707" i="1"/>
  <c r="Y717" i="1"/>
  <c r="AR465" i="1"/>
  <c r="F518" i="1"/>
  <c r="AY22" i="1"/>
  <c r="AY717" i="1"/>
  <c r="F688" i="1"/>
  <c r="P18" i="1"/>
  <c r="F720" i="1"/>
  <c r="J16" i="2"/>
  <c r="J18" i="2" s="1"/>
  <c r="F710" i="1"/>
  <c r="S18" i="1"/>
  <c r="F732" i="1"/>
  <c r="AR522" i="1"/>
  <c r="F569" i="1"/>
  <c r="AS26" i="1"/>
  <c r="F92" i="1"/>
  <c r="AS680" i="1"/>
  <c r="AS522" i="1"/>
  <c r="F558" i="1"/>
  <c r="O18" i="1" l="1"/>
  <c r="F719" i="1"/>
  <c r="AW18" i="1"/>
  <c r="F723" i="1"/>
  <c r="AY18" i="1"/>
  <c r="F725" i="1"/>
  <c r="AR22" i="1"/>
  <c r="AR717" i="1"/>
  <c r="F708" i="1"/>
  <c r="AS22" i="1"/>
  <c r="AS717" i="1"/>
  <c r="F697" i="1"/>
  <c r="E16" i="2" s="1"/>
  <c r="Y18" i="1"/>
  <c r="F744" i="1"/>
  <c r="F713" i="1"/>
  <c r="AV18" i="1"/>
  <c r="F722" i="1"/>
  <c r="AT18" i="1"/>
  <c r="F735" i="1"/>
  <c r="F714" i="1" l="1"/>
  <c r="F715" i="1"/>
  <c r="E18" i="2"/>
  <c r="I16" i="2"/>
  <c r="I18" i="2" s="1"/>
  <c r="AS18" i="1"/>
  <c r="F734" i="1"/>
  <c r="AR18" i="1"/>
  <c r="F745" i="1"/>
</calcChain>
</file>

<file path=xl/sharedStrings.xml><?xml version="1.0" encoding="utf-8"?>
<sst xmlns="http://schemas.openxmlformats.org/spreadsheetml/2006/main" count="35801" uniqueCount="1295">
  <si>
    <t>Smeta.RU (Terminal)  (495) 974-1589</t>
  </si>
  <si>
    <t>_PS_</t>
  </si>
  <si>
    <t>Smeta.RU (Terminal)</t>
  </si>
  <si>
    <t/>
  </si>
  <si>
    <t>8. ВЛ-10 кВ ф.7 с ПС-658 СРЭС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</si>
  <si>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</si>
  <si>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</si>
  <si>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</si>
  <si>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</si>
  <si>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</si>
  <si>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</si>
  <si>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</si>
  <si>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</si>
  <si>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</si>
  <si>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</si>
  <si>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</si>
  <si>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</si>
  <si>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</si>
  <si>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</si>
  <si>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</si>
  <si>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</si>
  <si>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</si>
  <si>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)*1,20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</si>
  <si>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</si>
  <si>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</si>
  <si>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</si>
  <si>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</si>
  <si>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</si>
  <si>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</si>
  <si>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2</t>
  </si>
  <si>
    <t>3</t>
  </si>
  <si>
    <t>)*1,20)*1,1</t>
  </si>
  <si>
    <t>Поправка: 421/пр_2020_прил.10_т.5_п.4_гр.3  Поправка: Прил.33.4, п.3.12.</t>
  </si>
  <si>
    <t>4</t>
  </si>
  <si>
    <t>)*1,20)*1,25</t>
  </si>
  <si>
    <t>Поправка: 421/пр_2020_прил.10_т.5_п.4_гр.3  Поправка: Прил.33.4, п.3.10.</t>
  </si>
  <si>
    <t>5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</si>
  <si>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</si>
  <si>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</si>
  <si>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</si>
  <si>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6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</si>
  <si>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</si>
  <si>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</si>
  <si>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</si>
  <si>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7</t>
  </si>
  <si>
    <t>8</t>
  </si>
  <si>
    <t>9</t>
  </si>
  <si>
    <t>)*1,20)*1,15</t>
  </si>
  <si>
    <t>Поправка: 421/пр_2020_прил.10_т.5_п.4_гр.3  Поправка: 421/пр_2020_прил.10_т.5_п.9.1_гр.3</t>
  </si>
  <si>
    <t>10</t>
  </si>
  <si>
    <t>11</t>
  </si>
  <si>
    <t>12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</si>
  <si>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</si>
  <si>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</si>
  <si>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</si>
  <si>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</si>
  <si>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*0,7</t>
  </si>
  <si>
    <t>13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</si>
  <si>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</si>
  <si>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</si>
  <si>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</si>
  <si>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Поправка: 571/пр_2022_т.2_п.1  Наименование: При демонтаже (разборке) сборных бетонных и железобетонных конструкций</t>
  </si>
  <si>
    <t>)*0</t>
  </si>
  <si>
    <t>)*0,7*1,15)*0,8</t>
  </si>
  <si>
    <t>Поправка: 571/пр_2022_т.2_п.1</t>
  </si>
  <si>
    <t>14</t>
  </si>
  <si>
    <t>м08-02-146-05</t>
  </si>
  <si>
    <t>Кабель до 35 кВ с креплением накладными скобами, масса 1 м кабеля: до 6 кг</t>
  </si>
  <si>
    <t>100 м</t>
  </si>
  <si>
    <t>ГЭСНм-2022, м08-02-146-05, приказ Минстроя России от 18.05.2022 г. № 378/пр</t>
  </si>
  <si>
    <t>)*0,6)*1,15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</si>
  <si>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</si>
  <si>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</si>
  <si>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</si>
  <si>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571/пр_2022_т.3_п.2  Поправка: 421/пр_2020_прил.10_т.5_п.9.1_гр.4</t>
  </si>
  <si>
    <t>Пр/812-049.3-1</t>
  </si>
  <si>
    <t>Пр/774-049.3</t>
  </si>
  <si>
    <t>15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</si>
  <si>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</si>
  <si>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</si>
  <si>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</si>
  <si>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16</t>
  </si>
  <si>
    <t>Развозка конструкций и материалов опор ВЛ 0,38-10 кВ по трассе: материалов оснастки одностоечных опор</t>
  </si>
  <si>
    <t>17</t>
  </si>
  <si>
    <t>18</t>
  </si>
  <si>
    <t>19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</si>
  <si>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</si>
  <si>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</si>
  <si>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ГЭСН-2022, 33-04-016-06, приказ Минстроя России от 18.05.2022 г. № 378/пр</t>
  </si>
  <si>
    <t>20</t>
  </si>
  <si>
    <t>Развозка конструкций и материалов опор ВЛ 0,38-10 кВ по трассе: материалов оснастки сложных опор</t>
  </si>
  <si>
    <t>)*1,15)*1,20</t>
  </si>
  <si>
    <t>Поправка: 421/пр_2020_прил.10_т.5_п.9.1_гр.3  Поправка: 421/пр_2020_прил.10_т.5_п.4_гр.3</t>
  </si>
  <si>
    <t>21</t>
  </si>
  <si>
    <t>22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</si>
  <si>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</si>
  <si>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</si>
  <si>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</si>
  <si>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23</t>
  </si>
  <si>
    <t>24</t>
  </si>
  <si>
    <t>25</t>
  </si>
  <si>
    <t>26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</si>
  <si>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</si>
  <si>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</si>
  <si>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</si>
  <si>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27</t>
  </si>
  <si>
    <t>28</t>
  </si>
  <si>
    <t>29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</si>
  <si>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</si>
  <si>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</si>
  <si>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</si>
  <si>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30</t>
  </si>
  <si>
    <t>31</t>
  </si>
  <si>
    <t>32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</si>
  <si>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</si>
  <si>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</si>
  <si>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</si>
  <si>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33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</si>
  <si>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</si>
  <si>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</si>
  <si>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</si>
  <si>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34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</si>
  <si>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</si>
  <si>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</si>
  <si>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</si>
  <si>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35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</si>
  <si>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</si>
  <si>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</si>
  <si>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</si>
  <si>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36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</si>
  <si>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</si>
  <si>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</si>
  <si>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</si>
  <si>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37</t>
  </si>
  <si>
    <t>38</t>
  </si>
  <si>
    <t>39</t>
  </si>
  <si>
    <t>40</t>
  </si>
  <si>
    <t>07-1-РСС</t>
  </si>
  <si>
    <t>Погрузка в автотранспортное средство: лес круглый (деревянных стоек)</t>
  </si>
  <si>
    <t>1т груза</t>
  </si>
  <si>
    <t>07-1-РСТ</t>
  </si>
  <si>
    <t>Погрузочно-разгрузочные работы</t>
  </si>
  <si>
    <t>812/пр и 774/пр п.106</t>
  </si>
  <si>
    <t>Пр/812-106.0-1</t>
  </si>
  <si>
    <t>Пр/774-106.0</t>
  </si>
  <si>
    <t>41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</si>
  <si>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</si>
  <si>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</si>
  <si>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</si>
  <si>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42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</si>
  <si>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</si>
  <si>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</si>
  <si>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</si>
  <si>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43</t>
  </si>
  <si>
    <t>01-20-1-01-0035-РСС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</si>
  <si>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</si>
  <si>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>01-20-1-01-0035-РСТ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</si>
  <si>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</si>
  <si>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</si>
  <si>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</si>
  <si>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</si>
  <si>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</si>
  <si>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</si>
  <si>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44</t>
  </si>
  <si>
    <t>07-2-РСС</t>
  </si>
  <si>
    <t>Разгрузка с автотранспортного средства: лес круглый (деревянных стоек)</t>
  </si>
  <si>
    <t>07-2-РСТ</t>
  </si>
  <si>
    <t>45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</si>
  <si>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</si>
  <si>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</si>
  <si>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</si>
  <si>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46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</si>
  <si>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</si>
  <si>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</si>
  <si>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</si>
  <si>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</si>
  <si>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</si>
  <si>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</si>
  <si>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</si>
  <si>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</si>
  <si>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</si>
  <si>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</si>
  <si>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</si>
  <si>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</si>
  <si>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</si>
  <si>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</si>
  <si>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</si>
  <si>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</si>
  <si>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</si>
  <si>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</si>
  <si>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</si>
  <si>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</si>
  <si>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</si>
  <si>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</si>
  <si>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</si>
  <si>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</si>
  <si>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</si>
  <si>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</si>
  <si>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</si>
  <si>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</si>
  <si>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</si>
  <si>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</si>
  <si>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</si>
  <si>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</si>
  <si>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</si>
  <si>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</si>
  <si>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</si>
  <si>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</si>
  <si>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</si>
  <si>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</si>
  <si>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</si>
  <si>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</si>
  <si>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</si>
  <si>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</si>
  <si>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</si>
  <si>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</si>
  <si>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</si>
  <si>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</si>
  <si>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</si>
  <si>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</si>
  <si>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</si>
  <si>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</si>
  <si>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</si>
  <si>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</si>
  <si>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</si>
  <si>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</si>
  <si>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</si>
  <si>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</si>
  <si>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</si>
  <si>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</si>
  <si>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47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</si>
  <si>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</si>
  <si>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</si>
  <si>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</si>
  <si>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48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</si>
  <si>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</si>
  <si>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</si>
  <si>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</si>
  <si>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</si>
  <si>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</si>
  <si>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</si>
  <si>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</si>
  <si>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</si>
  <si>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</si>
  <si>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</si>
  <si>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</si>
  <si>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58</t>
  </si>
  <si>
    <t>59</t>
  </si>
  <si>
    <t>60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</si>
  <si>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</si>
  <si>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</si>
  <si>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</si>
  <si>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61</t>
  </si>
  <si>
    <t>Цена поставщика</t>
  </si>
  <si>
    <t>Стойка СВ-110-5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</si>
  <si>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</si>
  <si>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</si>
  <si>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Материалы строительные</t>
  </si>
  <si>
    <t>Материалы, изделия и конструкции</t>
  </si>
  <si>
    <t>материалы (03)</t>
  </si>
  <si>
    <t>Поправка: ФСБЦ-2022, ОП, т.3, п.1.1.</t>
  </si>
  <si>
    <t>занесена вручную</t>
  </si>
  <si>
    <t>62</t>
  </si>
  <si>
    <t>01.7.15.05-0015</t>
  </si>
  <si>
    <t>Гайки стальные шестигранные, диаметр резьбы М16 (М18)(0,038кг/шт)</t>
  </si>
  <si>
    <t>т</t>
  </si>
  <si>
    <t>ФСБЦ-2022, 01.7.15.05-0015,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</si>
  <si>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</si>
  <si>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</si>
  <si>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63</t>
  </si>
  <si>
    <t>Зажим ПС 2-1</t>
  </si>
  <si>
    <t>*1,02</t>
  </si>
  <si>
    <t>64</t>
  </si>
  <si>
    <t>Траверса ТМ-63</t>
  </si>
  <si>
    <t>65</t>
  </si>
  <si>
    <t>Хомут Х-51</t>
  </si>
  <si>
    <t>66</t>
  </si>
  <si>
    <t>Шайба М-16</t>
  </si>
  <si>
    <t>67</t>
  </si>
  <si>
    <t>Изолятор ШФ-20 УО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</si>
  <si>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</si>
  <si>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</si>
  <si>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</si>
  <si>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</si>
  <si>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</si>
  <si>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</si>
  <si>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</si>
  <si>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68</t>
  </si>
  <si>
    <t>Колпачки КП-22</t>
  </si>
  <si>
    <t>69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</si>
  <si>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</si>
  <si>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</si>
  <si>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</si>
  <si>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70</t>
  </si>
  <si>
    <t>71</t>
  </si>
  <si>
    <t>72</t>
  </si>
  <si>
    <t>73</t>
  </si>
  <si>
    <t>74</t>
  </si>
  <si>
    <t>75</t>
  </si>
  <si>
    <t>Траверса ТМ-73</t>
  </si>
  <si>
    <t>76</t>
  </si>
  <si>
    <t>Траверса ТМ-74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</si>
  <si>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</si>
  <si>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</si>
  <si>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</si>
  <si>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</si>
  <si>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</si>
  <si>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</si>
  <si>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</si>
  <si>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</si>
  <si>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</si>
  <si>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</si>
  <si>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</si>
  <si>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</si>
  <si>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</si>
  <si>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</si>
  <si>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</si>
  <si>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</si>
  <si>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</si>
  <si>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</si>
  <si>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</si>
  <si>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</si>
  <si>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</si>
  <si>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</si>
  <si>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</si>
  <si>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</si>
  <si>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</si>
  <si>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</si>
  <si>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</si>
  <si>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</si>
  <si>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</si>
  <si>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Поправка: 421/пр_2020_прил.10_т.5_п.4_гр.3  Поправка: 421/пр_2020_прил.10_т.5_п.4_гр.3</t>
  </si>
  <si>
    <t>103</t>
  </si>
  <si>
    <t>104</t>
  </si>
  <si>
    <t>Узел крепления подкоса У1 М</t>
  </si>
  <si>
    <t>105</t>
  </si>
  <si>
    <t>01.7.15.02-0051</t>
  </si>
  <si>
    <t>Болты анкерные (0,38кг/шт)</t>
  </si>
  <si>
    <t>ФСБЦ-2022, 01.7.15.02-0051, приказ Минстроя России от 18.05.2022 г. № 378/пр</t>
  </si>
  <si>
    <t>106</t>
  </si>
  <si>
    <t>107</t>
  </si>
  <si>
    <t>108</t>
  </si>
  <si>
    <t>Заземляющий проводник ЗП-1</t>
  </si>
  <si>
    <t>м</t>
  </si>
  <si>
    <t>109</t>
  </si>
  <si>
    <t>Траверса ТМ-65</t>
  </si>
  <si>
    <t>110</t>
  </si>
  <si>
    <t>Траверса ТМ-66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</si>
  <si>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</si>
  <si>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</si>
  <si>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</si>
  <si>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</si>
  <si>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</si>
  <si>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</si>
  <si>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</si>
  <si>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</si>
  <si>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</si>
  <si>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</si>
  <si>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</si>
  <si>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</si>
  <si>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</si>
  <si>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</si>
  <si>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</si>
  <si>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</si>
  <si>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</si>
  <si>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</si>
  <si>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</si>
  <si>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</si>
  <si>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</si>
  <si>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</si>
  <si>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</si>
  <si>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</si>
  <si>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</si>
  <si>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</si>
  <si>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</si>
  <si>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</si>
  <si>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</si>
  <si>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</si>
  <si>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</si>
  <si>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33-04-003-03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</si>
  <si>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</si>
  <si>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</si>
  <si>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</si>
  <si>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</si>
  <si>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</si>
  <si>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</si>
  <si>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</si>
  <si>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</si>
  <si>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</si>
  <si>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</si>
  <si>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Траверса ТМ-68</t>
  </si>
  <si>
    <t>151</t>
  </si>
  <si>
    <t>Траверса ТМ-67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</si>
  <si>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</si>
  <si>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</si>
  <si>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</si>
  <si>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</si>
  <si>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</si>
  <si>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</si>
  <si>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</si>
  <si>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</si>
  <si>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</si>
  <si>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</si>
  <si>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</si>
  <si>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</si>
  <si>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</si>
  <si>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</si>
  <si>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</si>
  <si>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</si>
  <si>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</si>
  <si>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</si>
  <si>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</si>
  <si>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</si>
  <si>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</si>
  <si>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</si>
  <si>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</si>
  <si>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</si>
  <si>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</si>
  <si>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</si>
  <si>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</si>
  <si>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</si>
  <si>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</si>
  <si>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</si>
  <si>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</si>
  <si>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33-04-003-13</t>
  </si>
  <si>
    <t>Установка железобетонных опор ВЛ 0,38; 6-10 кВ с траверсами с двойными приставками: одностоечных</t>
  </si>
  <si>
    <t>ГЭСН-2022, 33-04-003-13, приказ Минстроя России от 18.05.2022 г. № 378/пр</t>
  </si>
  <si>
    <t>183</t>
  </si>
  <si>
    <t>184</t>
  </si>
  <si>
    <t>Приставка ПТ-45</t>
  </si>
  <si>
    <t>185</t>
  </si>
  <si>
    <t>Стяжка СТ-51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</si>
  <si>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</si>
  <si>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</si>
  <si>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</si>
  <si>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</si>
  <si>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</si>
  <si>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</si>
  <si>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</si>
  <si>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</si>
  <si>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</si>
  <si>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</si>
  <si>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</si>
  <si>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ГЭСН-2022, 33-04-003-14, приказ Минстроя России от 18.05.2022 г. № 378/пр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</si>
  <si>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</si>
  <si>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</si>
  <si>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</si>
  <si>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</si>
  <si>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</si>
  <si>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</si>
  <si>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</si>
  <si>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</si>
  <si>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</si>
  <si>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</si>
  <si>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</si>
  <si>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</si>
  <si>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</si>
  <si>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</si>
  <si>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</si>
  <si>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</si>
  <si>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</si>
  <si>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</si>
  <si>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</si>
  <si>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</si>
  <si>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</si>
  <si>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33-04-020-03</t>
  </si>
  <si>
    <t>При изменении количества опор на 1 км ВЛЗ добавлять или исключать: к норме 33-04-020-01</t>
  </si>
  <si>
    <t>ГЭСН-2022 доп.6, 33-04-020-03, приказ Минстроя России от 11.05.2023 г. № 335/пр</t>
  </si>
  <si>
    <t>*0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</si>
  <si>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</si>
  <si>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</si>
  <si>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ГЭСН-2022 доп.6, 33-04-009-02, приказ Минстроя России от 11.05.2023 г. № 335/пр</t>
  </si>
  <si>
    <t>212</t>
  </si>
  <si>
    <t>Провод СИП-3 1х95-20</t>
  </si>
  <si>
    <t>21.2.01.01-0051</t>
  </si>
  <si>
    <t>Провод самонесущий изолированный СИП-3 1х95-20</t>
  </si>
  <si>
    <t>1000 м</t>
  </si>
  <si>
    <t>ФСБЦ-2022 доп.4, 21.2.01.01-0051, приказ Минстроя России от 27.12.2022 г. № 1133/пр</t>
  </si>
  <si>
    <t>1000 М</t>
  </si>
  <si>
    <t>213</t>
  </si>
  <si>
    <t>Зажим ответвительный  RP.150</t>
  </si>
  <si>
    <t>214</t>
  </si>
  <si>
    <t>Соединительный зажим CIL 7</t>
  </si>
  <si>
    <t>215</t>
  </si>
  <si>
    <t>Зажим анкерный  PAZ 3</t>
  </si>
  <si>
    <t>216</t>
  </si>
  <si>
    <t>Изолятор SML70/10</t>
  </si>
  <si>
    <t>217</t>
  </si>
  <si>
    <t>Ушко У1-7-16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</si>
  <si>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</si>
  <si>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</si>
  <si>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</si>
  <si>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218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</si>
  <si>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</si>
  <si>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</si>
  <si>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</si>
  <si>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ГЭСН-2022, 33-04-011-04, приказ Минстроя России от 18.05.2022 г. № 378/пр</t>
  </si>
  <si>
    <t>Провод СИПт-3 1х95</t>
  </si>
  <si>
    <t>219</t>
  </si>
  <si>
    <t>220</t>
  </si>
  <si>
    <t>*1,15</t>
  </si>
  <si>
    <t>Поправка: 421/пр_2020_прил.10_т.5_п.3_гр.3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</si>
  <si>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</si>
  <si>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</si>
  <si>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ГЭСН-2022 доп.6, 33-04-009-06, приказ Минстроя России от 11.05.2023 г. № 335/пр</t>
  </si>
  <si>
    <t>221</t>
  </si>
  <si>
    <t>222</t>
  </si>
  <si>
    <t>223</t>
  </si>
  <si>
    <t>224</t>
  </si>
  <si>
    <t>225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</si>
  <si>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</si>
  <si>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</si>
  <si>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</si>
  <si>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226</t>
  </si>
  <si>
    <t>227</t>
  </si>
  <si>
    <t>Провод СИП-3 1х95</t>
  </si>
  <si>
    <t>228</t>
  </si>
  <si>
    <t>229</t>
  </si>
  <si>
    <t>230</t>
  </si>
  <si>
    <t>231</t>
  </si>
  <si>
    <t>232</t>
  </si>
  <si>
    <t>233</t>
  </si>
  <si>
    <t>234</t>
  </si>
  <si>
    <t>235</t>
  </si>
  <si>
    <t>33-04-011-07</t>
  </si>
  <si>
    <t>Подвеска проводов ВЛ 10 кВ на переходах через препятствия: водные преграды</t>
  </si>
  <si>
    <t>ГЭСН-2022, 33-04-011-07, приказ Минстроя России от 18.05.2022 г. № 378/пр</t>
  </si>
  <si>
    <t>236</t>
  </si>
  <si>
    <t>237</t>
  </si>
  <si>
    <t>*1,25</t>
  </si>
  <si>
    <t>*0,85</t>
  </si>
  <si>
    <t>Поправка: 421/пр_2020_п.58_пп.б</t>
  </si>
  <si>
    <t>238</t>
  </si>
  <si>
    <t>239</t>
  </si>
  <si>
    <t>33-04-008-01</t>
  </si>
  <si>
    <t>Подвеска неизолированных проводов ВЛ 0,38 кВ: с помощью механизмов при 20 опорах на км</t>
  </si>
  <si>
    <t>ГЭСН-2022 доп.6, 33-04-008-01, приказ Минстроя России от 11.05.2023 г. № 335/пр</t>
  </si>
  <si>
    <t>240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</si>
  <si>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</si>
  <si>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</si>
  <si>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</si>
  <si>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241</t>
  </si>
  <si>
    <t>Скрепа NC 20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</si>
  <si>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</si>
  <si>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</si>
  <si>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</si>
  <si>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</si>
  <si>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</si>
  <si>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</si>
  <si>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</si>
  <si>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</si>
  <si>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</si>
  <si>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</si>
  <si>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</si>
  <si>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</si>
  <si>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ГЭСН-2022 доп.9, 33-04-017-01, приказ Минстроя России от 16.02.2024 г. № 102/пр</t>
  </si>
  <si>
    <t>252</t>
  </si>
  <si>
    <t>Бугель для ленты NB 20</t>
  </si>
  <si>
    <t>253</t>
  </si>
  <si>
    <t>Зажим анкерный РА-2000</t>
  </si>
  <si>
    <t>254</t>
  </si>
  <si>
    <t>Зажим ответвительный Р70</t>
  </si>
  <si>
    <t>255</t>
  </si>
  <si>
    <t>Влагозащищенный ответвительный зажим с раздельной затяжкой болтов Р72</t>
  </si>
  <si>
    <t>256</t>
  </si>
  <si>
    <t>Зажим плашечный ПС 1-1</t>
  </si>
  <si>
    <t>257</t>
  </si>
  <si>
    <t>Заземляющий проводник ЗП-6</t>
  </si>
  <si>
    <t>258</t>
  </si>
  <si>
    <t>Колпачки СЕ 25-150</t>
  </si>
  <si>
    <t>259</t>
  </si>
  <si>
    <t>Кронштейны для крепления анкерных зажимов, для самонесущих изолированных проводов,СS 10.3</t>
  </si>
  <si>
    <t>260</t>
  </si>
  <si>
    <t>261</t>
  </si>
  <si>
    <t>Хомут стяжной Е 778</t>
  </si>
  <si>
    <t>262</t>
  </si>
  <si>
    <t>Калькуляция №8</t>
  </si>
  <si>
    <t>Замена спусков от КТП до первой опоры ВЛ напряжением 1-20 кВ при количество проводов в спуске 3</t>
  </si>
  <si>
    <t>1 СПУСК</t>
  </si>
  <si>
    <t>263</t>
  </si>
  <si>
    <t>Зажим аппаратный А2А-95</t>
  </si>
  <si>
    <t>264</t>
  </si>
  <si>
    <t>265</t>
  </si>
  <si>
    <t>Зажим анкерный PAZ 3</t>
  </si>
  <si>
    <t>266</t>
  </si>
  <si>
    <t>267</t>
  </si>
  <si>
    <t>268</t>
  </si>
  <si>
    <t>269</t>
  </si>
  <si>
    <t>Прокалывающий зажим RP.150</t>
  </si>
  <si>
    <t>270</t>
  </si>
  <si>
    <t>271</t>
  </si>
  <si>
    <t>Ушко У 1-7-16</t>
  </si>
  <si>
    <t>272</t>
  </si>
  <si>
    <t>273</t>
  </si>
  <si>
    <t>Разрядник мультикамерный РМК-20</t>
  </si>
  <si>
    <t>274</t>
  </si>
  <si>
    <t>)*1,15</t>
  </si>
  <si>
    <t>Поправка: 421/пр_2020_прил.10_т.5_п.9.1_гр.3</t>
  </si>
  <si>
    <t>275</t>
  </si>
  <si>
    <t>Разрядникмультикамерный  РМК-20</t>
  </si>
  <si>
    <t>276</t>
  </si>
  <si>
    <t>277</t>
  </si>
  <si>
    <t>278</t>
  </si>
  <si>
    <t>279</t>
  </si>
  <si>
    <t>Разрядник РВО-10</t>
  </si>
  <si>
    <t>280</t>
  </si>
  <si>
    <t>Траверса ТРВ-1 (для РВО и ОПН)</t>
  </si>
  <si>
    <t>281</t>
  </si>
  <si>
    <t>282</t>
  </si>
  <si>
    <t>283</t>
  </si>
  <si>
    <t>284</t>
  </si>
  <si>
    <t>Разъединитель РЛР-Тесла-1-10 IV/400 УХЛ1</t>
  </si>
  <si>
    <t>285</t>
  </si>
  <si>
    <t>286</t>
  </si>
  <si>
    <t>287</t>
  </si>
  <si>
    <t>288</t>
  </si>
  <si>
    <t>289</t>
  </si>
  <si>
    <t>290</t>
  </si>
  <si>
    <t>291</t>
  </si>
  <si>
    <t>Поправка: 421/пр_2020_прил.10_т.5_п.9.1_гр.4</t>
  </si>
  <si>
    <t>292</t>
  </si>
  <si>
    <t>Зажим аппаратный А1А-95</t>
  </si>
  <si>
    <t>293</t>
  </si>
  <si>
    <t>294</t>
  </si>
  <si>
    <t>295</t>
  </si>
  <si>
    <t>Устройство заземления опор</t>
  </si>
  <si>
    <t>296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</si>
  <si>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</si>
  <si>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</si>
  <si>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</si>
  <si>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</si>
  <si>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</si>
  <si>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</si>
  <si>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</si>
  <si>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</si>
  <si>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</si>
  <si>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297</t>
  </si>
  <si>
    <t>298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</si>
  <si>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</si>
  <si>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</si>
  <si>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</si>
  <si>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299</t>
  </si>
  <si>
    <t>08.4.03.03-0006</t>
  </si>
  <si>
    <t>Сталь арматурная рифленая свариваемая, класс A500C, диаметр 16 мм</t>
  </si>
  <si>
    <t>ФСБЦ-2022, 08.4.03.03-0006, приказ Минстроя России от 18.05.2022 г. № 378/пр</t>
  </si>
  <si>
    <t>300</t>
  </si>
  <si>
    <t>301</t>
  </si>
  <si>
    <t>302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</si>
  <si>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</si>
  <si>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</si>
  <si>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</si>
  <si>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</si>
  <si>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303</t>
  </si>
  <si>
    <t>304</t>
  </si>
  <si>
    <t>Зажим плашечный ПС-2-1</t>
  </si>
  <si>
    <t>305</t>
  </si>
  <si>
    <t>306</t>
  </si>
  <si>
    <t>08.4.03.03-0003</t>
  </si>
  <si>
    <t>Сталь арматурная рифленая свариваемая, класс A500C, диаметр 10 мм</t>
  </si>
  <si>
    <t>ФСБЦ-2022, 08.4.03.03-0003, приказ Минстроя России от 18.05.2022 г. № 378/пр</t>
  </si>
  <si>
    <t>307</t>
  </si>
  <si>
    <t>308</t>
  </si>
  <si>
    <t>309</t>
  </si>
  <si>
    <t>310</t>
  </si>
  <si>
    <t>311</t>
  </si>
  <si>
    <t>312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</si>
  <si>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</si>
  <si>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</si>
  <si>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</si>
  <si>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313</t>
  </si>
  <si>
    <t>314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</si>
  <si>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</si>
  <si>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</si>
  <si>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</si>
  <si>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)*1,20)*1,05</t>
  </si>
  <si>
    <t>Поправка: 421/пр_2020_прил.10_т.5_п.4_гр.4  Поправка: Сб.№м 8, п.1.8. 3.1</t>
  </si>
  <si>
    <t>315</t>
  </si>
  <si>
    <t>Устройство защиты от дуги (СЕ 3)</t>
  </si>
  <si>
    <t>316</t>
  </si>
  <si>
    <t>)*1,15)*1,05)*1,20</t>
  </si>
  <si>
    <t>Поправка: 421/пр_2020_прил.10_т.5_п.9.1_гр.4  Поправка: Сб.№м 8, п.1.8. 3.1  Поправка: 421/пр_2020_прил.10_т.5_п.4_гр.4</t>
  </si>
  <si>
    <t>317</t>
  </si>
  <si>
    <t>Заземление оборудования</t>
  </si>
  <si>
    <t>318</t>
  </si>
  <si>
    <t>319</t>
  </si>
  <si>
    <t>320</t>
  </si>
  <si>
    <t>321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</si>
  <si>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</si>
  <si>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</si>
  <si>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</si>
  <si>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322</t>
  </si>
  <si>
    <t>323</t>
  </si>
  <si>
    <t>324</t>
  </si>
  <si>
    <t>325</t>
  </si>
  <si>
    <t>326</t>
  </si>
  <si>
    <t>327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</si>
  <si>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</si>
  <si>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</si>
  <si>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</si>
  <si>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328</t>
  </si>
  <si>
    <t>329</t>
  </si>
  <si>
    <t>330</t>
  </si>
  <si>
    <t>331</t>
  </si>
  <si>
    <t>332</t>
  </si>
  <si>
    <t>333</t>
  </si>
  <si>
    <t>Пуско-наладочные работы</t>
  </si>
  <si>
    <t>334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</si>
  <si>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</si>
  <si>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</si>
  <si>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</si>
  <si>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335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</si>
  <si>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</si>
  <si>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</si>
  <si>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</si>
  <si>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</si>
  <si>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336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</si>
  <si>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</si>
  <si>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</si>
  <si>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Доставка бригады до объекта ремонта и обратно</t>
  </si>
  <si>
    <t>337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</si>
  <si>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</si>
  <si>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</si>
  <si>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</si>
  <si>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</si>
  <si>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</si>
  <si>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</si>
  <si>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</si>
  <si>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</si>
  <si>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</si>
  <si>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</si>
  <si>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</si>
  <si>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</si>
  <si>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</si>
  <si>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</si>
  <si>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</si>
  <si>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</si>
  <si>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</si>
  <si>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</si>
  <si>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</si>
  <si>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</si>
  <si>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</si>
  <si>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</si>
  <si>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</si>
  <si>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</si>
  <si>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</si>
  <si>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</si>
  <si>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</si>
  <si>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</si>
  <si>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</si>
  <si>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</si>
  <si>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</si>
  <si>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</si>
  <si>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</si>
  <si>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</si>
  <si>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</si>
  <si>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</si>
  <si>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</si>
  <si>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</si>
  <si>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</si>
  <si>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</si>
  <si>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</si>
  <si>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</si>
  <si>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</si>
  <si>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</si>
  <si>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</si>
  <si>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</si>
  <si>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</si>
  <si>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</si>
  <si>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</si>
  <si>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</si>
  <si>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</si>
  <si>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</si>
  <si>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</si>
  <si>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</si>
  <si>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</si>
  <si>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</si>
  <si>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</si>
  <si>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</si>
  <si>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</si>
  <si>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</si>
  <si>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</si>
  <si>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</si>
  <si>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</si>
  <si>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</si>
  <si>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</si>
  <si>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</si>
  <si>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</si>
  <si>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</si>
  <si>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</si>
  <si>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</si>
  <si>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</si>
  <si>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</si>
  <si>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</si>
  <si>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</si>
  <si>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</si>
  <si>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</si>
  <si>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</si>
  <si>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</si>
  <si>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</si>
  <si>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</si>
  <si>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</si>
  <si>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</si>
  <si>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</si>
  <si>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</si>
  <si>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</si>
  <si>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</si>
  <si>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</si>
  <si>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</si>
  <si>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</si>
  <si>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</si>
  <si>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</si>
  <si>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</si>
  <si>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</si>
  <si>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</si>
  <si>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</si>
  <si>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</si>
  <si>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</si>
  <si>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</si>
  <si>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</si>
  <si>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</si>
  <si>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</si>
  <si>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</si>
  <si>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</si>
  <si>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</si>
  <si>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</si>
  <si>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</si>
  <si>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</si>
  <si>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</si>
  <si>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</si>
  <si>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</si>
  <si>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</si>
  <si>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*1,20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</si>
  <si>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</si>
  <si>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</si>
  <si>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</si>
  <si>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</si>
  <si>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</si>
  <si>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</si>
  <si>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</si>
  <si>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</si>
  <si>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</si>
  <si>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</si>
  <si>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</si>
  <si>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</si>
  <si>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</si>
  <si>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1-100-43</t>
  </si>
  <si>
    <t>Затраты труда рабочих (Средний разряд - 4,3)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</si>
  <si>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</si>
  <si>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</si>
  <si>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</si>
  <si>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</si>
  <si>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</si>
  <si>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</si>
  <si>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</si>
  <si>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</si>
  <si>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</si>
  <si>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</si>
  <si>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</si>
  <si>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</si>
  <si>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</si>
  <si>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</si>
  <si>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</si>
  <si>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</si>
  <si>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</si>
  <si>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</si>
  <si>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</si>
  <si>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</si>
  <si>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1-100-33</t>
  </si>
  <si>
    <t>Затраты труда рабочих (Средний разряд - 3,3)</t>
  </si>
  <si>
    <t>*0,7*1,15)*0,8</t>
  </si>
  <si>
    <t>1-100-38</t>
  </si>
  <si>
    <t>Затраты труда рабочих (Средний разряд - 3,8)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</si>
  <si>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</si>
  <si>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</si>
  <si>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</si>
  <si>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</si>
  <si>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</si>
  <si>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</si>
  <si>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</si>
  <si>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</si>
  <si>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</si>
  <si>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</si>
  <si>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</si>
  <si>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</si>
  <si>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</si>
  <si>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</si>
  <si>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</si>
  <si>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</si>
  <si>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</si>
  <si>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</si>
  <si>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</si>
  <si>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</si>
  <si>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</si>
  <si>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</si>
  <si>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</si>
  <si>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</si>
  <si>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</si>
  <si>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</si>
  <si>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</si>
  <si>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</si>
  <si>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</si>
  <si>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</si>
  <si>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</si>
  <si>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</si>
  <si>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</si>
  <si>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</si>
  <si>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</si>
  <si>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</si>
  <si>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</si>
  <si>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</si>
  <si>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</si>
  <si>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Затраты труда рабочих (Средний разряд - 3,1)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</si>
  <si>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</si>
  <si>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</si>
  <si>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</si>
  <si>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</si>
  <si>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</si>
  <si>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</si>
  <si>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</si>
  <si>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</si>
  <si>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</si>
  <si>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</si>
  <si>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</si>
  <si>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</si>
  <si>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</si>
  <si>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</si>
  <si>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</si>
  <si>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</si>
  <si>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</si>
  <si>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</si>
  <si>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</si>
  <si>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</si>
  <si>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</si>
  <si>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1-100-39</t>
  </si>
  <si>
    <t>Затраты труда рабочих (Средний разряд - 3,9)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</si>
  <si>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</si>
  <si>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</si>
  <si>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</si>
  <si>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</si>
  <si>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</si>
  <si>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</si>
  <si>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</si>
  <si>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</si>
  <si>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</si>
  <si>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1-100-40</t>
  </si>
  <si>
    <t>Затраты труда рабочих (Средний разряд - 4)</t>
  </si>
  <si>
    <t>1-100-36</t>
  </si>
  <si>
    <t>Затраты труда рабочих (Средний разряд - 3,6)</t>
  </si>
  <si>
    <t>1-100-37</t>
  </si>
  <si>
    <t>Затраты труда рабочих (Средний разряд - 3,7)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</si>
  <si>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</si>
  <si>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</si>
  <si>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</si>
  <si>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</si>
  <si>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</si>
  <si>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</si>
  <si>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</si>
  <si>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</si>
  <si>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</si>
  <si>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</si>
  <si>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</si>
  <si>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</si>
  <si>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</si>
  <si>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</si>
  <si>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</si>
  <si>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</si>
  <si>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</si>
  <si>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</si>
  <si>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</si>
  <si>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</si>
  <si>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</si>
  <si>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</si>
  <si>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</si>
  <si>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</si>
  <si>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</si>
  <si>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</si>
  <si>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</si>
  <si>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)*1,15)*1,05</t>
  </si>
  <si>
    <t>Машинист 4 разряда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</si>
  <si>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</si>
  <si>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</si>
  <si>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</si>
  <si>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</si>
  <si>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</si>
  <si>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</si>
  <si>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</si>
  <si>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</si>
  <si>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</si>
  <si>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</si>
  <si>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</si>
  <si>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</si>
  <si>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</si>
  <si>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</si>
  <si>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</si>
  <si>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</si>
  <si>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05.1.02.07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</si>
  <si>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</si>
  <si>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</si>
  <si>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</si>
  <si>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</si>
  <si>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</si>
  <si>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</si>
  <si>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</si>
  <si>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</si>
  <si>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</si>
  <si>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22.2.02.09</t>
  </si>
  <si>
    <t>05.1.02.06</t>
  </si>
  <si>
    <t>Приставки железобетонные</t>
  </si>
  <si>
    <t>22.2.01.08</t>
  </si>
  <si>
    <t>Изоляторы линейные подвесные тарельчатые</t>
  </si>
  <si>
    <t>Арматура линейная</t>
  </si>
  <si>
    <t>Провода неизолированные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</si>
  <si>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</si>
  <si>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</si>
  <si>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</si>
  <si>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</si>
  <si>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421/пр_2020_прил.10_т.5_п.3_гр.3</t>
  </si>
  <si>
    <t>Методика 421/пр (Кап. ремонт)</t>
  </si>
  <si>
    <t>421/пр_2020_п.58_пп.б</t>
  </si>
  <si>
    <t>Методика 421/пр (О.П.)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</si>
  <si>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</si>
  <si>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</si>
  <si>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</si>
  <si>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</si>
  <si>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</si>
  <si>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</si>
  <si>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</si>
  <si>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</si>
  <si>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</t>
  </si>
  <si>
    <t>Поправка: 421/пр_2020_прил.10_т.5_п.3_гр.3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</si>
  <si>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</si>
  <si>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</si>
  <si>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</si>
  <si>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</si>
  <si>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</si>
  <si>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</si>
  <si>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</si>
  <si>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</si>
  <si>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</si>
  <si>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</si>
  <si>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</si>
  <si>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</si>
  <si>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</si>
  <si>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</si>
  <si>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</si>
  <si>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</si>
  <si>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</si>
  <si>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</si>
  <si>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</si>
  <si>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</si>
  <si>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</si>
  <si>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</si>
  <si>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</si>
  <si>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</si>
  <si>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</si>
  <si>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</si>
  <si>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</si>
  <si>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</si>
  <si>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</si>
  <si>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</si>
  <si>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</si>
  <si>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</si>
  <si>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</si>
  <si>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</si>
  <si>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</si>
  <si>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</si>
  <si>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</si>
  <si>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</si>
  <si>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</si>
  <si>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</si>
  <si>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</si>
  <si>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</si>
  <si>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</si>
  <si>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</si>
  <si>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</si>
  <si>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</si>
  <si>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</si>
  <si>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</si>
  <si>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</si>
  <si>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</si>
  <si>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</si>
  <si>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</si>
  <si>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</si>
  <si>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</si>
  <si>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</si>
  <si>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</si>
  <si>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</si>
  <si>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</si>
  <si>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</si>
  <si>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 33-04-030-03</t>
  </si>
  <si>
    <r>
      <t>Установка разъединителей: с помощью механизмов</t>
    </r>
    <r>
      <rPr>
        <i/>
        <sz val="10"/>
        <rFont val="Arial"/>
        <family val="2"/>
        <charset val="204"/>
      </rPr>
      <t xml:space="preserve">
Поправки к: 
ЭМ *0,7;   
ЗТ *0,7;   
ЗТм *0,7</t>
    </r>
  </si>
  <si>
    <t>ОТм(ЗТм) Средний разряд машинистов 6</t>
  </si>
  <si>
    <t>М</t>
  </si>
  <si>
    <t>ГЭСН 33-04-030-01</t>
  </si>
  <si>
    <r>
      <t>Установка разрядников: с помощью механизмов</t>
    </r>
    <r>
      <rPr>
        <i/>
        <sz val="10"/>
        <rFont val="Arial"/>
        <family val="2"/>
        <charset val="204"/>
      </rPr>
      <t xml:space="preserve">
Поправки к: 
М )*0;   
ЭМ )*0,7*1,15)*0,8;   
ЗТ )*0,7*1,15)*0,8;   
ЗТм )*0,7*1,15)*0,8</t>
    </r>
  </si>
  <si>
    <t>ГЭСНм 08-02-146-05</t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</si>
  <si>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)*0;   
ЭМ )*0,6)*1,15;   
ЗТ )*0,6)*1,15;   
ЗТм )*0,6)*1,15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</si>
  <si>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</si>
  <si>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</si>
  <si>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</si>
  <si>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</si>
  <si>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</si>
  <si>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</si>
  <si>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</si>
  <si>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</si>
  <si>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</si>
  <si>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)*1,15)*1,20;   
ЗТ )*1,15)*1,20;   
ЗТм )*1,15)*1,20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</si>
  <si>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</si>
  <si>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</si>
  <si>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ОТм(ЗТм) Средний разряд машинистов 5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</si>
  <si>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</si>
  <si>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</si>
  <si>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</si>
  <si>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</si>
  <si>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</si>
  <si>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</si>
  <si>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</si>
  <si>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</si>
  <si>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</si>
  <si>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</si>
  <si>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</si>
  <si>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</si>
  <si>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</si>
  <si>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</si>
  <si>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</si>
  <si>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33-04-016-01</t>
  </si>
  <si>
    <r>
      <t>Развозка конструкций и материалов опор ВЛ 0,38-10 кВ по трассе: одностоечных деревянных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</si>
  <si>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33-04-016-04</t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</si>
  <si>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</si>
  <si>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</si>
  <si>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</si>
  <si>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</si>
  <si>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</si>
  <si>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</si>
  <si>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</si>
  <si>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</si>
  <si>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</si>
  <si>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</si>
  <si>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</si>
  <si>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</si>
  <si>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</si>
  <si>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</si>
  <si>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</si>
  <si>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</si>
  <si>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</si>
  <si>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</si>
  <si>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</si>
  <si>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</si>
  <si>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</si>
  <si>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</si>
  <si>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</si>
  <si>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</si>
  <si>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</si>
  <si>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</si>
  <si>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</si>
  <si>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</si>
  <si>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</si>
  <si>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</si>
  <si>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</si>
  <si>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</si>
  <si>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</si>
  <si>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</si>
  <si>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</si>
  <si>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</si>
  <si>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</si>
  <si>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</si>
  <si>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</si>
  <si>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</si>
  <si>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</si>
  <si>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ПС 2-1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</si>
  <si>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</si>
  <si>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Х-51</t>
    </r>
    <r>
      <rPr>
        <i/>
        <sz val="10"/>
        <rFont val="Arial"/>
        <family val="2"/>
        <charset val="204"/>
      </rPr>
      <t xml:space="preserve">
Поправки к: 
М *1,02</t>
    </r>
  </si>
  <si>
    <r>
      <t>Шайба М-16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</si>
  <si>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ШФ-20 УО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</si>
  <si>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КП-22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</si>
  <si>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</si>
  <si>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Траверса ТМ-73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</si>
  <si>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ТМ-74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</si>
  <si>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</si>
  <si>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</si>
  <si>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</si>
  <si>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</si>
  <si>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</si>
  <si>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</si>
  <si>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ТМ-65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</si>
  <si>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ТМ-66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</si>
  <si>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</si>
  <si>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</si>
  <si>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33-04-003-03</t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</si>
  <si>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</si>
  <si>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Траверса ТМ-68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</si>
  <si>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ТМ-67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</si>
  <si>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</si>
  <si>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</si>
  <si>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33-04-003-13</t>
  </si>
  <si>
    <r>
      <t>Установка железобетонных опор ВЛ 0,38; 6-10 кВ с траверсами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</si>
  <si>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33-04-003-14</t>
  </si>
  <si>
    <r>
      <t>Установка железобетонных опор ВЛ 0,38; 6-10 кВ с траверсами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</si>
  <si>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Раздел: Монтажные работы</t>
  </si>
  <si>
    <t>ГЭСН 33-04-020-01</t>
  </si>
  <si>
    <r>
      <t>Провод СИП-3 1х95-20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</si>
  <si>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</si>
  <si>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Соединительный зажим CIL 7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</si>
  <si>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</si>
  <si>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SML70/10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</si>
  <si>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У1-7-16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</si>
  <si>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</si>
  <si>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</si>
  <si>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
ЭМ *1,15; ЗТ *1,15; ЗТм *1,15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</si>
  <si>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</si>
  <si>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Провод СИП-3 1х95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</si>
  <si>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33-04-009-02</t>
  </si>
  <si>
    <r>
      <t>Подвеска проводов ВЛ 6-10 кВ в ненаселенной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</si>
  <si>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33-04-009-10</t>
  </si>
  <si>
    <r>
      <t>При увеличении количества опор на 1 км ВЛ добавлять: к норме 33-04-009-02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</si>
  <si>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33-04-011-07</t>
  </si>
  <si>
    <r>
      <t>Подвеска проводов ВЛ 10 кВ на переходах через препятствия: водные преграды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</si>
  <si>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</si>
  <si>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Пр/774-027.0;_x000D_
п.16</t>
  </si>
  <si>
    <t>ГЭСН 33-04-008-01</t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</si>
  <si>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</si>
  <si>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Скрепа NC 20</t>
    </r>
    <r>
      <rPr>
        <i/>
        <sz val="10"/>
        <rFont val="Arial"/>
        <family val="2"/>
        <charset val="204"/>
      </rPr>
      <t xml:space="preserve">
Поправки к: 
М *1,02</t>
    </r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</si>
  <si>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</si>
  <si>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</si>
  <si>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</si>
  <si>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</si>
  <si>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</si>
  <si>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РА-2000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</si>
  <si>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Р70</t>
    </r>
    <r>
      <rPr>
        <i/>
        <sz val="10"/>
        <rFont val="Arial"/>
        <family val="2"/>
        <charset val="204"/>
      </rPr>
      <t xml:space="preserve">
Поправки к: 
М *1,02</t>
    </r>
  </si>
  <si>
    <r>
      <t>Влагозащищенный ответвительный зажим с раздельной затяжкой болтов Р72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</si>
  <si>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плашечный ПС 1-1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</si>
  <si>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ЗП-6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</si>
  <si>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СЕ 25-150</t>
    </r>
    <r>
      <rPr>
        <i/>
        <sz val="10"/>
        <rFont val="Arial"/>
        <family val="2"/>
        <charset val="204"/>
      </rPr>
      <t xml:space="preserve">
Поправки к: 
М *1,02</t>
    </r>
  </si>
  <si>
    <r>
      <t>Кронштейны для крепления анкерных зажимов, для самонесущих изолированных проводов,СS 10.3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</si>
  <si>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стяжной Е 778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</si>
  <si>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</si>
  <si>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анкерный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</si>
  <si>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Прокалывающий зажим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</si>
  <si>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 1-7-16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</si>
  <si>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Разрядник мультикамерный РМК-20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</si>
  <si>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разрядников: с помощью механизмов</t>
    </r>
    <r>
      <rPr>
        <i/>
        <sz val="10"/>
        <rFont val="Arial"/>
        <family val="2"/>
        <charset val="204"/>
      </rPr>
      <t xml:space="preserve">
Поправки к: 
ЭМ )*1,15;   
ЗТ )*1,15;   
ЗТм )*1,15</t>
    </r>
  </si>
  <si>
    <r>
      <t>Разрядникмультикамерный  РМК-20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</si>
  <si>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Разрядник РВО-10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</si>
  <si>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ТРВ-1 (для РВО и ОПН)</t>
    </r>
    <r>
      <rPr>
        <i/>
        <sz val="10"/>
        <rFont val="Arial"/>
        <family val="2"/>
        <charset val="204"/>
      </rPr>
      <t xml:space="preserve">
Поправки к: 
М *1,02</t>
    </r>
  </si>
  <si>
    <r>
      <t>Разъединитель РЛР-Тесла-1-10 IV/400 УХЛ1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</si>
  <si>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</si>
  <si>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разъединителей: с помощью механизмов</t>
    </r>
    <r>
      <rPr>
        <i/>
        <sz val="10"/>
        <rFont val="Arial"/>
        <family val="2"/>
        <charset val="204"/>
      </rPr>
      <t xml:space="preserve">
Поправки к: 
ЭМ )*1,15;   
ЗТ )*1,15;   
ЗТм )*1,15</t>
    </r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</si>
  <si>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ЭМ )*1,15;   
ЗТ )*1,15;   
ЗТм )*1,15</t>
    </r>
  </si>
  <si>
    <r>
      <t>Зажим аппаратный А1А-95</t>
    </r>
    <r>
      <rPr>
        <i/>
        <sz val="10"/>
        <rFont val="Arial"/>
        <family val="2"/>
        <charset val="204"/>
      </rPr>
      <t xml:space="preserve">
Поправки к: 
М *1,02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</si>
  <si>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</si>
  <si>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</si>
  <si>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</si>
  <si>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НР Земляные работы, выполняемые: ручным способом</t>
  </si>
  <si>
    <t>СП Земляные работы, выполняемые: ручным способом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</si>
  <si>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</si>
  <si>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</si>
  <si>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</si>
  <si>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 33-04-015-01</t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</si>
  <si>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</si>
  <si>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</si>
  <si>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</si>
  <si>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</si>
  <si>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</si>
  <si>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</si>
  <si>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)*1,20;   
ЗТ )*1,20)*1,05;   
ЗТм )*1,20</t>
    </r>
  </si>
  <si>
    <r>
      <t>Устройство защиты от дуги (СЕ 3)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</si>
  <si>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)*1,15)*1,20;   
ОТм )*1,15;   
ОТ )*1,15)*1,05;   
ЗТ )*1,20;   
ЗТм )*1,20</t>
    </r>
  </si>
  <si>
    <t>Раздел: Заземление оборудования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</si>
  <si>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)*1,15)*1,20;   
ОТм )*1,15;   
ОТ )*1,15;   
ЗТ )*1,20;   
ЗТм )*1,20</t>
    </r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</si>
  <si>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</si>
  <si>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</si>
  <si>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</si>
  <si>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</si>
  <si>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</si>
  <si>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</si>
  <si>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</si>
  <si>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</si>
  <si>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</si>
  <si>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</si>
  <si>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</si>
  <si>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</si>
  <si>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</si>
  <si>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</si>
  <si>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</si>
  <si>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</si>
  <si>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</si>
  <si>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</si>
  <si>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</si>
  <si>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</si>
  <si>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</si>
  <si>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</si>
  <si>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</si>
  <si>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№8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</si>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</sst>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6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wrapText="1"/>
    </xf>
    <xf numFmtId="166" fontId="2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746"/>
  <sheetViews>
    <sheetView tabSelected="1" topLeftCell="A2702" zoomScale="78" zoomScaleNormal="78" workbookViewId="0">
      <selection activeCell="H2746" sqref="H274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1036</v>
      </c>
      <c r="B2" s="10"/>
      <c r="C2" s="10"/>
      <c r="D2" s="10"/>
      <c r="E2" s="10"/>
      <c r="F2" s="11" t="s">
        <v>1063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1037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1038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1039</v>
      </c>
      <c r="B8" s="10"/>
      <c r="C8" s="10"/>
      <c r="D8" s="10"/>
      <c r="E8" s="10"/>
      <c r="F8" s="11" t="s">
        <v>824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1040</v>
      </c>
      <c r="B10" s="10"/>
      <c r="C10" s="10"/>
      <c r="D10" s="10"/>
      <c r="E10" s="10"/>
      <c r="F10" s="11" t="s">
        <v>826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1041</v>
      </c>
      <c r="B12" s="10"/>
      <c r="C12" s="10"/>
      <c r="D12" s="10"/>
      <c r="E12" s="10"/>
      <c r="F12" s="11" t="s">
        <v>1064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1042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1043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">
      <c r="A20" s="22" t="s">
        <v>1044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1" t="str">
        <f>IF(Source!G12&lt;&gt;"Новый объект", Source!G12, "")</f>
        <v>8. ВЛ-10 кВ ф.7 с ПС-658 СРЭС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">
      <c r="A23" s="22" t="s">
        <v>1045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0" t="str">
        <f>CONCATENATE( "ЛОКАЛЬНАЯ СМЕТА № 8", Source!L20, " ",Source!CM20)</f>
        <v xml:space="preserve">ЛОКАЛЬНАЯ СМЕТА № 8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4.2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14.2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12.75" customHeight="1" x14ac:dyDescent="0.2">
      <c r="A29" s="12" t="s">
        <v>1046</v>
      </c>
      <c r="B29" s="12"/>
      <c r="C29" s="28" t="s">
        <v>1065</v>
      </c>
      <c r="D29" s="12" t="s">
        <v>1047</v>
      </c>
      <c r="E29" s="12"/>
      <c r="F29" s="12"/>
      <c r="G29" s="12"/>
      <c r="H29" s="12"/>
      <c r="I29" s="12"/>
      <c r="J29" s="12"/>
      <c r="K29" s="12"/>
      <c r="L29" s="12"/>
    </row>
    <row r="30" spans="1:12" ht="12.75" customHeight="1" x14ac:dyDescent="0.2">
      <c r="A30" s="12"/>
      <c r="B30" s="12"/>
      <c r="C30" s="29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12.75" customHeight="1" x14ac:dyDescent="0.2">
      <c r="A31" s="12" t="s">
        <v>1048</v>
      </c>
      <c r="B31" s="12"/>
      <c r="C31" s="30" t="s">
        <v>1292</v>
      </c>
      <c r="D31" s="30"/>
      <c r="E31" s="30"/>
      <c r="F31" s="30"/>
      <c r="G31" s="30"/>
      <c r="H31" s="30"/>
      <c r="I31" s="30"/>
      <c r="J31" s="30"/>
      <c r="K31" s="30"/>
      <c r="L31" s="30"/>
    </row>
    <row r="32" spans="1:12" ht="12.75" customHeight="1" x14ac:dyDescent="0.2">
      <c r="A32" s="31"/>
      <c r="B32" s="32"/>
      <c r="C32" s="22" t="s">
        <v>1049</v>
      </c>
      <c r="D32" s="22"/>
      <c r="E32" s="22"/>
      <c r="F32" s="22"/>
      <c r="G32" s="22"/>
      <c r="H32" s="22"/>
      <c r="I32" s="22"/>
      <c r="J32" s="22"/>
      <c r="K32" s="22"/>
      <c r="L32" s="22"/>
    </row>
    <row r="33" spans="1:12" ht="14.2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14.25" customHeight="1" x14ac:dyDescent="0.2">
      <c r="A34" s="33" t="s">
        <v>1066</v>
      </c>
      <c r="B34" s="23"/>
      <c r="C34" s="23"/>
      <c r="D34" s="34"/>
      <c r="E34" s="23"/>
      <c r="F34" s="23"/>
      <c r="G34" s="23"/>
      <c r="H34" s="23"/>
      <c r="I34" s="23"/>
      <c r="J34" s="23"/>
      <c r="K34" s="23"/>
      <c r="L34" s="23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pans="1:12" ht="12.75" customHeight="1" x14ac:dyDescent="0.2">
      <c r="A37" s="39" t="s">
        <v>1050</v>
      </c>
      <c r="B37" s="39" t="s">
        <v>1051</v>
      </c>
      <c r="C37" s="39" t="s">
        <v>1052</v>
      </c>
      <c r="D37" s="39" t="s">
        <v>1053</v>
      </c>
      <c r="E37" s="37" t="s">
        <v>1054</v>
      </c>
      <c r="F37" s="36"/>
      <c r="G37" s="43"/>
      <c r="H37" s="37" t="s">
        <v>1055</v>
      </c>
      <c r="I37" s="36"/>
      <c r="J37" s="36"/>
      <c r="K37" s="36"/>
      <c r="L37" s="43"/>
    </row>
    <row r="38" spans="1:12" ht="12.75" customHeight="1" x14ac:dyDescent="0.2">
      <c r="A38" s="40"/>
      <c r="B38" s="40"/>
      <c r="C38" s="40"/>
      <c r="D38" s="40"/>
      <c r="E38" s="38"/>
      <c r="F38" s="42"/>
      <c r="G38" s="44"/>
      <c r="H38" s="48"/>
      <c r="I38" s="42"/>
      <c r="J38" s="42"/>
      <c r="K38" s="42"/>
      <c r="L38" s="44"/>
    </row>
    <row r="39" spans="1:12" ht="12.75" customHeight="1" x14ac:dyDescent="0.2">
      <c r="A39" s="40"/>
      <c r="B39" s="40"/>
      <c r="C39" s="40"/>
      <c r="D39" s="40"/>
      <c r="E39" s="38"/>
      <c r="F39" s="42"/>
      <c r="G39" s="44"/>
      <c r="H39" s="48"/>
      <c r="I39" s="42"/>
      <c r="J39" s="42"/>
      <c r="K39" s="42"/>
      <c r="L39" s="44"/>
    </row>
    <row r="40" spans="1:12" ht="12.75" customHeight="1" x14ac:dyDescent="0.2">
      <c r="A40" s="40"/>
      <c r="B40" s="40"/>
      <c r="C40" s="40"/>
      <c r="D40" s="40"/>
      <c r="E40" s="45"/>
      <c r="F40" s="46"/>
      <c r="G40" s="47"/>
      <c r="H40" s="49"/>
      <c r="I40" s="46"/>
      <c r="J40" s="46"/>
      <c r="K40" s="46"/>
      <c r="L40" s="47"/>
    </row>
    <row r="41" spans="1:12" ht="51" customHeight="1" x14ac:dyDescent="0.2">
      <c r="A41" s="41"/>
      <c r="B41" s="41"/>
      <c r="C41" s="41"/>
      <c r="D41" s="41"/>
      <c r="E41" s="50" t="s">
        <v>1056</v>
      </c>
      <c r="F41" s="50" t="s">
        <v>1057</v>
      </c>
      <c r="G41" s="51" t="s">
        <v>1058</v>
      </c>
      <c r="H41" s="50" t="s">
        <v>1059</v>
      </c>
      <c r="I41" s="50" t="s">
        <v>1060</v>
      </c>
      <c r="J41" s="50" t="s">
        <v>1061</v>
      </c>
      <c r="K41" s="50" t="s">
        <v>1057</v>
      </c>
      <c r="L41" s="50" t="s">
        <v>1062</v>
      </c>
    </row>
    <row r="42" spans="1:12" ht="14.25" customHeight="1" x14ac:dyDescent="0.2">
      <c r="A42" s="52">
        <v>1</v>
      </c>
      <c r="B42" s="52">
        <v>2</v>
      </c>
      <c r="C42" s="52">
        <v>3</v>
      </c>
      <c r="D42" s="52">
        <v>4</v>
      </c>
      <c r="E42" s="52">
        <v>5</v>
      </c>
      <c r="F42" s="52">
        <v>6</v>
      </c>
      <c r="G42" s="52">
        <v>7</v>
      </c>
      <c r="H42" s="52">
        <v>8</v>
      </c>
      <c r="I42" s="52">
        <v>9</v>
      </c>
      <c r="J42" s="52">
        <v>10</v>
      </c>
      <c r="K42" s="54">
        <v>11</v>
      </c>
      <c r="L42" s="54">
        <v>12</v>
      </c>
    </row>
    <row r="44" spans="1:12" ht="16.5" x14ac:dyDescent="0.2">
      <c r="A44" s="56" t="s">
        <v>1067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12" ht="79.5" x14ac:dyDescent="0.2">
      <c r="A45" s="57" t="s">
        <v>17</v>
      </c>
      <c r="B45" s="59" t="s">
        <v>1068</v>
      </c>
      <c r="C45" s="59" t="s">
        <v>1069</v>
      </c>
      <c r="D45" s="60" t="str">
        <f>Source!H28</f>
        <v>ШТ</v>
      </c>
      <c r="E45" s="61">
        <f>Source!K28</f>
        <v>32</v>
      </c>
      <c r="F45" s="61"/>
      <c r="G45" s="61">
        <f>Source!I28</f>
        <v>32</v>
      </c>
      <c r="H45" s="63"/>
      <c r="I45" s="62"/>
      <c r="J45" s="63"/>
      <c r="K45" s="62"/>
      <c r="L45" s="63"/>
    </row>
    <row r="46" spans="1:12" ht="165.75" x14ac:dyDescent="0.2">
      <c r="B46" s="64" t="str">
        <f>Source!EO28</f>
        <v>Поправка: 421/пр_2020_прил.10_т.5_п.4_гр.3</v>
      </c>
      <c r="C46" s="64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7" spans="1:12" ht="15" x14ac:dyDescent="0.2">
      <c r="A47" s="58"/>
      <c r="B47" s="61">
        <v>1</v>
      </c>
      <c r="C47" s="58" t="s">
        <v>1070</v>
      </c>
      <c r="D47" s="60" t="s">
        <v>830</v>
      </c>
      <c r="E47" s="65"/>
      <c r="F47" s="61"/>
      <c r="G47" s="65">
        <f>Source!U28</f>
        <v>77.951999999999998</v>
      </c>
      <c r="H47" s="61"/>
      <c r="I47" s="61"/>
      <c r="J47" s="61"/>
      <c r="K47" s="61"/>
      <c r="L47" s="66">
        <f>SUM(L48:L48)-SUMIF(CE48:CE48, 1, L48:L48)</f>
        <v>33088.29</v>
      </c>
    </row>
    <row r="48" spans="1:12" ht="28.5" x14ac:dyDescent="0.2">
      <c r="A48" s="59"/>
      <c r="B48" s="59" t="s">
        <v>828</v>
      </c>
      <c r="C48" s="59" t="s">
        <v>829</v>
      </c>
      <c r="D48" s="60" t="s">
        <v>830</v>
      </c>
      <c r="E48" s="61">
        <v>2.0299999999999998</v>
      </c>
      <c r="F48" s="61">
        <f>ROUND(1.2,7)</f>
        <v>1.2</v>
      </c>
      <c r="G48" s="61">
        <f>SmtRes!CX1</f>
        <v>77.951999999999998</v>
      </c>
      <c r="H48" s="63"/>
      <c r="I48" s="62"/>
      <c r="J48" s="63">
        <f>SmtRes!CZ1</f>
        <v>424.47</v>
      </c>
      <c r="K48" s="62"/>
      <c r="L48" s="63">
        <f>SmtRes!DI1</f>
        <v>33088.29</v>
      </c>
    </row>
    <row r="49" spans="1:83" ht="15" x14ac:dyDescent="0.2">
      <c r="A49" s="58"/>
      <c r="B49" s="61">
        <v>2</v>
      </c>
      <c r="C49" s="58" t="s">
        <v>1071</v>
      </c>
      <c r="D49" s="60"/>
      <c r="E49" s="65"/>
      <c r="F49" s="61"/>
      <c r="G49" s="65"/>
      <c r="H49" s="61"/>
      <c r="I49" s="61"/>
      <c r="J49" s="61"/>
      <c r="K49" s="61"/>
      <c r="L49" s="66">
        <f>SUM(L50:L54)-SUMIF(CE50:CE54, 1, L50:L54)</f>
        <v>9640.9400000000023</v>
      </c>
    </row>
    <row r="50" spans="1:83" ht="15" x14ac:dyDescent="0.2">
      <c r="A50" s="58"/>
      <c r="B50" s="61"/>
      <c r="C50" s="58" t="s">
        <v>1073</v>
      </c>
      <c r="D50" s="60" t="s">
        <v>830</v>
      </c>
      <c r="E50" s="65"/>
      <c r="F50" s="61"/>
      <c r="G50" s="65">
        <f>Source!V28</f>
        <v>21.12</v>
      </c>
      <c r="H50" s="61"/>
      <c r="I50" s="61"/>
      <c r="J50" s="61"/>
      <c r="K50" s="61"/>
      <c r="L50" s="66">
        <f>SUMIF(CE51:CE54, 1, L51:L54)</f>
        <v>10094.93</v>
      </c>
      <c r="CE50">
        <v>1</v>
      </c>
    </row>
    <row r="51" spans="1:83" ht="28.5" x14ac:dyDescent="0.2">
      <c r="A51" s="59"/>
      <c r="B51" s="59" t="s">
        <v>834</v>
      </c>
      <c r="C51" s="59" t="s">
        <v>836</v>
      </c>
      <c r="D51" s="60" t="s">
        <v>722</v>
      </c>
      <c r="E51" s="61">
        <v>0.45</v>
      </c>
      <c r="F51" s="61">
        <f>ROUND(1.2,7)</f>
        <v>1.2</v>
      </c>
      <c r="G51" s="61">
        <f>SmtRes!CX3</f>
        <v>17.28</v>
      </c>
      <c r="H51" s="63">
        <f>SmtRes!CZ3</f>
        <v>346.73</v>
      </c>
      <c r="I51" s="62">
        <f>SmtRes!AJ3</f>
        <v>1.26</v>
      </c>
      <c r="J51" s="63">
        <f>ROUND(H51*I51, 2)</f>
        <v>436.88</v>
      </c>
      <c r="K51" s="62"/>
      <c r="L51" s="63">
        <f>SmtRes!DG3</f>
        <v>7549.29</v>
      </c>
    </row>
    <row r="52" spans="1:83" ht="28.5" x14ac:dyDescent="0.2">
      <c r="A52" s="59"/>
      <c r="B52" s="59" t="s">
        <v>837</v>
      </c>
      <c r="C52" s="59" t="s">
        <v>1072</v>
      </c>
      <c r="D52" s="60" t="s">
        <v>830</v>
      </c>
      <c r="E52" s="61">
        <f>SmtRes!DO3*SmtRes!AT3</f>
        <v>0.45</v>
      </c>
      <c r="F52" s="61">
        <f>ROUND(1.2,7)</f>
        <v>1.2</v>
      </c>
      <c r="G52" s="61">
        <f>SmtRes!DO3*SmtRes!CX3</f>
        <v>17.28</v>
      </c>
      <c r="H52" s="63"/>
      <c r="I52" s="62"/>
      <c r="J52" s="63">
        <f>ROUND(SmtRes!AG3/SmtRes!DO3, 2)</f>
        <v>477.98</v>
      </c>
      <c r="K52" s="62"/>
      <c r="L52" s="63">
        <f>SmtRes!DH3</f>
        <v>8259.49</v>
      </c>
      <c r="CE52">
        <v>1</v>
      </c>
    </row>
    <row r="53" spans="1:83" ht="28.5" x14ac:dyDescent="0.2">
      <c r="A53" s="59"/>
      <c r="B53" s="59" t="s">
        <v>838</v>
      </c>
      <c r="C53" s="59" t="s">
        <v>840</v>
      </c>
      <c r="D53" s="60" t="s">
        <v>722</v>
      </c>
      <c r="E53" s="61">
        <v>0.1</v>
      </c>
      <c r="F53" s="61">
        <f>ROUND(1.2,7)</f>
        <v>1.2</v>
      </c>
      <c r="G53" s="61">
        <f>SmtRes!CX4</f>
        <v>3.84</v>
      </c>
      <c r="H53" s="63"/>
      <c r="I53" s="62"/>
      <c r="J53" s="63">
        <f>SmtRes!CZ4</f>
        <v>544.70000000000005</v>
      </c>
      <c r="K53" s="62"/>
      <c r="L53" s="63">
        <f>SmtRes!DG4</f>
        <v>2091.65</v>
      </c>
    </row>
    <row r="54" spans="1:83" ht="28.5" x14ac:dyDescent="0.2">
      <c r="A54" s="59"/>
      <c r="B54" s="59" t="s">
        <v>837</v>
      </c>
      <c r="C54" s="67" t="s">
        <v>1072</v>
      </c>
      <c r="D54" s="68" t="s">
        <v>830</v>
      </c>
      <c r="E54" s="69">
        <f>SmtRes!DO4*SmtRes!AT4</f>
        <v>0.1</v>
      </c>
      <c r="F54" s="69">
        <f>ROUND(1.2,7)</f>
        <v>1.2</v>
      </c>
      <c r="G54" s="69">
        <f>SmtRes!DO4*SmtRes!CX4</f>
        <v>3.84</v>
      </c>
      <c r="H54" s="70"/>
      <c r="I54" s="71"/>
      <c r="J54" s="70">
        <f>ROUND(SmtRes!AG4/SmtRes!DO4, 2)</f>
        <v>477.98</v>
      </c>
      <c r="K54" s="71"/>
      <c r="L54" s="70">
        <f>SmtRes!DH4</f>
        <v>1835.44</v>
      </c>
      <c r="CE54">
        <v>1</v>
      </c>
    </row>
    <row r="55" spans="1:83" ht="15" x14ac:dyDescent="0.2">
      <c r="A55" s="59"/>
      <c r="B55" s="59"/>
      <c r="C55" s="73" t="s">
        <v>1074</v>
      </c>
      <c r="D55" s="60"/>
      <c r="E55" s="61"/>
      <c r="F55" s="61"/>
      <c r="G55" s="61"/>
      <c r="H55" s="63"/>
      <c r="I55" s="62"/>
      <c r="J55" s="63"/>
      <c r="K55" s="62"/>
      <c r="L55" s="63">
        <f>L47+L49+L50</f>
        <v>52824.160000000003</v>
      </c>
    </row>
    <row r="56" spans="1:83" ht="14.25" x14ac:dyDescent="0.2">
      <c r="A56" s="59"/>
      <c r="B56" s="59"/>
      <c r="C56" s="59" t="s">
        <v>1075</v>
      </c>
      <c r="D56" s="60"/>
      <c r="E56" s="61"/>
      <c r="F56" s="61"/>
      <c r="G56" s="61"/>
      <c r="H56" s="63"/>
      <c r="I56" s="62"/>
      <c r="J56" s="63"/>
      <c r="K56" s="62"/>
      <c r="L56" s="63">
        <f>SUM(AR45:AR59)+SUM(AS45:AS59)+SUM(AT45:AT59)+SUM(AU45:AU59)+SUM(AV45:AV59)</f>
        <v>43183.22</v>
      </c>
    </row>
    <row r="57" spans="1:83" ht="14.25" x14ac:dyDescent="0.2">
      <c r="A57" s="59"/>
      <c r="B57" s="59" t="s">
        <v>27</v>
      </c>
      <c r="C57" s="59" t="s">
        <v>1076</v>
      </c>
      <c r="D57" s="60" t="s">
        <v>994</v>
      </c>
      <c r="E57" s="61">
        <f>Source!BZ28</f>
        <v>103</v>
      </c>
      <c r="F57" s="61"/>
      <c r="G57" s="61">
        <f>Source!AT28</f>
        <v>103</v>
      </c>
      <c r="H57" s="63"/>
      <c r="I57" s="62"/>
      <c r="J57" s="63"/>
      <c r="K57" s="62"/>
      <c r="L57" s="63">
        <f>SUM(AZ45:AZ59)</f>
        <v>44478.720000000001</v>
      </c>
    </row>
    <row r="58" spans="1:83" ht="14.25" x14ac:dyDescent="0.2">
      <c r="A58" s="67"/>
      <c r="B58" s="67" t="s">
        <v>28</v>
      </c>
      <c r="C58" s="67" t="s">
        <v>1077</v>
      </c>
      <c r="D58" s="68" t="s">
        <v>994</v>
      </c>
      <c r="E58" s="69">
        <f>Source!CA28</f>
        <v>60</v>
      </c>
      <c r="F58" s="69"/>
      <c r="G58" s="69">
        <f>Source!AU28</f>
        <v>60</v>
      </c>
      <c r="H58" s="70"/>
      <c r="I58" s="71"/>
      <c r="J58" s="70"/>
      <c r="K58" s="71"/>
      <c r="L58" s="70">
        <f>SUM(BA45:BA59)</f>
        <v>25909.93</v>
      </c>
    </row>
    <row r="59" spans="1:83" ht="15" x14ac:dyDescent="0.2">
      <c r="C59" s="75" t="s">
        <v>1078</v>
      </c>
      <c r="D59" s="75"/>
      <c r="E59" s="75"/>
      <c r="F59" s="75"/>
      <c r="G59" s="75"/>
      <c r="H59" s="75"/>
      <c r="I59" s="76">
        <f>K59/E45</f>
        <v>3850.4003124999999</v>
      </c>
      <c r="J59" s="76"/>
      <c r="K59" s="76">
        <f>L47+L49+L57+L58+L50</f>
        <v>123212.81</v>
      </c>
      <c r="L59" s="76"/>
      <c r="AD59">
        <f>ROUND((Source!AT28/100)*((ROUND(SUMIF(SmtRes!AQ1:'SmtRes'!AQ4,"=1",SmtRes!AD1:'SmtRes'!AD4)*Source!I28, 2)+ROUND(SUMIF(SmtRes!AQ1:'SmtRes'!AQ4,"=1",SmtRes!AC1:'SmtRes'!AC4)*Source!I28, 2))), 2)</f>
        <v>45498.97</v>
      </c>
      <c r="AE59">
        <f>ROUND((Source!AU28/100)*((ROUND(SUMIF(SmtRes!AQ1:'SmtRes'!AQ4,"=1",SmtRes!AD1:'SmtRes'!AD4)*Source!I28, 2)+ROUND(SUMIF(SmtRes!AQ1:'SmtRes'!AQ4,"=1",SmtRes!AC1:'SmtRes'!AC4)*Source!I28, 2))), 2)</f>
        <v>26504.26</v>
      </c>
      <c r="AN59" s="72">
        <f>L47+L49+L57+L58+L50</f>
        <v>123212.81</v>
      </c>
      <c r="AO59" s="72">
        <f>L49</f>
        <v>9640.9400000000023</v>
      </c>
      <c r="AQ59" t="s">
        <v>1079</v>
      </c>
      <c r="AR59" s="72">
        <f>L47</f>
        <v>33088.29</v>
      </c>
      <c r="AT59" s="72">
        <f>L50</f>
        <v>10094.93</v>
      </c>
      <c r="AV59" t="s">
        <v>1079</v>
      </c>
      <c r="AW59">
        <f>0</f>
        <v>0</v>
      </c>
      <c r="AZ59">
        <f>Source!X28</f>
        <v>44478.720000000001</v>
      </c>
      <c r="BA59">
        <f>Source!Y28</f>
        <v>25909.93</v>
      </c>
      <c r="CD59">
        <v>1</v>
      </c>
    </row>
    <row r="60" spans="1:83" ht="79.5" x14ac:dyDescent="0.2">
      <c r="A60" s="57" t="s">
        <v>29</v>
      </c>
      <c r="B60" s="59" t="s">
        <v>1068</v>
      </c>
      <c r="C60" s="59" t="s">
        <v>1069</v>
      </c>
      <c r="D60" s="60" t="str">
        <f>Source!H29</f>
        <v>ШТ</v>
      </c>
      <c r="E60" s="61">
        <f>Source!K29</f>
        <v>33</v>
      </c>
      <c r="F60" s="61"/>
      <c r="G60" s="61">
        <f>Source!I29</f>
        <v>33</v>
      </c>
      <c r="H60" s="63"/>
      <c r="I60" s="62"/>
      <c r="J60" s="63"/>
      <c r="K60" s="62"/>
      <c r="L60" s="63"/>
    </row>
    <row r="61" spans="1:83" ht="165.75" x14ac:dyDescent="0.2">
      <c r="B61" s="64" t="str">
        <f>Source!EO29</f>
        <v>Поправка: 421/пр_2020_прил.10_т.5_п.4_гр.3</v>
      </c>
      <c r="C61" s="64" t="str">
        <f>Source!CN29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2" spans="1:83" ht="15" x14ac:dyDescent="0.2">
      <c r="A62" s="58"/>
      <c r="B62" s="61">
        <v>1</v>
      </c>
      <c r="C62" s="58" t="s">
        <v>1070</v>
      </c>
      <c r="D62" s="60" t="s">
        <v>830</v>
      </c>
      <c r="E62" s="65"/>
      <c r="F62" s="61"/>
      <c r="G62" s="65">
        <f>Source!U29</f>
        <v>80.388000000000005</v>
      </c>
      <c r="H62" s="61"/>
      <c r="I62" s="61"/>
      <c r="J62" s="61"/>
      <c r="K62" s="61"/>
      <c r="L62" s="66">
        <f>SUM(L63:L63)-SUMIF(CE63:CE63, 1, L63:L63)</f>
        <v>34122.29</v>
      </c>
    </row>
    <row r="63" spans="1:83" ht="28.5" x14ac:dyDescent="0.2">
      <c r="A63" s="59"/>
      <c r="B63" s="59" t="s">
        <v>828</v>
      </c>
      <c r="C63" s="59" t="s">
        <v>829</v>
      </c>
      <c r="D63" s="60" t="s">
        <v>830</v>
      </c>
      <c r="E63" s="61">
        <v>2.0299999999999998</v>
      </c>
      <c r="F63" s="61">
        <f>ROUND(1.2,7)</f>
        <v>1.2</v>
      </c>
      <c r="G63" s="61">
        <f>SmtRes!CX5</f>
        <v>80.388000000000005</v>
      </c>
      <c r="H63" s="63"/>
      <c r="I63" s="62"/>
      <c r="J63" s="63">
        <f>SmtRes!CZ5</f>
        <v>424.47</v>
      </c>
      <c r="K63" s="62"/>
      <c r="L63" s="63">
        <f>SmtRes!DI5</f>
        <v>34122.29</v>
      </c>
    </row>
    <row r="64" spans="1:83" ht="15" x14ac:dyDescent="0.2">
      <c r="A64" s="58"/>
      <c r="B64" s="61">
        <v>2</v>
      </c>
      <c r="C64" s="58" t="s">
        <v>1071</v>
      </c>
      <c r="D64" s="60"/>
      <c r="E64" s="65"/>
      <c r="F64" s="61"/>
      <c r="G64" s="65"/>
      <c r="H64" s="61"/>
      <c r="I64" s="61"/>
      <c r="J64" s="61"/>
      <c r="K64" s="61"/>
      <c r="L64" s="66">
        <f>SUM(L65:L69)-SUMIF(CE65:CE69, 1, L65:L69)</f>
        <v>9942.2099999999991</v>
      </c>
    </row>
    <row r="65" spans="1:83" ht="15" x14ac:dyDescent="0.2">
      <c r="A65" s="58"/>
      <c r="B65" s="61"/>
      <c r="C65" s="58" t="s">
        <v>1073</v>
      </c>
      <c r="D65" s="60" t="s">
        <v>830</v>
      </c>
      <c r="E65" s="65"/>
      <c r="F65" s="61"/>
      <c r="G65" s="65">
        <f>Source!V29</f>
        <v>21.78</v>
      </c>
      <c r="H65" s="61"/>
      <c r="I65" s="61"/>
      <c r="J65" s="61"/>
      <c r="K65" s="61"/>
      <c r="L65" s="66">
        <f>SUMIF(CE66:CE69, 1, L66:L69)</f>
        <v>10410.4</v>
      </c>
      <c r="CE65">
        <v>1</v>
      </c>
    </row>
    <row r="66" spans="1:83" ht="28.5" x14ac:dyDescent="0.2">
      <c r="A66" s="59"/>
      <c r="B66" s="59" t="s">
        <v>834</v>
      </c>
      <c r="C66" s="59" t="s">
        <v>836</v>
      </c>
      <c r="D66" s="60" t="s">
        <v>722</v>
      </c>
      <c r="E66" s="61">
        <v>0.45</v>
      </c>
      <c r="F66" s="61">
        <f>ROUND(1.2,7)</f>
        <v>1.2</v>
      </c>
      <c r="G66" s="61">
        <f>SmtRes!CX7</f>
        <v>17.82</v>
      </c>
      <c r="H66" s="63">
        <f>SmtRes!CZ7</f>
        <v>346.73</v>
      </c>
      <c r="I66" s="62">
        <f>SmtRes!AJ7</f>
        <v>1.26</v>
      </c>
      <c r="J66" s="63">
        <f>ROUND(H66*I66, 2)</f>
        <v>436.88</v>
      </c>
      <c r="K66" s="62"/>
      <c r="L66" s="63">
        <f>SmtRes!DG7</f>
        <v>7785.2</v>
      </c>
    </row>
    <row r="67" spans="1:83" ht="28.5" x14ac:dyDescent="0.2">
      <c r="A67" s="59"/>
      <c r="B67" s="59" t="s">
        <v>837</v>
      </c>
      <c r="C67" s="59" t="s">
        <v>1072</v>
      </c>
      <c r="D67" s="60" t="s">
        <v>830</v>
      </c>
      <c r="E67" s="61">
        <f>SmtRes!DO7*SmtRes!AT7</f>
        <v>0.45</v>
      </c>
      <c r="F67" s="61">
        <f>ROUND(1.2,7)</f>
        <v>1.2</v>
      </c>
      <c r="G67" s="61">
        <f>SmtRes!DO7*SmtRes!CX7</f>
        <v>17.82</v>
      </c>
      <c r="H67" s="63"/>
      <c r="I67" s="62"/>
      <c r="J67" s="63">
        <f>ROUND(SmtRes!AG7/SmtRes!DO7, 2)</f>
        <v>477.98</v>
      </c>
      <c r="K67" s="62"/>
      <c r="L67" s="63">
        <f>SmtRes!DH7</f>
        <v>8517.6</v>
      </c>
      <c r="CE67">
        <v>1</v>
      </c>
    </row>
    <row r="68" spans="1:83" ht="28.5" x14ac:dyDescent="0.2">
      <c r="A68" s="59"/>
      <c r="B68" s="59" t="s">
        <v>838</v>
      </c>
      <c r="C68" s="59" t="s">
        <v>840</v>
      </c>
      <c r="D68" s="60" t="s">
        <v>722</v>
      </c>
      <c r="E68" s="61">
        <v>0.1</v>
      </c>
      <c r="F68" s="61">
        <f>ROUND(1.2,7)</f>
        <v>1.2</v>
      </c>
      <c r="G68" s="61">
        <f>SmtRes!CX8</f>
        <v>3.96</v>
      </c>
      <c r="H68" s="63"/>
      <c r="I68" s="62"/>
      <c r="J68" s="63">
        <f>SmtRes!CZ8</f>
        <v>544.70000000000005</v>
      </c>
      <c r="K68" s="62"/>
      <c r="L68" s="63">
        <f>SmtRes!DG8</f>
        <v>2157.0100000000002</v>
      </c>
    </row>
    <row r="69" spans="1:83" ht="28.5" x14ac:dyDescent="0.2">
      <c r="A69" s="59"/>
      <c r="B69" s="59" t="s">
        <v>837</v>
      </c>
      <c r="C69" s="67" t="s">
        <v>1072</v>
      </c>
      <c r="D69" s="68" t="s">
        <v>830</v>
      </c>
      <c r="E69" s="69">
        <f>SmtRes!DO8*SmtRes!AT8</f>
        <v>0.1</v>
      </c>
      <c r="F69" s="69">
        <f>ROUND(1.2,7)</f>
        <v>1.2</v>
      </c>
      <c r="G69" s="69">
        <f>SmtRes!DO8*SmtRes!CX8</f>
        <v>3.96</v>
      </c>
      <c r="H69" s="70"/>
      <c r="I69" s="71"/>
      <c r="J69" s="70">
        <f>ROUND(SmtRes!AG8/SmtRes!DO8, 2)</f>
        <v>477.98</v>
      </c>
      <c r="K69" s="71"/>
      <c r="L69" s="70">
        <f>SmtRes!DH8</f>
        <v>1892.8</v>
      </c>
      <c r="CE69">
        <v>1</v>
      </c>
    </row>
    <row r="70" spans="1:83" ht="15" x14ac:dyDescent="0.2">
      <c r="A70" s="59"/>
      <c r="B70" s="59"/>
      <c r="C70" s="73" t="s">
        <v>1074</v>
      </c>
      <c r="D70" s="60"/>
      <c r="E70" s="61"/>
      <c r="F70" s="61"/>
      <c r="G70" s="61"/>
      <c r="H70" s="63"/>
      <c r="I70" s="62"/>
      <c r="J70" s="63"/>
      <c r="K70" s="62"/>
      <c r="L70" s="63">
        <f>L62+L64+L65</f>
        <v>54474.9</v>
      </c>
    </row>
    <row r="71" spans="1:83" ht="14.25" x14ac:dyDescent="0.2">
      <c r="A71" s="59"/>
      <c r="B71" s="59"/>
      <c r="C71" s="59" t="s">
        <v>1075</v>
      </c>
      <c r="D71" s="60"/>
      <c r="E71" s="61"/>
      <c r="F71" s="61"/>
      <c r="G71" s="61"/>
      <c r="H71" s="63"/>
      <c r="I71" s="62"/>
      <c r="J71" s="63"/>
      <c r="K71" s="62"/>
      <c r="L71" s="63">
        <f>SUM(AR60:AR74)+SUM(AS60:AS74)+SUM(AT60:AT74)+SUM(AU60:AU74)+SUM(AV60:AV74)</f>
        <v>44532.69</v>
      </c>
    </row>
    <row r="72" spans="1:83" ht="14.25" x14ac:dyDescent="0.2">
      <c r="A72" s="59"/>
      <c r="B72" s="59" t="s">
        <v>27</v>
      </c>
      <c r="C72" s="59" t="s">
        <v>1076</v>
      </c>
      <c r="D72" s="60" t="s">
        <v>994</v>
      </c>
      <c r="E72" s="61">
        <f>Source!BZ29</f>
        <v>103</v>
      </c>
      <c r="F72" s="61"/>
      <c r="G72" s="61">
        <f>Source!AT29</f>
        <v>103</v>
      </c>
      <c r="H72" s="63"/>
      <c r="I72" s="62"/>
      <c r="J72" s="63"/>
      <c r="K72" s="62"/>
      <c r="L72" s="63">
        <f>SUM(AZ60:AZ74)</f>
        <v>45868.67</v>
      </c>
    </row>
    <row r="73" spans="1:83" ht="14.25" x14ac:dyDescent="0.2">
      <c r="A73" s="67"/>
      <c r="B73" s="67" t="s">
        <v>28</v>
      </c>
      <c r="C73" s="67" t="s">
        <v>1077</v>
      </c>
      <c r="D73" s="68" t="s">
        <v>994</v>
      </c>
      <c r="E73" s="69">
        <f>Source!CA29</f>
        <v>60</v>
      </c>
      <c r="F73" s="69"/>
      <c r="G73" s="69">
        <f>Source!AU29</f>
        <v>60</v>
      </c>
      <c r="H73" s="70"/>
      <c r="I73" s="71"/>
      <c r="J73" s="70"/>
      <c r="K73" s="71"/>
      <c r="L73" s="70">
        <f>SUM(BA60:BA74)</f>
        <v>26719.61</v>
      </c>
    </row>
    <row r="74" spans="1:83" ht="15" x14ac:dyDescent="0.2">
      <c r="C74" s="75" t="s">
        <v>1078</v>
      </c>
      <c r="D74" s="75"/>
      <c r="E74" s="75"/>
      <c r="F74" s="75"/>
      <c r="G74" s="75"/>
      <c r="H74" s="75"/>
      <c r="I74" s="76">
        <f>K74/E60</f>
        <v>3850.3993939393936</v>
      </c>
      <c r="J74" s="76"/>
      <c r="K74" s="76">
        <f>L62+L64+L72+L73+L65</f>
        <v>127063.18</v>
      </c>
      <c r="L74" s="76"/>
      <c r="AD74">
        <f>ROUND((Source!AT29/100)*((ROUND(SUMIF(SmtRes!AQ5:'SmtRes'!AQ8,"=1",SmtRes!AD5:'SmtRes'!AD8)*Source!I29, 2)+ROUND(SUMIF(SmtRes!AQ5:'SmtRes'!AQ8,"=1",SmtRes!AC5:'SmtRes'!AC8)*Source!I29, 2))), 2)</f>
        <v>46920.82</v>
      </c>
      <c r="AE74">
        <f>ROUND((Source!AU29/100)*((ROUND(SUMIF(SmtRes!AQ5:'SmtRes'!AQ8,"=1",SmtRes!AD5:'SmtRes'!AD8)*Source!I29, 2)+ROUND(SUMIF(SmtRes!AQ5:'SmtRes'!AQ8,"=1",SmtRes!AC5:'SmtRes'!AC8)*Source!I29, 2))), 2)</f>
        <v>27332.51</v>
      </c>
      <c r="AN74" s="72">
        <f>L62+L64+L72+L73+L65</f>
        <v>127063.18</v>
      </c>
      <c r="AO74" s="72">
        <f>L64</f>
        <v>9942.2099999999991</v>
      </c>
      <c r="AQ74" t="s">
        <v>1079</v>
      </c>
      <c r="AR74" s="72">
        <f>L62</f>
        <v>34122.29</v>
      </c>
      <c r="AT74" s="72">
        <f>L65</f>
        <v>10410.4</v>
      </c>
      <c r="AV74" t="s">
        <v>1079</v>
      </c>
      <c r="AW74">
        <f>0</f>
        <v>0</v>
      </c>
      <c r="AZ74">
        <f>Source!X29</f>
        <v>45868.67</v>
      </c>
      <c r="BA74">
        <f>Source!Y29</f>
        <v>26719.61</v>
      </c>
      <c r="CD74">
        <v>1</v>
      </c>
    </row>
    <row r="75" spans="1:83" ht="79.5" x14ac:dyDescent="0.2">
      <c r="A75" s="57" t="s">
        <v>30</v>
      </c>
      <c r="B75" s="59" t="s">
        <v>1068</v>
      </c>
      <c r="C75" s="59" t="s">
        <v>1080</v>
      </c>
      <c r="D75" s="60" t="str">
        <f>Source!H30</f>
        <v>ШТ</v>
      </c>
      <c r="E75" s="61">
        <f>Source!K30</f>
        <v>13</v>
      </c>
      <c r="F75" s="61"/>
      <c r="G75" s="61">
        <f>Source!I30</f>
        <v>13</v>
      </c>
      <c r="H75" s="63"/>
      <c r="I75" s="62"/>
      <c r="J75" s="63"/>
      <c r="K75" s="62"/>
      <c r="L75" s="63"/>
    </row>
    <row r="76" spans="1:83" ht="204" x14ac:dyDescent="0.2">
      <c r="B76" s="64" t="str">
        <f>Source!EO30</f>
        <v>Поправка: 421/пр_2020_прил.10_т.5_п.4_гр.3  Поправка: Прил.33.4, п.3.12.</v>
      </c>
      <c r="C76" s="64" t="str">
        <f>Source!CN30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77" spans="1:83" ht="15" x14ac:dyDescent="0.2">
      <c r="A77" s="58"/>
      <c r="B77" s="61">
        <v>1</v>
      </c>
      <c r="C77" s="58" t="s">
        <v>1070</v>
      </c>
      <c r="D77" s="60" t="s">
        <v>830</v>
      </c>
      <c r="E77" s="65"/>
      <c r="F77" s="61"/>
      <c r="G77" s="65">
        <f>Source!U30</f>
        <v>34.834800000000001</v>
      </c>
      <c r="H77" s="61"/>
      <c r="I77" s="61"/>
      <c r="J77" s="61"/>
      <c r="K77" s="61"/>
      <c r="L77" s="66">
        <f>SUM(L78:L78)-SUMIF(CE78:CE78, 1, L78:L78)</f>
        <v>14786.33</v>
      </c>
    </row>
    <row r="78" spans="1:83" ht="28.5" x14ac:dyDescent="0.2">
      <c r="A78" s="59"/>
      <c r="B78" s="59" t="s">
        <v>828</v>
      </c>
      <c r="C78" s="59" t="s">
        <v>829</v>
      </c>
      <c r="D78" s="60" t="s">
        <v>830</v>
      </c>
      <c r="E78" s="61">
        <v>2.0299999999999998</v>
      </c>
      <c r="F78" s="61">
        <f>ROUND((1.2)*1.1,7)</f>
        <v>1.32</v>
      </c>
      <c r="G78" s="61">
        <f>SmtRes!CX9</f>
        <v>34.834800000000001</v>
      </c>
      <c r="H78" s="63"/>
      <c r="I78" s="62"/>
      <c r="J78" s="63">
        <f>SmtRes!CZ9</f>
        <v>424.47</v>
      </c>
      <c r="K78" s="62"/>
      <c r="L78" s="63">
        <f>SmtRes!DI9</f>
        <v>14786.33</v>
      </c>
    </row>
    <row r="79" spans="1:83" ht="15" x14ac:dyDescent="0.2">
      <c r="A79" s="58"/>
      <c r="B79" s="61">
        <v>2</v>
      </c>
      <c r="C79" s="58" t="s">
        <v>1071</v>
      </c>
      <c r="D79" s="60"/>
      <c r="E79" s="65"/>
      <c r="F79" s="61"/>
      <c r="G79" s="65"/>
      <c r="H79" s="61"/>
      <c r="I79" s="61"/>
      <c r="J79" s="61"/>
      <c r="K79" s="61"/>
      <c r="L79" s="66">
        <f>SUM(L80:L84)-SUMIF(CE80:CE84, 1, L80:L84)</f>
        <v>4308.2999999999993</v>
      </c>
    </row>
    <row r="80" spans="1:83" ht="15" x14ac:dyDescent="0.2">
      <c r="A80" s="58"/>
      <c r="B80" s="61"/>
      <c r="C80" s="58" t="s">
        <v>1073</v>
      </c>
      <c r="D80" s="60" t="s">
        <v>830</v>
      </c>
      <c r="E80" s="65"/>
      <c r="F80" s="61"/>
      <c r="G80" s="65">
        <f>Source!V30</f>
        <v>9.4380000000000006</v>
      </c>
      <c r="H80" s="61"/>
      <c r="I80" s="61"/>
      <c r="J80" s="61"/>
      <c r="K80" s="61"/>
      <c r="L80" s="66">
        <f>SUMIF(CE81:CE84, 1, L81:L84)</f>
        <v>4511.17</v>
      </c>
      <c r="CE80">
        <v>1</v>
      </c>
    </row>
    <row r="81" spans="1:83" ht="28.5" x14ac:dyDescent="0.2">
      <c r="A81" s="59"/>
      <c r="B81" s="59" t="s">
        <v>834</v>
      </c>
      <c r="C81" s="59" t="s">
        <v>836</v>
      </c>
      <c r="D81" s="60" t="s">
        <v>722</v>
      </c>
      <c r="E81" s="61">
        <v>0.45</v>
      </c>
      <c r="F81" s="61">
        <f>ROUND((1.2)*1.1,7)</f>
        <v>1.32</v>
      </c>
      <c r="G81" s="61">
        <f>SmtRes!CX11</f>
        <v>7.7220000000000004</v>
      </c>
      <c r="H81" s="63">
        <f>SmtRes!CZ11</f>
        <v>346.73</v>
      </c>
      <c r="I81" s="62">
        <f>SmtRes!AJ11</f>
        <v>1.26</v>
      </c>
      <c r="J81" s="63">
        <f>ROUND(H81*I81, 2)</f>
        <v>436.88</v>
      </c>
      <c r="K81" s="62"/>
      <c r="L81" s="63">
        <f>SmtRes!DG11</f>
        <v>3373.59</v>
      </c>
    </row>
    <row r="82" spans="1:83" ht="28.5" x14ac:dyDescent="0.2">
      <c r="A82" s="59"/>
      <c r="B82" s="59" t="s">
        <v>837</v>
      </c>
      <c r="C82" s="59" t="s">
        <v>1072</v>
      </c>
      <c r="D82" s="60" t="s">
        <v>830</v>
      </c>
      <c r="E82" s="61">
        <f>SmtRes!DO11*SmtRes!AT11</f>
        <v>0.45</v>
      </c>
      <c r="F82" s="61">
        <f>ROUND((1.2)*1.1,7)</f>
        <v>1.32</v>
      </c>
      <c r="G82" s="61">
        <f>SmtRes!DO11*SmtRes!CX11</f>
        <v>7.7220000000000004</v>
      </c>
      <c r="H82" s="63"/>
      <c r="I82" s="62"/>
      <c r="J82" s="63">
        <f>ROUND(SmtRes!AG11/SmtRes!DO11, 2)</f>
        <v>477.98</v>
      </c>
      <c r="K82" s="62"/>
      <c r="L82" s="63">
        <f>SmtRes!DH11</f>
        <v>3690.96</v>
      </c>
      <c r="CE82">
        <v>1</v>
      </c>
    </row>
    <row r="83" spans="1:83" ht="28.5" x14ac:dyDescent="0.2">
      <c r="A83" s="59"/>
      <c r="B83" s="59" t="s">
        <v>838</v>
      </c>
      <c r="C83" s="59" t="s">
        <v>840</v>
      </c>
      <c r="D83" s="60" t="s">
        <v>722</v>
      </c>
      <c r="E83" s="61">
        <v>0.1</v>
      </c>
      <c r="F83" s="61">
        <f>ROUND((1.2)*1.1,7)</f>
        <v>1.32</v>
      </c>
      <c r="G83" s="61">
        <f>SmtRes!CX12</f>
        <v>1.716</v>
      </c>
      <c r="H83" s="63"/>
      <c r="I83" s="62"/>
      <c r="J83" s="63">
        <f>SmtRes!CZ12</f>
        <v>544.70000000000005</v>
      </c>
      <c r="K83" s="62"/>
      <c r="L83" s="63">
        <f>SmtRes!DG12</f>
        <v>934.71</v>
      </c>
    </row>
    <row r="84" spans="1:83" ht="28.5" x14ac:dyDescent="0.2">
      <c r="A84" s="59"/>
      <c r="B84" s="59" t="s">
        <v>837</v>
      </c>
      <c r="C84" s="67" t="s">
        <v>1072</v>
      </c>
      <c r="D84" s="68" t="s">
        <v>830</v>
      </c>
      <c r="E84" s="69">
        <f>SmtRes!DO12*SmtRes!AT12</f>
        <v>0.1</v>
      </c>
      <c r="F84" s="69">
        <f>ROUND((1.2)*1.1,7)</f>
        <v>1.32</v>
      </c>
      <c r="G84" s="69">
        <f>SmtRes!DO12*SmtRes!CX12</f>
        <v>1.716</v>
      </c>
      <c r="H84" s="70"/>
      <c r="I84" s="71"/>
      <c r="J84" s="70">
        <f>ROUND(SmtRes!AG12/SmtRes!DO12, 2)</f>
        <v>477.98</v>
      </c>
      <c r="K84" s="71"/>
      <c r="L84" s="70">
        <f>SmtRes!DH12</f>
        <v>820.21</v>
      </c>
      <c r="CE84">
        <v>1</v>
      </c>
    </row>
    <row r="85" spans="1:83" ht="15" x14ac:dyDescent="0.2">
      <c r="A85" s="59"/>
      <c r="B85" s="59"/>
      <c r="C85" s="73" t="s">
        <v>1074</v>
      </c>
      <c r="D85" s="60"/>
      <c r="E85" s="61"/>
      <c r="F85" s="61"/>
      <c r="G85" s="61"/>
      <c r="H85" s="63"/>
      <c r="I85" s="62"/>
      <c r="J85" s="63"/>
      <c r="K85" s="62"/>
      <c r="L85" s="63">
        <f>L77+L79+L80</f>
        <v>23605.799999999996</v>
      </c>
    </row>
    <row r="86" spans="1:83" ht="14.25" x14ac:dyDescent="0.2">
      <c r="A86" s="59"/>
      <c r="B86" s="59"/>
      <c r="C86" s="59" t="s">
        <v>1075</v>
      </c>
      <c r="D86" s="60"/>
      <c r="E86" s="61"/>
      <c r="F86" s="61"/>
      <c r="G86" s="61"/>
      <c r="H86" s="63"/>
      <c r="I86" s="62"/>
      <c r="J86" s="63"/>
      <c r="K86" s="62"/>
      <c r="L86" s="63">
        <f>SUM(AR75:AR89)+SUM(AS75:AS89)+SUM(AT75:AT89)+SUM(AU75:AU89)+SUM(AV75:AV89)</f>
        <v>19297.5</v>
      </c>
    </row>
    <row r="87" spans="1:83" ht="14.25" x14ac:dyDescent="0.2">
      <c r="A87" s="59"/>
      <c r="B87" s="59" t="s">
        <v>27</v>
      </c>
      <c r="C87" s="59" t="s">
        <v>1076</v>
      </c>
      <c r="D87" s="60" t="s">
        <v>994</v>
      </c>
      <c r="E87" s="61">
        <f>Source!BZ30</f>
        <v>103</v>
      </c>
      <c r="F87" s="61"/>
      <c r="G87" s="61">
        <f>Source!AT30</f>
        <v>103</v>
      </c>
      <c r="H87" s="63"/>
      <c r="I87" s="62"/>
      <c r="J87" s="63"/>
      <c r="K87" s="62"/>
      <c r="L87" s="63">
        <f>SUM(AZ75:AZ89)</f>
        <v>19876.43</v>
      </c>
    </row>
    <row r="88" spans="1:83" ht="14.25" x14ac:dyDescent="0.2">
      <c r="A88" s="67"/>
      <c r="B88" s="67" t="s">
        <v>28</v>
      </c>
      <c r="C88" s="67" t="s">
        <v>1077</v>
      </c>
      <c r="D88" s="68" t="s">
        <v>994</v>
      </c>
      <c r="E88" s="69">
        <f>Source!CA30</f>
        <v>60</v>
      </c>
      <c r="F88" s="69"/>
      <c r="G88" s="69">
        <f>Source!AU30</f>
        <v>60</v>
      </c>
      <c r="H88" s="70"/>
      <c r="I88" s="71"/>
      <c r="J88" s="70"/>
      <c r="K88" s="71"/>
      <c r="L88" s="70">
        <f>SUM(BA75:BA89)</f>
        <v>11578.5</v>
      </c>
    </row>
    <row r="89" spans="1:83" ht="15" x14ac:dyDescent="0.2">
      <c r="C89" s="75" t="s">
        <v>1078</v>
      </c>
      <c r="D89" s="75"/>
      <c r="E89" s="75"/>
      <c r="F89" s="75"/>
      <c r="G89" s="75"/>
      <c r="H89" s="75"/>
      <c r="I89" s="76">
        <f>K89/E75</f>
        <v>4235.4407692307686</v>
      </c>
      <c r="J89" s="76"/>
      <c r="K89" s="76">
        <f>L77+L79+L87+L88+L80</f>
        <v>55060.729999999996</v>
      </c>
      <c r="L89" s="76"/>
      <c r="AD89">
        <f>ROUND((Source!AT30/100)*((ROUND(SUMIF(SmtRes!AQ9:'SmtRes'!AQ12,"=1",SmtRes!AD9:'SmtRes'!AD12)*Source!I30, 2)+ROUND(SUMIF(SmtRes!AQ9:'SmtRes'!AQ12,"=1",SmtRes!AC9:'SmtRes'!AC12)*Source!I30, 2))), 2)</f>
        <v>18483.96</v>
      </c>
      <c r="AE89">
        <f>ROUND((Source!AU30/100)*((ROUND(SUMIF(SmtRes!AQ9:'SmtRes'!AQ12,"=1",SmtRes!AD9:'SmtRes'!AD12)*Source!I30, 2)+ROUND(SUMIF(SmtRes!AQ9:'SmtRes'!AQ12,"=1",SmtRes!AC9:'SmtRes'!AC12)*Source!I30, 2))), 2)</f>
        <v>10767.35</v>
      </c>
      <c r="AN89" s="72">
        <f>L77+L79+L87+L88+L80</f>
        <v>55060.729999999996</v>
      </c>
      <c r="AO89" s="72">
        <f>L79</f>
        <v>4308.2999999999993</v>
      </c>
      <c r="AQ89" t="s">
        <v>1079</v>
      </c>
      <c r="AR89" s="72">
        <f>L77</f>
        <v>14786.33</v>
      </c>
      <c r="AT89" s="72">
        <f>L80</f>
        <v>4511.17</v>
      </c>
      <c r="AV89" t="s">
        <v>1079</v>
      </c>
      <c r="AW89">
        <f>0</f>
        <v>0</v>
      </c>
      <c r="AZ89">
        <f>Source!X30</f>
        <v>19876.43</v>
      </c>
      <c r="BA89">
        <f>Source!Y30</f>
        <v>11578.5</v>
      </c>
      <c r="CD89">
        <v>1</v>
      </c>
    </row>
    <row r="90" spans="1:83" ht="79.5" x14ac:dyDescent="0.2">
      <c r="A90" s="57" t="s">
        <v>33</v>
      </c>
      <c r="B90" s="59" t="s">
        <v>1068</v>
      </c>
      <c r="C90" s="59" t="s">
        <v>1081</v>
      </c>
      <c r="D90" s="60" t="str">
        <f>Source!H31</f>
        <v>ШТ</v>
      </c>
      <c r="E90" s="61">
        <f>Source!K31</f>
        <v>2</v>
      </c>
      <c r="F90" s="61"/>
      <c r="G90" s="61">
        <f>Source!I31</f>
        <v>2</v>
      </c>
      <c r="H90" s="63"/>
      <c r="I90" s="62"/>
      <c r="J90" s="63"/>
      <c r="K90" s="62"/>
      <c r="L90" s="63"/>
    </row>
    <row r="91" spans="1:83" ht="216.75" x14ac:dyDescent="0.2">
      <c r="B91" s="64" t="str">
        <f>Source!EO31</f>
        <v>Поправка: 421/пр_2020_прил.10_т.5_п.4_гр.3  Поправка: Прил.33.4, п.3.10.</v>
      </c>
      <c r="C91" s="64" t="str">
        <f>Source!CN31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92" spans="1:83" ht="15" x14ac:dyDescent="0.2">
      <c r="A92" s="58"/>
      <c r="B92" s="61">
        <v>1</v>
      </c>
      <c r="C92" s="58" t="s">
        <v>1070</v>
      </c>
      <c r="D92" s="60" t="s">
        <v>830</v>
      </c>
      <c r="E92" s="65"/>
      <c r="F92" s="61"/>
      <c r="G92" s="65">
        <f>Source!U31</f>
        <v>6.09</v>
      </c>
      <c r="H92" s="61"/>
      <c r="I92" s="61"/>
      <c r="J92" s="61"/>
      <c r="K92" s="61"/>
      <c r="L92" s="66">
        <f>SUM(L93:L93)-SUMIF(CE93:CE93, 1, L93:L93)</f>
        <v>2585.02</v>
      </c>
    </row>
    <row r="93" spans="1:83" ht="28.5" x14ac:dyDescent="0.2">
      <c r="A93" s="59"/>
      <c r="B93" s="59" t="s">
        <v>828</v>
      </c>
      <c r="C93" s="59" t="s">
        <v>829</v>
      </c>
      <c r="D93" s="60" t="s">
        <v>830</v>
      </c>
      <c r="E93" s="61">
        <v>2.0299999999999998</v>
      </c>
      <c r="F93" s="61">
        <f>ROUND((1.2)*1.25,7)</f>
        <v>1.5</v>
      </c>
      <c r="G93" s="61">
        <f>SmtRes!CX13</f>
        <v>6.09</v>
      </c>
      <c r="H93" s="63"/>
      <c r="I93" s="62"/>
      <c r="J93" s="63">
        <f>SmtRes!CZ13</f>
        <v>424.47</v>
      </c>
      <c r="K93" s="62"/>
      <c r="L93" s="63">
        <f>SmtRes!DI13</f>
        <v>2585.02</v>
      </c>
    </row>
    <row r="94" spans="1:83" ht="15" x14ac:dyDescent="0.2">
      <c r="A94" s="58"/>
      <c r="B94" s="61">
        <v>2</v>
      </c>
      <c r="C94" s="58" t="s">
        <v>1071</v>
      </c>
      <c r="D94" s="60"/>
      <c r="E94" s="65"/>
      <c r="F94" s="61"/>
      <c r="G94" s="65"/>
      <c r="H94" s="61"/>
      <c r="I94" s="61"/>
      <c r="J94" s="61"/>
      <c r="K94" s="61"/>
      <c r="L94" s="66">
        <f>SUM(L95:L99)-SUMIF(CE95:CE99, 1, L95:L99)</f>
        <v>753.19999999999982</v>
      </c>
    </row>
    <row r="95" spans="1:83" ht="15" x14ac:dyDescent="0.2">
      <c r="A95" s="58"/>
      <c r="B95" s="61"/>
      <c r="C95" s="58" t="s">
        <v>1073</v>
      </c>
      <c r="D95" s="60" t="s">
        <v>830</v>
      </c>
      <c r="E95" s="65"/>
      <c r="F95" s="61"/>
      <c r="G95" s="65">
        <f>Source!V31</f>
        <v>1.6500000000000001</v>
      </c>
      <c r="H95" s="61"/>
      <c r="I95" s="61"/>
      <c r="J95" s="61"/>
      <c r="K95" s="61"/>
      <c r="L95" s="66">
        <f>SUMIF(CE96:CE99, 1, L96:L99)</f>
        <v>788.66</v>
      </c>
      <c r="CE95">
        <v>1</v>
      </c>
    </row>
    <row r="96" spans="1:83" ht="28.5" x14ac:dyDescent="0.2">
      <c r="A96" s="59"/>
      <c r="B96" s="59" t="s">
        <v>834</v>
      </c>
      <c r="C96" s="59" t="s">
        <v>836</v>
      </c>
      <c r="D96" s="60" t="s">
        <v>722</v>
      </c>
      <c r="E96" s="61">
        <v>0.45</v>
      </c>
      <c r="F96" s="61">
        <f>ROUND((1.2)*1.25,7)</f>
        <v>1.5</v>
      </c>
      <c r="G96" s="61">
        <f>SmtRes!CX15</f>
        <v>1.35</v>
      </c>
      <c r="H96" s="63">
        <f>SmtRes!CZ15</f>
        <v>346.73</v>
      </c>
      <c r="I96" s="62">
        <f>SmtRes!AJ15</f>
        <v>1.26</v>
      </c>
      <c r="J96" s="63">
        <f>ROUND(H96*I96, 2)</f>
        <v>436.88</v>
      </c>
      <c r="K96" s="62"/>
      <c r="L96" s="63">
        <f>SmtRes!DG15</f>
        <v>589.79</v>
      </c>
    </row>
    <row r="97" spans="1:83" ht="28.5" x14ac:dyDescent="0.2">
      <c r="A97" s="59"/>
      <c r="B97" s="59" t="s">
        <v>837</v>
      </c>
      <c r="C97" s="59" t="s">
        <v>1072</v>
      </c>
      <c r="D97" s="60" t="s">
        <v>830</v>
      </c>
      <c r="E97" s="61">
        <f>SmtRes!DO15*SmtRes!AT15</f>
        <v>0.45</v>
      </c>
      <c r="F97" s="61">
        <f>ROUND((1.2)*1.25,7)</f>
        <v>1.5</v>
      </c>
      <c r="G97" s="61">
        <f>SmtRes!DO15*SmtRes!CX15</f>
        <v>1.35</v>
      </c>
      <c r="H97" s="63"/>
      <c r="I97" s="62"/>
      <c r="J97" s="63">
        <f>ROUND(SmtRes!AG15/SmtRes!DO15, 2)</f>
        <v>477.98</v>
      </c>
      <c r="K97" s="62"/>
      <c r="L97" s="63">
        <f>SmtRes!DH15</f>
        <v>645.27</v>
      </c>
      <c r="CE97">
        <v>1</v>
      </c>
    </row>
    <row r="98" spans="1:83" ht="28.5" x14ac:dyDescent="0.2">
      <c r="A98" s="59"/>
      <c r="B98" s="59" t="s">
        <v>838</v>
      </c>
      <c r="C98" s="59" t="s">
        <v>840</v>
      </c>
      <c r="D98" s="60" t="s">
        <v>722</v>
      </c>
      <c r="E98" s="61">
        <v>0.1</v>
      </c>
      <c r="F98" s="61">
        <f>ROUND((1.2)*1.25,7)</f>
        <v>1.5</v>
      </c>
      <c r="G98" s="61">
        <f>SmtRes!CX16</f>
        <v>0.3</v>
      </c>
      <c r="H98" s="63"/>
      <c r="I98" s="62"/>
      <c r="J98" s="63">
        <f>SmtRes!CZ16</f>
        <v>544.70000000000005</v>
      </c>
      <c r="K98" s="62"/>
      <c r="L98" s="63">
        <f>SmtRes!DG16</f>
        <v>163.41</v>
      </c>
    </row>
    <row r="99" spans="1:83" ht="28.5" x14ac:dyDescent="0.2">
      <c r="A99" s="59"/>
      <c r="B99" s="59" t="s">
        <v>837</v>
      </c>
      <c r="C99" s="67" t="s">
        <v>1072</v>
      </c>
      <c r="D99" s="68" t="s">
        <v>830</v>
      </c>
      <c r="E99" s="69">
        <f>SmtRes!DO16*SmtRes!AT16</f>
        <v>0.1</v>
      </c>
      <c r="F99" s="69">
        <f>ROUND((1.2)*1.25,7)</f>
        <v>1.5</v>
      </c>
      <c r="G99" s="69">
        <f>SmtRes!DO16*SmtRes!CX16</f>
        <v>0.3</v>
      </c>
      <c r="H99" s="70"/>
      <c r="I99" s="71"/>
      <c r="J99" s="70">
        <f>ROUND(SmtRes!AG16/SmtRes!DO16, 2)</f>
        <v>477.98</v>
      </c>
      <c r="K99" s="71"/>
      <c r="L99" s="70">
        <f>SmtRes!DH16</f>
        <v>143.38999999999999</v>
      </c>
      <c r="CE99">
        <v>1</v>
      </c>
    </row>
    <row r="100" spans="1:83" ht="15" x14ac:dyDescent="0.2">
      <c r="A100" s="59"/>
      <c r="B100" s="59"/>
      <c r="C100" s="73" t="s">
        <v>1074</v>
      </c>
      <c r="D100" s="60"/>
      <c r="E100" s="61"/>
      <c r="F100" s="61"/>
      <c r="G100" s="61"/>
      <c r="H100" s="63"/>
      <c r="I100" s="62"/>
      <c r="J100" s="63"/>
      <c r="K100" s="62"/>
      <c r="L100" s="63">
        <f>L92+L94+L95</f>
        <v>4126.88</v>
      </c>
    </row>
    <row r="101" spans="1:83" ht="14.25" x14ac:dyDescent="0.2">
      <c r="A101" s="59"/>
      <c r="B101" s="59"/>
      <c r="C101" s="59" t="s">
        <v>1075</v>
      </c>
      <c r="D101" s="60"/>
      <c r="E101" s="61"/>
      <c r="F101" s="61"/>
      <c r="G101" s="61"/>
      <c r="H101" s="63"/>
      <c r="I101" s="62"/>
      <c r="J101" s="63"/>
      <c r="K101" s="62"/>
      <c r="L101" s="63">
        <f>SUM(AR90:AR104)+SUM(AS90:AS104)+SUM(AT90:AT104)+SUM(AU90:AU104)+SUM(AV90:AV104)</f>
        <v>3373.68</v>
      </c>
    </row>
    <row r="102" spans="1:83" ht="14.25" x14ac:dyDescent="0.2">
      <c r="A102" s="59"/>
      <c r="B102" s="59" t="s">
        <v>27</v>
      </c>
      <c r="C102" s="59" t="s">
        <v>1076</v>
      </c>
      <c r="D102" s="60" t="s">
        <v>994</v>
      </c>
      <c r="E102" s="61">
        <f>Source!BZ31</f>
        <v>103</v>
      </c>
      <c r="F102" s="61"/>
      <c r="G102" s="61">
        <f>Source!AT31</f>
        <v>103</v>
      </c>
      <c r="H102" s="63"/>
      <c r="I102" s="62"/>
      <c r="J102" s="63"/>
      <c r="K102" s="62"/>
      <c r="L102" s="63">
        <f>SUM(AZ90:AZ104)</f>
        <v>3474.89</v>
      </c>
    </row>
    <row r="103" spans="1:83" ht="14.25" x14ac:dyDescent="0.2">
      <c r="A103" s="67"/>
      <c r="B103" s="67" t="s">
        <v>28</v>
      </c>
      <c r="C103" s="67" t="s">
        <v>1077</v>
      </c>
      <c r="D103" s="68" t="s">
        <v>994</v>
      </c>
      <c r="E103" s="69">
        <f>Source!CA31</f>
        <v>60</v>
      </c>
      <c r="F103" s="69"/>
      <c r="G103" s="69">
        <f>Source!AU31</f>
        <v>60</v>
      </c>
      <c r="H103" s="70"/>
      <c r="I103" s="71"/>
      <c r="J103" s="70"/>
      <c r="K103" s="71"/>
      <c r="L103" s="70">
        <f>SUM(BA90:BA104)</f>
        <v>2024.21</v>
      </c>
    </row>
    <row r="104" spans="1:83" ht="15" x14ac:dyDescent="0.2">
      <c r="C104" s="75" t="s">
        <v>1078</v>
      </c>
      <c r="D104" s="75"/>
      <c r="E104" s="75"/>
      <c r="F104" s="75"/>
      <c r="G104" s="75"/>
      <c r="H104" s="75"/>
      <c r="I104" s="76">
        <f>K104/E90</f>
        <v>4812.99</v>
      </c>
      <c r="J104" s="76"/>
      <c r="K104" s="76">
        <f>L92+L94+L102+L103+L95</f>
        <v>9625.98</v>
      </c>
      <c r="L104" s="76"/>
      <c r="AD104">
        <f>ROUND((Source!AT31/100)*((ROUND(SUMIF(SmtRes!AQ13:'SmtRes'!AQ16,"=1",SmtRes!AD13:'SmtRes'!AD16)*Source!I31, 2)+ROUND(SUMIF(SmtRes!AQ13:'SmtRes'!AQ16,"=1",SmtRes!AC13:'SmtRes'!AC16)*Source!I31, 2))), 2)</f>
        <v>2843.69</v>
      </c>
      <c r="AE104">
        <f>ROUND((Source!AU31/100)*((ROUND(SUMIF(SmtRes!AQ13:'SmtRes'!AQ16,"=1",SmtRes!AD13:'SmtRes'!AD16)*Source!I31, 2)+ROUND(SUMIF(SmtRes!AQ13:'SmtRes'!AQ16,"=1",SmtRes!AC13:'SmtRes'!AC16)*Source!I31, 2))), 2)</f>
        <v>1656.52</v>
      </c>
      <c r="AN104" s="72">
        <f>L92+L94+L102+L103+L95</f>
        <v>9625.98</v>
      </c>
      <c r="AO104" s="72">
        <f>L94</f>
        <v>753.19999999999982</v>
      </c>
      <c r="AQ104" t="s">
        <v>1079</v>
      </c>
      <c r="AR104" s="72">
        <f>L92</f>
        <v>2585.02</v>
      </c>
      <c r="AT104" s="72">
        <f>L95</f>
        <v>788.66</v>
      </c>
      <c r="AV104" t="s">
        <v>1079</v>
      </c>
      <c r="AW104">
        <f>0</f>
        <v>0</v>
      </c>
      <c r="AZ104">
        <f>Source!X31</f>
        <v>3474.89</v>
      </c>
      <c r="BA104">
        <f>Source!Y31</f>
        <v>2024.21</v>
      </c>
      <c r="CD104">
        <v>1</v>
      </c>
    </row>
    <row r="105" spans="1:83" ht="79.5" x14ac:dyDescent="0.2">
      <c r="A105" s="57" t="s">
        <v>36</v>
      </c>
      <c r="B105" s="59" t="s">
        <v>1082</v>
      </c>
      <c r="C105" s="59" t="s">
        <v>1083</v>
      </c>
      <c r="D105" s="60" t="str">
        <f>Source!H32</f>
        <v>ШТ</v>
      </c>
      <c r="E105" s="61">
        <f>Source!K32</f>
        <v>1</v>
      </c>
      <c r="F105" s="61"/>
      <c r="G105" s="61">
        <f>Source!I32</f>
        <v>1</v>
      </c>
      <c r="H105" s="63"/>
      <c r="I105" s="62"/>
      <c r="J105" s="63"/>
      <c r="K105" s="62"/>
      <c r="L105" s="63"/>
    </row>
    <row r="106" spans="1:83" ht="165.75" x14ac:dyDescent="0.2">
      <c r="B106" s="64" t="str">
        <f>Source!EO32</f>
        <v>Поправка: 421/пр_2020_прил.10_т.5_п.4_гр.3</v>
      </c>
      <c r="C106" s="64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7" spans="1:83" ht="15" x14ac:dyDescent="0.2">
      <c r="A107" s="58"/>
      <c r="B107" s="61">
        <v>1</v>
      </c>
      <c r="C107" s="58" t="s">
        <v>1070</v>
      </c>
      <c r="D107" s="60" t="s">
        <v>830</v>
      </c>
      <c r="E107" s="65"/>
      <c r="F107" s="61"/>
      <c r="G107" s="65">
        <f>Source!U32</f>
        <v>1.524</v>
      </c>
      <c r="H107" s="61"/>
      <c r="I107" s="61"/>
      <c r="J107" s="61"/>
      <c r="K107" s="61"/>
      <c r="L107" s="66">
        <f>SUM(L108:L108)-SUMIF(CE108:CE108, 1, L108:L108)</f>
        <v>636.03</v>
      </c>
    </row>
    <row r="108" spans="1:83" ht="28.5" x14ac:dyDescent="0.2">
      <c r="A108" s="59"/>
      <c r="B108" s="59" t="s">
        <v>841</v>
      </c>
      <c r="C108" s="59" t="s">
        <v>842</v>
      </c>
      <c r="D108" s="60" t="s">
        <v>830</v>
      </c>
      <c r="E108" s="61">
        <v>1.27</v>
      </c>
      <c r="F108" s="61">
        <f>ROUND(1.2,7)</f>
        <v>1.2</v>
      </c>
      <c r="G108" s="61">
        <f>SmtRes!CX17</f>
        <v>1.524</v>
      </c>
      <c r="H108" s="63"/>
      <c r="I108" s="62"/>
      <c r="J108" s="63">
        <f>SmtRes!CZ17</f>
        <v>417.34</v>
      </c>
      <c r="K108" s="62"/>
      <c r="L108" s="63">
        <f>SmtRes!DI17</f>
        <v>636.03</v>
      </c>
    </row>
    <row r="109" spans="1:83" ht="15" x14ac:dyDescent="0.2">
      <c r="A109" s="58"/>
      <c r="B109" s="61">
        <v>2</v>
      </c>
      <c r="C109" s="58" t="s">
        <v>1071</v>
      </c>
      <c r="D109" s="60"/>
      <c r="E109" s="65"/>
      <c r="F109" s="61"/>
      <c r="G109" s="65"/>
      <c r="H109" s="61"/>
      <c r="I109" s="61"/>
      <c r="J109" s="61"/>
      <c r="K109" s="61"/>
      <c r="L109" s="66">
        <f>SUM(L110:L114)-SUMIF(CE110:CE114, 1, L110:L114)</f>
        <v>222.71000000000004</v>
      </c>
    </row>
    <row r="110" spans="1:83" ht="15" x14ac:dyDescent="0.2">
      <c r="A110" s="58"/>
      <c r="B110" s="61"/>
      <c r="C110" s="58" t="s">
        <v>1073</v>
      </c>
      <c r="D110" s="60" t="s">
        <v>830</v>
      </c>
      <c r="E110" s="65"/>
      <c r="F110" s="61"/>
      <c r="G110" s="65">
        <f>Source!V32</f>
        <v>0.49199999999999999</v>
      </c>
      <c r="H110" s="61"/>
      <c r="I110" s="61"/>
      <c r="J110" s="61"/>
      <c r="K110" s="61"/>
      <c r="L110" s="66">
        <f>SUMIF(CE111:CE114, 1, L111:L114)</f>
        <v>235.16</v>
      </c>
      <c r="CE110">
        <v>1</v>
      </c>
    </row>
    <row r="111" spans="1:83" ht="28.5" x14ac:dyDescent="0.2">
      <c r="A111" s="59"/>
      <c r="B111" s="59" t="s">
        <v>834</v>
      </c>
      <c r="C111" s="59" t="s">
        <v>836</v>
      </c>
      <c r="D111" s="60" t="s">
        <v>722</v>
      </c>
      <c r="E111" s="61">
        <v>0.35</v>
      </c>
      <c r="F111" s="61">
        <f>ROUND(1.2,7)</f>
        <v>1.2</v>
      </c>
      <c r="G111" s="61">
        <f>SmtRes!CX19</f>
        <v>0.42</v>
      </c>
      <c r="H111" s="63">
        <f>SmtRes!CZ19</f>
        <v>346.73</v>
      </c>
      <c r="I111" s="62">
        <f>SmtRes!AJ19</f>
        <v>1.26</v>
      </c>
      <c r="J111" s="63">
        <f>ROUND(H111*I111, 2)</f>
        <v>436.88</v>
      </c>
      <c r="K111" s="62"/>
      <c r="L111" s="63">
        <f>SmtRes!DG19</f>
        <v>183.49</v>
      </c>
    </row>
    <row r="112" spans="1:83" ht="28.5" x14ac:dyDescent="0.2">
      <c r="A112" s="59"/>
      <c r="B112" s="59" t="s">
        <v>837</v>
      </c>
      <c r="C112" s="59" t="s">
        <v>1072</v>
      </c>
      <c r="D112" s="60" t="s">
        <v>830</v>
      </c>
      <c r="E112" s="61">
        <f>SmtRes!DO19*SmtRes!AT19</f>
        <v>0.35</v>
      </c>
      <c r="F112" s="61">
        <f>ROUND(1.2,7)</f>
        <v>1.2</v>
      </c>
      <c r="G112" s="61">
        <f>SmtRes!DO19*SmtRes!CX19</f>
        <v>0.42</v>
      </c>
      <c r="H112" s="63"/>
      <c r="I112" s="62"/>
      <c r="J112" s="63">
        <f>ROUND(SmtRes!AG19/SmtRes!DO19, 2)</f>
        <v>477.98</v>
      </c>
      <c r="K112" s="62"/>
      <c r="L112" s="63">
        <f>SmtRes!DH19</f>
        <v>200.75</v>
      </c>
      <c r="CE112">
        <v>1</v>
      </c>
    </row>
    <row r="113" spans="1:83" ht="28.5" x14ac:dyDescent="0.2">
      <c r="A113" s="59"/>
      <c r="B113" s="59" t="s">
        <v>838</v>
      </c>
      <c r="C113" s="59" t="s">
        <v>840</v>
      </c>
      <c r="D113" s="60" t="s">
        <v>722</v>
      </c>
      <c r="E113" s="61">
        <v>0.06</v>
      </c>
      <c r="F113" s="61">
        <f>ROUND(1.2,7)</f>
        <v>1.2</v>
      </c>
      <c r="G113" s="61">
        <f>SmtRes!CX20</f>
        <v>7.1999999999999995E-2</v>
      </c>
      <c r="H113" s="63"/>
      <c r="I113" s="62"/>
      <c r="J113" s="63">
        <f>SmtRes!CZ20</f>
        <v>544.70000000000005</v>
      </c>
      <c r="K113" s="62"/>
      <c r="L113" s="63">
        <f>SmtRes!DG20</f>
        <v>39.22</v>
      </c>
    </row>
    <row r="114" spans="1:83" ht="28.5" x14ac:dyDescent="0.2">
      <c r="A114" s="59"/>
      <c r="B114" s="59" t="s">
        <v>837</v>
      </c>
      <c r="C114" s="67" t="s">
        <v>1072</v>
      </c>
      <c r="D114" s="68" t="s">
        <v>830</v>
      </c>
      <c r="E114" s="69">
        <f>SmtRes!DO20*SmtRes!AT20</f>
        <v>0.06</v>
      </c>
      <c r="F114" s="69">
        <f>ROUND(1.2,7)</f>
        <v>1.2</v>
      </c>
      <c r="G114" s="69">
        <f>SmtRes!DO20*SmtRes!CX20</f>
        <v>7.1999999999999995E-2</v>
      </c>
      <c r="H114" s="70"/>
      <c r="I114" s="71"/>
      <c r="J114" s="70">
        <f>ROUND(SmtRes!AG20/SmtRes!DO20, 2)</f>
        <v>477.98</v>
      </c>
      <c r="K114" s="71"/>
      <c r="L114" s="70">
        <f>SmtRes!DH20</f>
        <v>34.409999999999997</v>
      </c>
      <c r="CE114">
        <v>1</v>
      </c>
    </row>
    <row r="115" spans="1:83" ht="15" x14ac:dyDescent="0.2">
      <c r="A115" s="59"/>
      <c r="B115" s="59"/>
      <c r="C115" s="73" t="s">
        <v>1074</v>
      </c>
      <c r="D115" s="60"/>
      <c r="E115" s="61"/>
      <c r="F115" s="61"/>
      <c r="G115" s="61"/>
      <c r="H115" s="63"/>
      <c r="I115" s="62"/>
      <c r="J115" s="63"/>
      <c r="K115" s="62"/>
      <c r="L115" s="63">
        <f>L107+L109+L110</f>
        <v>1093.9000000000001</v>
      </c>
    </row>
    <row r="116" spans="1:83" ht="14.25" x14ac:dyDescent="0.2">
      <c r="A116" s="59"/>
      <c r="B116" s="59"/>
      <c r="C116" s="59" t="s">
        <v>1075</v>
      </c>
      <c r="D116" s="60"/>
      <c r="E116" s="61"/>
      <c r="F116" s="61"/>
      <c r="G116" s="61"/>
      <c r="H116" s="63"/>
      <c r="I116" s="62"/>
      <c r="J116" s="63"/>
      <c r="K116" s="62"/>
      <c r="L116" s="63">
        <f>SUM(AR105:AR119)+SUM(AS105:AS119)+SUM(AT105:AT119)+SUM(AU105:AU119)+SUM(AV105:AV119)</f>
        <v>871.18999999999994</v>
      </c>
    </row>
    <row r="117" spans="1:83" ht="14.25" x14ac:dyDescent="0.2">
      <c r="A117" s="59"/>
      <c r="B117" s="59" t="s">
        <v>27</v>
      </c>
      <c r="C117" s="59" t="s">
        <v>1076</v>
      </c>
      <c r="D117" s="60" t="s">
        <v>994</v>
      </c>
      <c r="E117" s="61">
        <f>Source!BZ32</f>
        <v>103</v>
      </c>
      <c r="F117" s="61"/>
      <c r="G117" s="61">
        <f>Source!AT32</f>
        <v>103</v>
      </c>
      <c r="H117" s="63"/>
      <c r="I117" s="62"/>
      <c r="J117" s="63"/>
      <c r="K117" s="62"/>
      <c r="L117" s="63">
        <f>SUM(AZ105:AZ119)</f>
        <v>897.33</v>
      </c>
    </row>
    <row r="118" spans="1:83" ht="14.25" x14ac:dyDescent="0.2">
      <c r="A118" s="67"/>
      <c r="B118" s="67" t="s">
        <v>28</v>
      </c>
      <c r="C118" s="67" t="s">
        <v>1077</v>
      </c>
      <c r="D118" s="68" t="s">
        <v>994</v>
      </c>
      <c r="E118" s="69">
        <f>Source!CA32</f>
        <v>60</v>
      </c>
      <c r="F118" s="69"/>
      <c r="G118" s="69">
        <f>Source!AU32</f>
        <v>60</v>
      </c>
      <c r="H118" s="70"/>
      <c r="I118" s="71"/>
      <c r="J118" s="70"/>
      <c r="K118" s="71"/>
      <c r="L118" s="70">
        <f>SUM(BA105:BA119)</f>
        <v>522.71</v>
      </c>
    </row>
    <row r="119" spans="1:83" ht="15" x14ac:dyDescent="0.2">
      <c r="C119" s="75" t="s">
        <v>1078</v>
      </c>
      <c r="D119" s="75"/>
      <c r="E119" s="75"/>
      <c r="F119" s="75"/>
      <c r="G119" s="75"/>
      <c r="H119" s="75"/>
      <c r="I119" s="76">
        <f>K119/E105</f>
        <v>2513.94</v>
      </c>
      <c r="J119" s="76"/>
      <c r="K119" s="76">
        <f>L107+L109+L117+L118+L110</f>
        <v>2513.94</v>
      </c>
      <c r="L119" s="76"/>
      <c r="AD119">
        <f>ROUND((Source!AT32/100)*((ROUND(SUMIF(SmtRes!AQ17:'SmtRes'!AQ20,"=1",SmtRes!AD17:'SmtRes'!AD20)*Source!I32, 2)+ROUND(SUMIF(SmtRes!AQ17:'SmtRes'!AQ20,"=1",SmtRes!AC17:'SmtRes'!AC20)*Source!I32, 2))), 2)</f>
        <v>1414.5</v>
      </c>
      <c r="AE119">
        <f>ROUND((Source!AU32/100)*((ROUND(SUMIF(SmtRes!AQ17:'SmtRes'!AQ20,"=1",SmtRes!AD17:'SmtRes'!AD20)*Source!I32, 2)+ROUND(SUMIF(SmtRes!AQ17:'SmtRes'!AQ20,"=1",SmtRes!AC17:'SmtRes'!AC20)*Source!I32, 2))), 2)</f>
        <v>823.98</v>
      </c>
      <c r="AN119" s="72">
        <f>L107+L109+L117+L118+L110</f>
        <v>2513.94</v>
      </c>
      <c r="AO119" s="72">
        <f>L109</f>
        <v>222.71000000000004</v>
      </c>
      <c r="AQ119" t="s">
        <v>1079</v>
      </c>
      <c r="AR119" s="72">
        <f>L107</f>
        <v>636.03</v>
      </c>
      <c r="AT119" s="72">
        <f>L110</f>
        <v>235.16</v>
      </c>
      <c r="AV119" t="s">
        <v>1079</v>
      </c>
      <c r="AW119">
        <f>0</f>
        <v>0</v>
      </c>
      <c r="AZ119">
        <f>Source!X32</f>
        <v>897.33</v>
      </c>
      <c r="BA119">
        <f>Source!Y32</f>
        <v>522.71</v>
      </c>
      <c r="CD119">
        <v>1</v>
      </c>
    </row>
    <row r="120" spans="1:83" ht="79.5" x14ac:dyDescent="0.2">
      <c r="A120" s="57" t="s">
        <v>40</v>
      </c>
      <c r="B120" s="59" t="s">
        <v>1084</v>
      </c>
      <c r="C120" s="59" t="s">
        <v>1085</v>
      </c>
      <c r="D120" s="60" t="str">
        <f>Source!H33</f>
        <v>ШТ</v>
      </c>
      <c r="E120" s="61">
        <f>Source!K33</f>
        <v>-1</v>
      </c>
      <c r="F120" s="61"/>
      <c r="G120" s="61">
        <f>Source!I33</f>
        <v>-1</v>
      </c>
      <c r="H120" s="63"/>
      <c r="I120" s="62"/>
      <c r="J120" s="63"/>
      <c r="K120" s="62"/>
      <c r="L120" s="63"/>
    </row>
    <row r="121" spans="1:83" ht="165.75" x14ac:dyDescent="0.2">
      <c r="B121" s="64" t="str">
        <f>Source!EO33</f>
        <v>Поправка: 421/пр_2020_прил.10_т.5_п.4_гр.3</v>
      </c>
      <c r="C121" s="64" t="str">
        <f>Source!CN33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2" spans="1:83" ht="15" x14ac:dyDescent="0.2">
      <c r="A122" s="58"/>
      <c r="B122" s="61">
        <v>1</v>
      </c>
      <c r="C122" s="58" t="s">
        <v>1070</v>
      </c>
      <c r="D122" s="60" t="s">
        <v>830</v>
      </c>
      <c r="E122" s="65"/>
      <c r="F122" s="61"/>
      <c r="G122" s="65">
        <f>Source!U33</f>
        <v>-0.18</v>
      </c>
      <c r="H122" s="61"/>
      <c r="I122" s="61"/>
      <c r="J122" s="61"/>
      <c r="K122" s="61"/>
      <c r="L122" s="66">
        <f>SUM(L123:L123)-SUMIF(CE123:CE123, 1, L123:L123)</f>
        <v>-73.84</v>
      </c>
    </row>
    <row r="123" spans="1:83" ht="28.5" x14ac:dyDescent="0.2">
      <c r="A123" s="59"/>
      <c r="B123" s="59" t="s">
        <v>843</v>
      </c>
      <c r="C123" s="59" t="s">
        <v>844</v>
      </c>
      <c r="D123" s="60" t="s">
        <v>830</v>
      </c>
      <c r="E123" s="61">
        <v>0.15</v>
      </c>
      <c r="F123" s="61">
        <f>ROUND(1.2,7)</f>
        <v>1.2</v>
      </c>
      <c r="G123" s="61">
        <f>SmtRes!CX21</f>
        <v>-0.18</v>
      </c>
      <c r="H123" s="63"/>
      <c r="I123" s="62"/>
      <c r="J123" s="63">
        <f>SmtRes!CZ21</f>
        <v>410.21</v>
      </c>
      <c r="K123" s="62"/>
      <c r="L123" s="63">
        <f>SmtRes!DI21</f>
        <v>-73.84</v>
      </c>
    </row>
    <row r="124" spans="1:83" ht="15" x14ac:dyDescent="0.2">
      <c r="A124" s="58"/>
      <c r="B124" s="61">
        <v>2</v>
      </c>
      <c r="C124" s="58" t="s">
        <v>1071</v>
      </c>
      <c r="D124" s="60"/>
      <c r="E124" s="65"/>
      <c r="F124" s="61"/>
      <c r="G124" s="65"/>
      <c r="H124" s="61"/>
      <c r="I124" s="61"/>
      <c r="J124" s="61"/>
      <c r="K124" s="61"/>
      <c r="L124" s="66">
        <f>SUM(L125:L129)-SUMIF(CE125:CE129, 1, L125:L129)</f>
        <v>-43.240000000000023</v>
      </c>
    </row>
    <row r="125" spans="1:83" ht="15" x14ac:dyDescent="0.2">
      <c r="A125" s="58"/>
      <c r="B125" s="61"/>
      <c r="C125" s="58" t="s">
        <v>1073</v>
      </c>
      <c r="D125" s="60" t="s">
        <v>830</v>
      </c>
      <c r="E125" s="65"/>
      <c r="F125" s="61"/>
      <c r="G125" s="65">
        <f>Source!V33</f>
        <v>-9.6000000000000002E-2</v>
      </c>
      <c r="H125" s="61"/>
      <c r="I125" s="61"/>
      <c r="J125" s="61"/>
      <c r="K125" s="61"/>
      <c r="L125" s="66">
        <f>SUMIF(CE126:CE129, 1, L126:L129)</f>
        <v>-45.89</v>
      </c>
      <c r="CE125">
        <v>1</v>
      </c>
    </row>
    <row r="126" spans="1:83" ht="28.5" x14ac:dyDescent="0.2">
      <c r="A126" s="59"/>
      <c r="B126" s="59" t="s">
        <v>834</v>
      </c>
      <c r="C126" s="59" t="s">
        <v>836</v>
      </c>
      <c r="D126" s="60" t="s">
        <v>722</v>
      </c>
      <c r="E126" s="61">
        <v>7.0000000000000007E-2</v>
      </c>
      <c r="F126" s="61">
        <f>ROUND(1.2,7)</f>
        <v>1.2</v>
      </c>
      <c r="G126" s="61">
        <f>SmtRes!CX23</f>
        <v>-8.4000000000000005E-2</v>
      </c>
      <c r="H126" s="63">
        <f>SmtRes!CZ23</f>
        <v>346.73</v>
      </c>
      <c r="I126" s="62">
        <f>SmtRes!AJ23</f>
        <v>1.26</v>
      </c>
      <c r="J126" s="63">
        <f>ROUND(H126*I126, 2)</f>
        <v>436.88</v>
      </c>
      <c r="K126" s="62"/>
      <c r="L126" s="63">
        <f>SmtRes!DG23</f>
        <v>-36.700000000000003</v>
      </c>
    </row>
    <row r="127" spans="1:83" ht="28.5" x14ac:dyDescent="0.2">
      <c r="A127" s="59"/>
      <c r="B127" s="59" t="s">
        <v>837</v>
      </c>
      <c r="C127" s="59" t="s">
        <v>1072</v>
      </c>
      <c r="D127" s="60" t="s">
        <v>830</v>
      </c>
      <c r="E127" s="61">
        <f>SmtRes!DO23*SmtRes!AT23</f>
        <v>7.0000000000000007E-2</v>
      </c>
      <c r="F127" s="61">
        <f>ROUND(1.2,7)</f>
        <v>1.2</v>
      </c>
      <c r="G127" s="61">
        <f>SmtRes!DO23*SmtRes!CX23</f>
        <v>-8.4000000000000005E-2</v>
      </c>
      <c r="H127" s="63"/>
      <c r="I127" s="62"/>
      <c r="J127" s="63">
        <f>ROUND(SmtRes!AG23/SmtRes!DO23, 2)</f>
        <v>477.98</v>
      </c>
      <c r="K127" s="62"/>
      <c r="L127" s="63">
        <f>SmtRes!DH23</f>
        <v>-40.15</v>
      </c>
      <c r="CE127">
        <v>1</v>
      </c>
    </row>
    <row r="128" spans="1:83" ht="28.5" x14ac:dyDescent="0.2">
      <c r="A128" s="59"/>
      <c r="B128" s="59" t="s">
        <v>838</v>
      </c>
      <c r="C128" s="59" t="s">
        <v>840</v>
      </c>
      <c r="D128" s="60" t="s">
        <v>722</v>
      </c>
      <c r="E128" s="61">
        <v>0.01</v>
      </c>
      <c r="F128" s="61">
        <f>ROUND(1.2,7)</f>
        <v>1.2</v>
      </c>
      <c r="G128" s="61">
        <f>SmtRes!CX24</f>
        <v>-1.2E-2</v>
      </c>
      <c r="H128" s="63"/>
      <c r="I128" s="62"/>
      <c r="J128" s="63">
        <f>SmtRes!CZ24</f>
        <v>544.70000000000005</v>
      </c>
      <c r="K128" s="62"/>
      <c r="L128" s="63">
        <f>SmtRes!DG24</f>
        <v>-6.54</v>
      </c>
    </row>
    <row r="129" spans="1:83" ht="28.5" x14ac:dyDescent="0.2">
      <c r="A129" s="59"/>
      <c r="B129" s="59" t="s">
        <v>837</v>
      </c>
      <c r="C129" s="67" t="s">
        <v>1072</v>
      </c>
      <c r="D129" s="68" t="s">
        <v>830</v>
      </c>
      <c r="E129" s="69">
        <f>SmtRes!DO24*SmtRes!AT24</f>
        <v>0.01</v>
      </c>
      <c r="F129" s="69">
        <f>ROUND(1.2,7)</f>
        <v>1.2</v>
      </c>
      <c r="G129" s="69">
        <f>SmtRes!DO24*SmtRes!CX24</f>
        <v>-1.2E-2</v>
      </c>
      <c r="H129" s="70"/>
      <c r="I129" s="71"/>
      <c r="J129" s="70">
        <f>ROUND(SmtRes!AG24/SmtRes!DO24, 2)</f>
        <v>477.98</v>
      </c>
      <c r="K129" s="71"/>
      <c r="L129" s="70">
        <f>SmtRes!DH24</f>
        <v>-5.74</v>
      </c>
      <c r="CE129">
        <v>1</v>
      </c>
    </row>
    <row r="130" spans="1:83" ht="15" x14ac:dyDescent="0.2">
      <c r="A130" s="59"/>
      <c r="B130" s="59"/>
      <c r="C130" s="73" t="s">
        <v>1074</v>
      </c>
      <c r="D130" s="60"/>
      <c r="E130" s="61"/>
      <c r="F130" s="61"/>
      <c r="G130" s="61"/>
      <c r="H130" s="63"/>
      <c r="I130" s="62"/>
      <c r="J130" s="63"/>
      <c r="K130" s="62"/>
      <c r="L130" s="63">
        <f>L122+L124+L125</f>
        <v>-162.97000000000003</v>
      </c>
    </row>
    <row r="131" spans="1:83" ht="14.25" x14ac:dyDescent="0.2">
      <c r="A131" s="59"/>
      <c r="B131" s="59"/>
      <c r="C131" s="59" t="s">
        <v>1075</v>
      </c>
      <c r="D131" s="60"/>
      <c r="E131" s="61"/>
      <c r="F131" s="61"/>
      <c r="G131" s="61"/>
      <c r="H131" s="63"/>
      <c r="I131" s="62"/>
      <c r="J131" s="63"/>
      <c r="K131" s="62"/>
      <c r="L131" s="63">
        <f>SUM(AR120:AR134)+SUM(AS120:AS134)+SUM(AT120:AT134)+SUM(AU120:AU134)+SUM(AV120:AV134)</f>
        <v>-119.73</v>
      </c>
    </row>
    <row r="132" spans="1:83" ht="14.25" x14ac:dyDescent="0.2">
      <c r="A132" s="59"/>
      <c r="B132" s="59" t="s">
        <v>27</v>
      </c>
      <c r="C132" s="59" t="s">
        <v>1076</v>
      </c>
      <c r="D132" s="60" t="s">
        <v>994</v>
      </c>
      <c r="E132" s="61">
        <f>Source!BZ33</f>
        <v>103</v>
      </c>
      <c r="F132" s="61"/>
      <c r="G132" s="61">
        <f>Source!AT33</f>
        <v>103</v>
      </c>
      <c r="H132" s="63"/>
      <c r="I132" s="62"/>
      <c r="J132" s="63"/>
      <c r="K132" s="62"/>
      <c r="L132" s="63">
        <f>SUM(AZ120:AZ134)</f>
        <v>-123.32</v>
      </c>
    </row>
    <row r="133" spans="1:83" ht="14.25" x14ac:dyDescent="0.2">
      <c r="A133" s="67"/>
      <c r="B133" s="67" t="s">
        <v>28</v>
      </c>
      <c r="C133" s="67" t="s">
        <v>1077</v>
      </c>
      <c r="D133" s="68" t="s">
        <v>994</v>
      </c>
      <c r="E133" s="69">
        <f>Source!CA33</f>
        <v>60</v>
      </c>
      <c r="F133" s="69"/>
      <c r="G133" s="69">
        <f>Source!AU33</f>
        <v>60</v>
      </c>
      <c r="H133" s="70"/>
      <c r="I133" s="71"/>
      <c r="J133" s="70"/>
      <c r="K133" s="71"/>
      <c r="L133" s="70">
        <f>SUM(BA120:BA134)</f>
        <v>-71.84</v>
      </c>
    </row>
    <row r="134" spans="1:83" ht="15" x14ac:dyDescent="0.2">
      <c r="C134" s="75" t="s">
        <v>1078</v>
      </c>
      <c r="D134" s="75"/>
      <c r="E134" s="75"/>
      <c r="F134" s="75"/>
      <c r="G134" s="75"/>
      <c r="H134" s="75"/>
      <c r="I134" s="76">
        <f>K134/E120</f>
        <v>358.13</v>
      </c>
      <c r="J134" s="76"/>
      <c r="K134" s="76">
        <f>L122+L124+L132+L133+L125</f>
        <v>-358.13</v>
      </c>
      <c r="L134" s="76"/>
      <c r="AD134">
        <f>ROUND((Source!AT33/100)*((ROUND(SUMIF(SmtRes!AQ21:'SmtRes'!AQ24,"=1",SmtRes!AD21:'SmtRes'!AD24)*Source!I33, 2)+ROUND(SUMIF(SmtRes!AQ21:'SmtRes'!AQ24,"=1",SmtRes!AC21:'SmtRes'!AC24)*Source!I33, 2))), 2)</f>
        <v>-1407.16</v>
      </c>
      <c r="AE134">
        <f>ROUND((Source!AU33/100)*((ROUND(SUMIF(SmtRes!AQ21:'SmtRes'!AQ24,"=1",SmtRes!AD21:'SmtRes'!AD24)*Source!I33, 2)+ROUND(SUMIF(SmtRes!AQ21:'SmtRes'!AQ24,"=1",SmtRes!AC21:'SmtRes'!AC24)*Source!I33, 2))), 2)</f>
        <v>-819.7</v>
      </c>
      <c r="AN134" s="72">
        <f>L122+L124+L132+L133+L125</f>
        <v>-358.13</v>
      </c>
      <c r="AO134" s="72">
        <f>L124</f>
        <v>-43.240000000000023</v>
      </c>
      <c r="AQ134" t="s">
        <v>1079</v>
      </c>
      <c r="AR134" s="72">
        <f>L122</f>
        <v>-73.84</v>
      </c>
      <c r="AT134" s="72">
        <f>L125</f>
        <v>-45.89</v>
      </c>
      <c r="AV134" t="s">
        <v>1079</v>
      </c>
      <c r="AW134">
        <f>0</f>
        <v>0</v>
      </c>
      <c r="AZ134">
        <f>Source!X33</f>
        <v>-123.32</v>
      </c>
      <c r="BA134">
        <f>Source!Y33</f>
        <v>-71.84</v>
      </c>
      <c r="CD134">
        <v>1</v>
      </c>
    </row>
    <row r="135" spans="1:83" ht="79.5" x14ac:dyDescent="0.2">
      <c r="A135" s="57" t="s">
        <v>44</v>
      </c>
      <c r="B135" s="59" t="s">
        <v>1084</v>
      </c>
      <c r="C135" s="59" t="s">
        <v>1085</v>
      </c>
      <c r="D135" s="60" t="str">
        <f>Source!H34</f>
        <v>ШТ</v>
      </c>
      <c r="E135" s="61">
        <f>Source!K34</f>
        <v>-1</v>
      </c>
      <c r="F135" s="61"/>
      <c r="G135" s="61">
        <f>Source!I34</f>
        <v>-1</v>
      </c>
      <c r="H135" s="63"/>
      <c r="I135" s="62"/>
      <c r="J135" s="63"/>
      <c r="K135" s="62"/>
      <c r="L135" s="63"/>
    </row>
    <row r="136" spans="1:83" ht="165.75" x14ac:dyDescent="0.2">
      <c r="B136" s="64" t="str">
        <f>Source!EO34</f>
        <v>Поправка: 421/пр_2020_прил.10_т.5_п.4_гр.3</v>
      </c>
      <c r="C136" s="64" t="str">
        <f>Source!CN34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7" spans="1:83" ht="15" x14ac:dyDescent="0.2">
      <c r="A137" s="58"/>
      <c r="B137" s="61">
        <v>1</v>
      </c>
      <c r="C137" s="58" t="s">
        <v>1070</v>
      </c>
      <c r="D137" s="60" t="s">
        <v>830</v>
      </c>
      <c r="E137" s="65"/>
      <c r="F137" s="61"/>
      <c r="G137" s="65">
        <f>Source!U34</f>
        <v>-0.18</v>
      </c>
      <c r="H137" s="61"/>
      <c r="I137" s="61"/>
      <c r="J137" s="61"/>
      <c r="K137" s="61"/>
      <c r="L137" s="66">
        <f>SUM(L138:L138)-SUMIF(CE138:CE138, 1, L138:L138)</f>
        <v>-73.84</v>
      </c>
    </row>
    <row r="138" spans="1:83" ht="28.5" x14ac:dyDescent="0.2">
      <c r="A138" s="59"/>
      <c r="B138" s="59" t="s">
        <v>843</v>
      </c>
      <c r="C138" s="59" t="s">
        <v>844</v>
      </c>
      <c r="D138" s="60" t="s">
        <v>830</v>
      </c>
      <c r="E138" s="61">
        <v>0.15</v>
      </c>
      <c r="F138" s="61">
        <f>ROUND(1.2,7)</f>
        <v>1.2</v>
      </c>
      <c r="G138" s="61">
        <f>SmtRes!CX25</f>
        <v>-0.18</v>
      </c>
      <c r="H138" s="63"/>
      <c r="I138" s="62"/>
      <c r="J138" s="63">
        <f>SmtRes!CZ25</f>
        <v>410.21</v>
      </c>
      <c r="K138" s="62"/>
      <c r="L138" s="63">
        <f>SmtRes!DI25</f>
        <v>-73.84</v>
      </c>
    </row>
    <row r="139" spans="1:83" ht="15" x14ac:dyDescent="0.2">
      <c r="A139" s="58"/>
      <c r="B139" s="61">
        <v>2</v>
      </c>
      <c r="C139" s="58" t="s">
        <v>1071</v>
      </c>
      <c r="D139" s="60"/>
      <c r="E139" s="65"/>
      <c r="F139" s="61"/>
      <c r="G139" s="65"/>
      <c r="H139" s="61"/>
      <c r="I139" s="61"/>
      <c r="J139" s="61"/>
      <c r="K139" s="61"/>
      <c r="L139" s="66">
        <f>SUM(L140:L144)-SUMIF(CE140:CE144, 1, L140:L144)</f>
        <v>-43.240000000000023</v>
      </c>
    </row>
    <row r="140" spans="1:83" ht="15" x14ac:dyDescent="0.2">
      <c r="A140" s="58"/>
      <c r="B140" s="61"/>
      <c r="C140" s="58" t="s">
        <v>1073</v>
      </c>
      <c r="D140" s="60" t="s">
        <v>830</v>
      </c>
      <c r="E140" s="65"/>
      <c r="F140" s="61"/>
      <c r="G140" s="65">
        <f>Source!V34</f>
        <v>-9.6000000000000002E-2</v>
      </c>
      <c r="H140" s="61"/>
      <c r="I140" s="61"/>
      <c r="J140" s="61"/>
      <c r="K140" s="61"/>
      <c r="L140" s="66">
        <f>SUMIF(CE141:CE144, 1, L141:L144)</f>
        <v>-45.89</v>
      </c>
      <c r="CE140">
        <v>1</v>
      </c>
    </row>
    <row r="141" spans="1:83" ht="28.5" x14ac:dyDescent="0.2">
      <c r="A141" s="59"/>
      <c r="B141" s="59" t="s">
        <v>834</v>
      </c>
      <c r="C141" s="59" t="s">
        <v>836</v>
      </c>
      <c r="D141" s="60" t="s">
        <v>722</v>
      </c>
      <c r="E141" s="61">
        <v>7.0000000000000007E-2</v>
      </c>
      <c r="F141" s="61">
        <f>ROUND(1.2,7)</f>
        <v>1.2</v>
      </c>
      <c r="G141" s="61">
        <f>SmtRes!CX27</f>
        <v>-8.4000000000000005E-2</v>
      </c>
      <c r="H141" s="63">
        <f>SmtRes!CZ27</f>
        <v>346.73</v>
      </c>
      <c r="I141" s="62">
        <f>SmtRes!AJ27</f>
        <v>1.26</v>
      </c>
      <c r="J141" s="63">
        <f>ROUND(H141*I141, 2)</f>
        <v>436.88</v>
      </c>
      <c r="K141" s="62"/>
      <c r="L141" s="63">
        <f>SmtRes!DG27</f>
        <v>-36.700000000000003</v>
      </c>
    </row>
    <row r="142" spans="1:83" ht="28.5" x14ac:dyDescent="0.2">
      <c r="A142" s="59"/>
      <c r="B142" s="59" t="s">
        <v>837</v>
      </c>
      <c r="C142" s="59" t="s">
        <v>1072</v>
      </c>
      <c r="D142" s="60" t="s">
        <v>830</v>
      </c>
      <c r="E142" s="61">
        <f>SmtRes!DO27*SmtRes!AT27</f>
        <v>7.0000000000000007E-2</v>
      </c>
      <c r="F142" s="61">
        <f>ROUND(1.2,7)</f>
        <v>1.2</v>
      </c>
      <c r="G142" s="61">
        <f>SmtRes!DO27*SmtRes!CX27</f>
        <v>-8.4000000000000005E-2</v>
      </c>
      <c r="H142" s="63"/>
      <c r="I142" s="62"/>
      <c r="J142" s="63">
        <f>ROUND(SmtRes!AG27/SmtRes!DO27, 2)</f>
        <v>477.98</v>
      </c>
      <c r="K142" s="62"/>
      <c r="L142" s="63">
        <f>SmtRes!DH27</f>
        <v>-40.15</v>
      </c>
      <c r="CE142">
        <v>1</v>
      </c>
    </row>
    <row r="143" spans="1:83" ht="28.5" x14ac:dyDescent="0.2">
      <c r="A143" s="59"/>
      <c r="B143" s="59" t="s">
        <v>838</v>
      </c>
      <c r="C143" s="59" t="s">
        <v>840</v>
      </c>
      <c r="D143" s="60" t="s">
        <v>722</v>
      </c>
      <c r="E143" s="61">
        <v>0.01</v>
      </c>
      <c r="F143" s="61">
        <f>ROUND(1.2,7)</f>
        <v>1.2</v>
      </c>
      <c r="G143" s="61">
        <f>SmtRes!CX28</f>
        <v>-1.2E-2</v>
      </c>
      <c r="H143" s="63"/>
      <c r="I143" s="62"/>
      <c r="J143" s="63">
        <f>SmtRes!CZ28</f>
        <v>544.70000000000005</v>
      </c>
      <c r="K143" s="62"/>
      <c r="L143" s="63">
        <f>SmtRes!DG28</f>
        <v>-6.54</v>
      </c>
    </row>
    <row r="144" spans="1:83" ht="28.5" x14ac:dyDescent="0.2">
      <c r="A144" s="59"/>
      <c r="B144" s="59" t="s">
        <v>837</v>
      </c>
      <c r="C144" s="67" t="s">
        <v>1072</v>
      </c>
      <c r="D144" s="68" t="s">
        <v>830</v>
      </c>
      <c r="E144" s="69">
        <f>SmtRes!DO28*SmtRes!AT28</f>
        <v>0.01</v>
      </c>
      <c r="F144" s="69">
        <f>ROUND(1.2,7)</f>
        <v>1.2</v>
      </c>
      <c r="G144" s="69">
        <f>SmtRes!DO28*SmtRes!CX28</f>
        <v>-1.2E-2</v>
      </c>
      <c r="H144" s="70"/>
      <c r="I144" s="71"/>
      <c r="J144" s="70">
        <f>ROUND(SmtRes!AG28/SmtRes!DO28, 2)</f>
        <v>477.98</v>
      </c>
      <c r="K144" s="71"/>
      <c r="L144" s="70">
        <f>SmtRes!DH28</f>
        <v>-5.74</v>
      </c>
      <c r="CE144">
        <v>1</v>
      </c>
    </row>
    <row r="145" spans="1:83" ht="15" x14ac:dyDescent="0.2">
      <c r="A145" s="59"/>
      <c r="B145" s="59"/>
      <c r="C145" s="73" t="s">
        <v>1074</v>
      </c>
      <c r="D145" s="60"/>
      <c r="E145" s="61"/>
      <c r="F145" s="61"/>
      <c r="G145" s="61"/>
      <c r="H145" s="63"/>
      <c r="I145" s="62"/>
      <c r="J145" s="63"/>
      <c r="K145" s="62"/>
      <c r="L145" s="63">
        <f>L137+L139+L140</f>
        <v>-162.97000000000003</v>
      </c>
    </row>
    <row r="146" spans="1:83" ht="14.25" x14ac:dyDescent="0.2">
      <c r="A146" s="59"/>
      <c r="B146" s="59"/>
      <c r="C146" s="59" t="s">
        <v>1075</v>
      </c>
      <c r="D146" s="60"/>
      <c r="E146" s="61"/>
      <c r="F146" s="61"/>
      <c r="G146" s="61"/>
      <c r="H146" s="63"/>
      <c r="I146" s="62"/>
      <c r="J146" s="63"/>
      <c r="K146" s="62"/>
      <c r="L146" s="63">
        <f>SUM(AR135:AR149)+SUM(AS135:AS149)+SUM(AT135:AT149)+SUM(AU135:AU149)+SUM(AV135:AV149)</f>
        <v>-119.73</v>
      </c>
    </row>
    <row r="147" spans="1:83" ht="14.25" x14ac:dyDescent="0.2">
      <c r="A147" s="59"/>
      <c r="B147" s="59" t="s">
        <v>27</v>
      </c>
      <c r="C147" s="59" t="s">
        <v>1076</v>
      </c>
      <c r="D147" s="60" t="s">
        <v>994</v>
      </c>
      <c r="E147" s="61">
        <f>Source!BZ34</f>
        <v>103</v>
      </c>
      <c r="F147" s="61"/>
      <c r="G147" s="61">
        <f>Source!AT34</f>
        <v>103</v>
      </c>
      <c r="H147" s="63"/>
      <c r="I147" s="62"/>
      <c r="J147" s="63"/>
      <c r="K147" s="62"/>
      <c r="L147" s="63">
        <f>SUM(AZ135:AZ149)</f>
        <v>-123.32</v>
      </c>
    </row>
    <row r="148" spans="1:83" ht="14.25" x14ac:dyDescent="0.2">
      <c r="A148" s="67"/>
      <c r="B148" s="67" t="s">
        <v>28</v>
      </c>
      <c r="C148" s="67" t="s">
        <v>1077</v>
      </c>
      <c r="D148" s="68" t="s">
        <v>994</v>
      </c>
      <c r="E148" s="69">
        <f>Source!CA34</f>
        <v>60</v>
      </c>
      <c r="F148" s="69"/>
      <c r="G148" s="69">
        <f>Source!AU34</f>
        <v>60</v>
      </c>
      <c r="H148" s="70"/>
      <c r="I148" s="71"/>
      <c r="J148" s="70"/>
      <c r="K148" s="71"/>
      <c r="L148" s="70">
        <f>SUM(BA135:BA149)</f>
        <v>-71.84</v>
      </c>
    </row>
    <row r="149" spans="1:83" ht="15" x14ac:dyDescent="0.2">
      <c r="C149" s="75" t="s">
        <v>1078</v>
      </c>
      <c r="D149" s="75"/>
      <c r="E149" s="75"/>
      <c r="F149" s="75"/>
      <c r="G149" s="75"/>
      <c r="H149" s="75"/>
      <c r="I149" s="76">
        <f>K149/E135</f>
        <v>358.13</v>
      </c>
      <c r="J149" s="76"/>
      <c r="K149" s="76">
        <f>L137+L139+L147+L148+L140</f>
        <v>-358.13</v>
      </c>
      <c r="L149" s="76"/>
      <c r="AD149">
        <f>ROUND((Source!AT34/100)*((ROUND(SUMIF(SmtRes!AQ25:'SmtRes'!AQ28,"=1",SmtRes!AD25:'SmtRes'!AD28)*Source!I34, 2)+ROUND(SUMIF(SmtRes!AQ25:'SmtRes'!AQ28,"=1",SmtRes!AC25:'SmtRes'!AC28)*Source!I34, 2))), 2)</f>
        <v>-1407.16</v>
      </c>
      <c r="AE149">
        <f>ROUND((Source!AU34/100)*((ROUND(SUMIF(SmtRes!AQ25:'SmtRes'!AQ28,"=1",SmtRes!AD25:'SmtRes'!AD28)*Source!I34, 2)+ROUND(SUMIF(SmtRes!AQ25:'SmtRes'!AQ28,"=1",SmtRes!AC25:'SmtRes'!AC28)*Source!I34, 2))), 2)</f>
        <v>-819.7</v>
      </c>
      <c r="AN149" s="72">
        <f>L137+L139+L147+L148+L140</f>
        <v>-358.13</v>
      </c>
      <c r="AO149" s="72">
        <f>L139</f>
        <v>-43.240000000000023</v>
      </c>
      <c r="AQ149" t="s">
        <v>1079</v>
      </c>
      <c r="AR149" s="72">
        <f>L137</f>
        <v>-73.84</v>
      </c>
      <c r="AT149" s="72">
        <f>L140</f>
        <v>-45.89</v>
      </c>
      <c r="AV149" t="s">
        <v>1079</v>
      </c>
      <c r="AW149">
        <f>0</f>
        <v>0</v>
      </c>
      <c r="AZ149">
        <f>Source!X34</f>
        <v>-123.32</v>
      </c>
      <c r="BA149">
        <f>Source!Y34</f>
        <v>-71.84</v>
      </c>
      <c r="CD149">
        <v>1</v>
      </c>
    </row>
    <row r="150" spans="1:83" ht="79.5" x14ac:dyDescent="0.2">
      <c r="A150" s="57" t="s">
        <v>45</v>
      </c>
      <c r="B150" s="59" t="s">
        <v>1084</v>
      </c>
      <c r="C150" s="59" t="s">
        <v>1085</v>
      </c>
      <c r="D150" s="60" t="str">
        <f>Source!H35</f>
        <v>ШТ</v>
      </c>
      <c r="E150" s="61">
        <f>Source!K35</f>
        <v>32</v>
      </c>
      <c r="F150" s="61"/>
      <c r="G150" s="61">
        <f>Source!I35</f>
        <v>32</v>
      </c>
      <c r="H150" s="63"/>
      <c r="I150" s="62"/>
      <c r="J150" s="63"/>
      <c r="K150" s="62"/>
      <c r="L150" s="63"/>
    </row>
    <row r="151" spans="1:83" ht="165.75" x14ac:dyDescent="0.2">
      <c r="B151" s="64" t="str">
        <f>Source!EO35</f>
        <v>Поправка: 421/пр_2020_прил.10_т.5_п.4_гр.3</v>
      </c>
      <c r="C151" s="64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2" spans="1:83" ht="15" x14ac:dyDescent="0.2">
      <c r="A152" s="58"/>
      <c r="B152" s="61">
        <v>1</v>
      </c>
      <c r="C152" s="58" t="s">
        <v>1070</v>
      </c>
      <c r="D152" s="60" t="s">
        <v>830</v>
      </c>
      <c r="E152" s="65"/>
      <c r="F152" s="61"/>
      <c r="G152" s="65">
        <f>Source!U35</f>
        <v>5.76</v>
      </c>
      <c r="H152" s="61"/>
      <c r="I152" s="61"/>
      <c r="J152" s="61"/>
      <c r="K152" s="61"/>
      <c r="L152" s="66">
        <f>SUM(L153:L153)-SUMIF(CE153:CE153, 1, L153:L153)</f>
        <v>2362.81</v>
      </c>
    </row>
    <row r="153" spans="1:83" ht="28.5" x14ac:dyDescent="0.2">
      <c r="A153" s="59"/>
      <c r="B153" s="59" t="s">
        <v>843</v>
      </c>
      <c r="C153" s="59" t="s">
        <v>844</v>
      </c>
      <c r="D153" s="60" t="s">
        <v>830</v>
      </c>
      <c r="E153" s="61">
        <v>0.15</v>
      </c>
      <c r="F153" s="61">
        <f>ROUND(1.2,7)</f>
        <v>1.2</v>
      </c>
      <c r="G153" s="61">
        <f>SmtRes!CX29</f>
        <v>5.76</v>
      </c>
      <c r="H153" s="63"/>
      <c r="I153" s="62"/>
      <c r="J153" s="63">
        <f>SmtRes!CZ29</f>
        <v>410.21</v>
      </c>
      <c r="K153" s="62"/>
      <c r="L153" s="63">
        <f>SmtRes!DI29</f>
        <v>2362.81</v>
      </c>
    </row>
    <row r="154" spans="1:83" ht="15" x14ac:dyDescent="0.2">
      <c r="A154" s="58"/>
      <c r="B154" s="61">
        <v>2</v>
      </c>
      <c r="C154" s="58" t="s">
        <v>1071</v>
      </c>
      <c r="D154" s="60"/>
      <c r="E154" s="65"/>
      <c r="F154" s="61"/>
      <c r="G154" s="65"/>
      <c r="H154" s="61"/>
      <c r="I154" s="61"/>
      <c r="J154" s="61"/>
      <c r="K154" s="61"/>
      <c r="L154" s="66">
        <f>SUM(L155:L159)-SUMIF(CE155:CE159, 1, L155:L159)</f>
        <v>1383.4899999999998</v>
      </c>
    </row>
    <row r="155" spans="1:83" ht="15" x14ac:dyDescent="0.2">
      <c r="A155" s="58"/>
      <c r="B155" s="61"/>
      <c r="C155" s="58" t="s">
        <v>1073</v>
      </c>
      <c r="D155" s="60" t="s">
        <v>830</v>
      </c>
      <c r="E155" s="65"/>
      <c r="F155" s="61"/>
      <c r="G155" s="65">
        <f>Source!V35</f>
        <v>3.0720000000000001</v>
      </c>
      <c r="H155" s="61"/>
      <c r="I155" s="61"/>
      <c r="J155" s="61"/>
      <c r="K155" s="61"/>
      <c r="L155" s="66">
        <f>SUMIF(CE156:CE159, 1, L156:L159)</f>
        <v>1468.35</v>
      </c>
      <c r="CE155">
        <v>1</v>
      </c>
    </row>
    <row r="156" spans="1:83" ht="28.5" x14ac:dyDescent="0.2">
      <c r="A156" s="59"/>
      <c r="B156" s="59" t="s">
        <v>834</v>
      </c>
      <c r="C156" s="59" t="s">
        <v>836</v>
      </c>
      <c r="D156" s="60" t="s">
        <v>722</v>
      </c>
      <c r="E156" s="61">
        <v>7.0000000000000007E-2</v>
      </c>
      <c r="F156" s="61">
        <f>ROUND(1.2,7)</f>
        <v>1.2</v>
      </c>
      <c r="G156" s="61">
        <f>SmtRes!CX31</f>
        <v>2.6880000000000002</v>
      </c>
      <c r="H156" s="63">
        <f>SmtRes!CZ31</f>
        <v>346.73</v>
      </c>
      <c r="I156" s="62">
        <f>SmtRes!AJ31</f>
        <v>1.26</v>
      </c>
      <c r="J156" s="63">
        <f>ROUND(H156*I156, 2)</f>
        <v>436.88</v>
      </c>
      <c r="K156" s="62"/>
      <c r="L156" s="63">
        <f>SmtRes!DG31</f>
        <v>1174.33</v>
      </c>
    </row>
    <row r="157" spans="1:83" ht="28.5" x14ac:dyDescent="0.2">
      <c r="A157" s="59"/>
      <c r="B157" s="59" t="s">
        <v>837</v>
      </c>
      <c r="C157" s="59" t="s">
        <v>1072</v>
      </c>
      <c r="D157" s="60" t="s">
        <v>830</v>
      </c>
      <c r="E157" s="61">
        <f>SmtRes!DO31*SmtRes!AT31</f>
        <v>7.0000000000000007E-2</v>
      </c>
      <c r="F157" s="61">
        <f>ROUND(1.2,7)</f>
        <v>1.2</v>
      </c>
      <c r="G157" s="61">
        <f>SmtRes!DO31*SmtRes!CX31</f>
        <v>2.6880000000000002</v>
      </c>
      <c r="H157" s="63"/>
      <c r="I157" s="62"/>
      <c r="J157" s="63">
        <f>ROUND(SmtRes!AG31/SmtRes!DO31, 2)</f>
        <v>477.98</v>
      </c>
      <c r="K157" s="62"/>
      <c r="L157" s="63">
        <f>SmtRes!DH31</f>
        <v>1284.81</v>
      </c>
      <c r="CE157">
        <v>1</v>
      </c>
    </row>
    <row r="158" spans="1:83" ht="28.5" x14ac:dyDescent="0.2">
      <c r="A158" s="59"/>
      <c r="B158" s="59" t="s">
        <v>838</v>
      </c>
      <c r="C158" s="59" t="s">
        <v>840</v>
      </c>
      <c r="D158" s="60" t="s">
        <v>722</v>
      </c>
      <c r="E158" s="61">
        <v>0.01</v>
      </c>
      <c r="F158" s="61">
        <f>ROUND(1.2,7)</f>
        <v>1.2</v>
      </c>
      <c r="G158" s="61">
        <f>SmtRes!CX32</f>
        <v>0.38400000000000001</v>
      </c>
      <c r="H158" s="63"/>
      <c r="I158" s="62"/>
      <c r="J158" s="63">
        <f>SmtRes!CZ32</f>
        <v>544.70000000000005</v>
      </c>
      <c r="K158" s="62"/>
      <c r="L158" s="63">
        <f>SmtRes!DG32</f>
        <v>209.16</v>
      </c>
    </row>
    <row r="159" spans="1:83" ht="28.5" x14ac:dyDescent="0.2">
      <c r="A159" s="59"/>
      <c r="B159" s="59" t="s">
        <v>837</v>
      </c>
      <c r="C159" s="67" t="s">
        <v>1072</v>
      </c>
      <c r="D159" s="68" t="s">
        <v>830</v>
      </c>
      <c r="E159" s="69">
        <f>SmtRes!DO32*SmtRes!AT32</f>
        <v>0.01</v>
      </c>
      <c r="F159" s="69">
        <f>ROUND(1.2,7)</f>
        <v>1.2</v>
      </c>
      <c r="G159" s="69">
        <f>SmtRes!DO32*SmtRes!CX32</f>
        <v>0.38400000000000001</v>
      </c>
      <c r="H159" s="70"/>
      <c r="I159" s="71"/>
      <c r="J159" s="70">
        <f>ROUND(SmtRes!AG32/SmtRes!DO32, 2)</f>
        <v>477.98</v>
      </c>
      <c r="K159" s="71"/>
      <c r="L159" s="70">
        <f>SmtRes!DH32</f>
        <v>183.54</v>
      </c>
      <c r="CE159">
        <v>1</v>
      </c>
    </row>
    <row r="160" spans="1:83" ht="15" x14ac:dyDescent="0.2">
      <c r="A160" s="59"/>
      <c r="B160" s="59"/>
      <c r="C160" s="73" t="s">
        <v>1074</v>
      </c>
      <c r="D160" s="60"/>
      <c r="E160" s="61"/>
      <c r="F160" s="61"/>
      <c r="G160" s="61"/>
      <c r="H160" s="63"/>
      <c r="I160" s="62"/>
      <c r="J160" s="63"/>
      <c r="K160" s="62"/>
      <c r="L160" s="63">
        <f>L152+L154+L155</f>
        <v>5214.6499999999996</v>
      </c>
    </row>
    <row r="161" spans="1:83" ht="14.25" x14ac:dyDescent="0.2">
      <c r="A161" s="59"/>
      <c r="B161" s="59"/>
      <c r="C161" s="59" t="s">
        <v>1075</v>
      </c>
      <c r="D161" s="60"/>
      <c r="E161" s="61"/>
      <c r="F161" s="61"/>
      <c r="G161" s="61"/>
      <c r="H161" s="63"/>
      <c r="I161" s="62"/>
      <c r="J161" s="63"/>
      <c r="K161" s="62"/>
      <c r="L161" s="63">
        <f>SUM(AR150:AR164)+SUM(AS150:AS164)+SUM(AT150:AT164)+SUM(AU150:AU164)+SUM(AV150:AV164)</f>
        <v>3831.16</v>
      </c>
    </row>
    <row r="162" spans="1:83" ht="14.25" x14ac:dyDescent="0.2">
      <c r="A162" s="59"/>
      <c r="B162" s="59" t="s">
        <v>27</v>
      </c>
      <c r="C162" s="59" t="s">
        <v>1076</v>
      </c>
      <c r="D162" s="60" t="s">
        <v>994</v>
      </c>
      <c r="E162" s="61">
        <f>Source!BZ35</f>
        <v>103</v>
      </c>
      <c r="F162" s="61"/>
      <c r="G162" s="61">
        <f>Source!AT35</f>
        <v>103</v>
      </c>
      <c r="H162" s="63"/>
      <c r="I162" s="62"/>
      <c r="J162" s="63"/>
      <c r="K162" s="62"/>
      <c r="L162" s="63">
        <f>SUM(AZ150:AZ164)</f>
        <v>3946.09</v>
      </c>
    </row>
    <row r="163" spans="1:83" ht="14.25" x14ac:dyDescent="0.2">
      <c r="A163" s="67"/>
      <c r="B163" s="67" t="s">
        <v>28</v>
      </c>
      <c r="C163" s="67" t="s">
        <v>1077</v>
      </c>
      <c r="D163" s="68" t="s">
        <v>994</v>
      </c>
      <c r="E163" s="69">
        <f>Source!CA35</f>
        <v>60</v>
      </c>
      <c r="F163" s="69"/>
      <c r="G163" s="69">
        <f>Source!AU35</f>
        <v>60</v>
      </c>
      <c r="H163" s="70"/>
      <c r="I163" s="71"/>
      <c r="J163" s="70"/>
      <c r="K163" s="71"/>
      <c r="L163" s="70">
        <f>SUM(BA150:BA164)</f>
        <v>2298.6999999999998</v>
      </c>
    </row>
    <row r="164" spans="1:83" ht="15" x14ac:dyDescent="0.2">
      <c r="C164" s="75" t="s">
        <v>1078</v>
      </c>
      <c r="D164" s="75"/>
      <c r="E164" s="75"/>
      <c r="F164" s="75"/>
      <c r="G164" s="75"/>
      <c r="H164" s="75"/>
      <c r="I164" s="76">
        <f>K164/E150</f>
        <v>358.10750000000002</v>
      </c>
      <c r="J164" s="76"/>
      <c r="K164" s="76">
        <f>L152+L154+L162+L163+L155</f>
        <v>11459.44</v>
      </c>
      <c r="L164" s="76"/>
      <c r="AD164">
        <f>ROUND((Source!AT35/100)*((ROUND(SUMIF(SmtRes!AQ29:'SmtRes'!AQ32,"=1",SmtRes!AD29:'SmtRes'!AD32)*Source!I35, 2)+ROUND(SUMIF(SmtRes!AQ29:'SmtRes'!AQ32,"=1",SmtRes!AC29:'SmtRes'!AC32)*Source!I35, 2))), 2)</f>
        <v>45028.959999999999</v>
      </c>
      <c r="AE164">
        <f>ROUND((Source!AU35/100)*((ROUND(SUMIF(SmtRes!AQ29:'SmtRes'!AQ32,"=1",SmtRes!AD29:'SmtRes'!AD32)*Source!I35, 2)+ROUND(SUMIF(SmtRes!AQ29:'SmtRes'!AQ32,"=1",SmtRes!AC29:'SmtRes'!AC32)*Source!I35, 2))), 2)</f>
        <v>26230.46</v>
      </c>
      <c r="AN164" s="72">
        <f>L152+L154+L162+L163+L155</f>
        <v>11459.44</v>
      </c>
      <c r="AO164" s="72">
        <f>L154</f>
        <v>1383.4899999999998</v>
      </c>
      <c r="AQ164" t="s">
        <v>1079</v>
      </c>
      <c r="AR164" s="72">
        <f>L152</f>
        <v>2362.81</v>
      </c>
      <c r="AT164" s="72">
        <f>L155</f>
        <v>1468.35</v>
      </c>
      <c r="AV164" t="s">
        <v>1079</v>
      </c>
      <c r="AW164">
        <f>0</f>
        <v>0</v>
      </c>
      <c r="AZ164">
        <f>Source!X35</f>
        <v>3946.09</v>
      </c>
      <c r="BA164">
        <f>Source!Y35</f>
        <v>2298.6999999999998</v>
      </c>
      <c r="CD164">
        <v>1</v>
      </c>
    </row>
    <row r="165" spans="1:83" ht="79.5" x14ac:dyDescent="0.2">
      <c r="A165" s="57" t="s">
        <v>46</v>
      </c>
      <c r="B165" s="59" t="s">
        <v>1084</v>
      </c>
      <c r="C165" s="59" t="s">
        <v>1086</v>
      </c>
      <c r="D165" s="60" t="str">
        <f>Source!H36</f>
        <v>ШТ</v>
      </c>
      <c r="E165" s="61">
        <f>Source!K36</f>
        <v>31</v>
      </c>
      <c r="F165" s="61"/>
      <c r="G165" s="61">
        <f>Source!I36</f>
        <v>31</v>
      </c>
      <c r="H165" s="63"/>
      <c r="I165" s="62"/>
      <c r="J165" s="63"/>
      <c r="K165" s="62"/>
      <c r="L165" s="63"/>
    </row>
    <row r="166" spans="1:83" ht="280.5" x14ac:dyDescent="0.2">
      <c r="B166" s="64" t="str">
        <f>Source!EO36</f>
        <v>Поправка: 421/пр_2020_прил.10_т.5_п.4_гр.3  Поправка: 421/пр_2020_прил.10_т.5_п.9.1_гр.3</v>
      </c>
      <c r="C166" s="64" t="str">
        <f>Source!CN36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7" spans="1:83" ht="15" x14ac:dyDescent="0.2">
      <c r="A167" s="58"/>
      <c r="B167" s="61">
        <v>1</v>
      </c>
      <c r="C167" s="58" t="s">
        <v>1070</v>
      </c>
      <c r="D167" s="60" t="s">
        <v>830</v>
      </c>
      <c r="E167" s="65"/>
      <c r="F167" s="61"/>
      <c r="G167" s="65">
        <f>Source!U36</f>
        <v>6.4169999999999998</v>
      </c>
      <c r="H167" s="61"/>
      <c r="I167" s="61"/>
      <c r="J167" s="61"/>
      <c r="K167" s="61"/>
      <c r="L167" s="66">
        <f>SUM(L168:L168)-SUMIF(CE168:CE168, 1, L168:L168)</f>
        <v>2632.32</v>
      </c>
    </row>
    <row r="168" spans="1:83" ht="28.5" x14ac:dyDescent="0.2">
      <c r="A168" s="59"/>
      <c r="B168" s="59" t="s">
        <v>843</v>
      </c>
      <c r="C168" s="59" t="s">
        <v>844</v>
      </c>
      <c r="D168" s="60" t="s">
        <v>830</v>
      </c>
      <c r="E168" s="61">
        <v>0.15</v>
      </c>
      <c r="F168" s="61">
        <f>ROUND((1.2)*1.15,7)</f>
        <v>1.38</v>
      </c>
      <c r="G168" s="61">
        <f>SmtRes!CX33</f>
        <v>6.4169999999999998</v>
      </c>
      <c r="H168" s="63"/>
      <c r="I168" s="62"/>
      <c r="J168" s="63">
        <f>SmtRes!CZ33</f>
        <v>410.21</v>
      </c>
      <c r="K168" s="62"/>
      <c r="L168" s="63">
        <f>SmtRes!DI33</f>
        <v>2632.32</v>
      </c>
    </row>
    <row r="169" spans="1:83" ht="15" x14ac:dyDescent="0.2">
      <c r="A169" s="58"/>
      <c r="B169" s="61">
        <v>2</v>
      </c>
      <c r="C169" s="58" t="s">
        <v>1071</v>
      </c>
      <c r="D169" s="60"/>
      <c r="E169" s="65"/>
      <c r="F169" s="61"/>
      <c r="G169" s="65"/>
      <c r="H169" s="61"/>
      <c r="I169" s="61"/>
      <c r="J169" s="61"/>
      <c r="K169" s="61"/>
      <c r="L169" s="66">
        <f>SUM(L170:L174)-SUMIF(CE170:CE174, 1, L170:L174)</f>
        <v>1541.2999999999997</v>
      </c>
    </row>
    <row r="170" spans="1:83" ht="15" x14ac:dyDescent="0.2">
      <c r="A170" s="58"/>
      <c r="B170" s="61"/>
      <c r="C170" s="58" t="s">
        <v>1073</v>
      </c>
      <c r="D170" s="60" t="s">
        <v>830</v>
      </c>
      <c r="E170" s="65"/>
      <c r="F170" s="61"/>
      <c r="G170" s="65">
        <f>Source!V36</f>
        <v>3.4224000000000001</v>
      </c>
      <c r="H170" s="61"/>
      <c r="I170" s="61"/>
      <c r="J170" s="61"/>
      <c r="K170" s="61"/>
      <c r="L170" s="66">
        <f>SUMIF(CE171:CE174, 1, L171:L174)</f>
        <v>1635.84</v>
      </c>
      <c r="CE170">
        <v>1</v>
      </c>
    </row>
    <row r="171" spans="1:83" ht="28.5" x14ac:dyDescent="0.2">
      <c r="A171" s="59"/>
      <c r="B171" s="59" t="s">
        <v>834</v>
      </c>
      <c r="C171" s="59" t="s">
        <v>836</v>
      </c>
      <c r="D171" s="60" t="s">
        <v>722</v>
      </c>
      <c r="E171" s="61">
        <v>7.0000000000000007E-2</v>
      </c>
      <c r="F171" s="61">
        <f>ROUND((1.2)*1.15,7)</f>
        <v>1.38</v>
      </c>
      <c r="G171" s="61">
        <f>SmtRes!CX35</f>
        <v>2.9946000000000002</v>
      </c>
      <c r="H171" s="63">
        <f>SmtRes!CZ35</f>
        <v>346.73</v>
      </c>
      <c r="I171" s="62">
        <f>SmtRes!AJ35</f>
        <v>1.26</v>
      </c>
      <c r="J171" s="63">
        <f>ROUND(H171*I171, 2)</f>
        <v>436.88</v>
      </c>
      <c r="K171" s="62"/>
      <c r="L171" s="63">
        <f>SmtRes!DG35</f>
        <v>1308.28</v>
      </c>
    </row>
    <row r="172" spans="1:83" ht="28.5" x14ac:dyDescent="0.2">
      <c r="A172" s="59"/>
      <c r="B172" s="59" t="s">
        <v>837</v>
      </c>
      <c r="C172" s="59" t="s">
        <v>1072</v>
      </c>
      <c r="D172" s="60" t="s">
        <v>830</v>
      </c>
      <c r="E172" s="61">
        <f>SmtRes!DO35*SmtRes!AT35</f>
        <v>7.0000000000000007E-2</v>
      </c>
      <c r="F172" s="61">
        <f>ROUND((1.2)*1.15,7)</f>
        <v>1.38</v>
      </c>
      <c r="G172" s="61">
        <f>SmtRes!DO35*SmtRes!CX35</f>
        <v>2.9946000000000002</v>
      </c>
      <c r="H172" s="63"/>
      <c r="I172" s="62"/>
      <c r="J172" s="63">
        <f>ROUND(SmtRes!AG35/SmtRes!DO35, 2)</f>
        <v>477.98</v>
      </c>
      <c r="K172" s="62"/>
      <c r="L172" s="63">
        <f>SmtRes!DH35</f>
        <v>1431.36</v>
      </c>
      <c r="CE172">
        <v>1</v>
      </c>
    </row>
    <row r="173" spans="1:83" ht="28.5" x14ac:dyDescent="0.2">
      <c r="A173" s="59"/>
      <c r="B173" s="59" t="s">
        <v>838</v>
      </c>
      <c r="C173" s="59" t="s">
        <v>840</v>
      </c>
      <c r="D173" s="60" t="s">
        <v>722</v>
      </c>
      <c r="E173" s="61">
        <v>0.01</v>
      </c>
      <c r="F173" s="61">
        <f>ROUND((1.2)*1.15,7)</f>
        <v>1.38</v>
      </c>
      <c r="G173" s="61">
        <f>SmtRes!CX36</f>
        <v>0.42780000000000001</v>
      </c>
      <c r="H173" s="63"/>
      <c r="I173" s="62"/>
      <c r="J173" s="63">
        <f>SmtRes!CZ36</f>
        <v>544.70000000000005</v>
      </c>
      <c r="K173" s="62"/>
      <c r="L173" s="63">
        <f>SmtRes!DG36</f>
        <v>233.02</v>
      </c>
    </row>
    <row r="174" spans="1:83" ht="28.5" x14ac:dyDescent="0.2">
      <c r="A174" s="59"/>
      <c r="B174" s="59" t="s">
        <v>837</v>
      </c>
      <c r="C174" s="67" t="s">
        <v>1072</v>
      </c>
      <c r="D174" s="68" t="s">
        <v>830</v>
      </c>
      <c r="E174" s="69">
        <f>SmtRes!DO36*SmtRes!AT36</f>
        <v>0.01</v>
      </c>
      <c r="F174" s="69">
        <f>ROUND((1.2)*1.15,7)</f>
        <v>1.38</v>
      </c>
      <c r="G174" s="69">
        <f>SmtRes!DO36*SmtRes!CX36</f>
        <v>0.42780000000000001</v>
      </c>
      <c r="H174" s="70"/>
      <c r="I174" s="71"/>
      <c r="J174" s="70">
        <f>ROUND(SmtRes!AG36/SmtRes!DO36, 2)</f>
        <v>477.98</v>
      </c>
      <c r="K174" s="71"/>
      <c r="L174" s="70">
        <f>SmtRes!DH36</f>
        <v>204.48</v>
      </c>
      <c r="CE174">
        <v>1</v>
      </c>
    </row>
    <row r="175" spans="1:83" ht="15" x14ac:dyDescent="0.2">
      <c r="A175" s="59"/>
      <c r="B175" s="59"/>
      <c r="C175" s="73" t="s">
        <v>1074</v>
      </c>
      <c r="D175" s="60"/>
      <c r="E175" s="61"/>
      <c r="F175" s="61"/>
      <c r="G175" s="61"/>
      <c r="H175" s="63"/>
      <c r="I175" s="62"/>
      <c r="J175" s="63"/>
      <c r="K175" s="62"/>
      <c r="L175" s="63">
        <f>L167+L169+L170</f>
        <v>5809.46</v>
      </c>
    </row>
    <row r="176" spans="1:83" ht="14.25" x14ac:dyDescent="0.2">
      <c r="A176" s="59"/>
      <c r="B176" s="59"/>
      <c r="C176" s="59" t="s">
        <v>1075</v>
      </c>
      <c r="D176" s="60"/>
      <c r="E176" s="61"/>
      <c r="F176" s="61"/>
      <c r="G176" s="61"/>
      <c r="H176" s="63"/>
      <c r="I176" s="62"/>
      <c r="J176" s="63"/>
      <c r="K176" s="62"/>
      <c r="L176" s="63">
        <f>SUM(AR165:AR179)+SUM(AS165:AS179)+SUM(AT165:AT179)+SUM(AU165:AU179)+SUM(AV165:AV179)</f>
        <v>4268.16</v>
      </c>
    </row>
    <row r="177" spans="1:83" ht="14.25" x14ac:dyDescent="0.2">
      <c r="A177" s="59"/>
      <c r="B177" s="59" t="s">
        <v>27</v>
      </c>
      <c r="C177" s="59" t="s">
        <v>1076</v>
      </c>
      <c r="D177" s="60" t="s">
        <v>994</v>
      </c>
      <c r="E177" s="61">
        <f>Source!BZ36</f>
        <v>103</v>
      </c>
      <c r="F177" s="61"/>
      <c r="G177" s="61">
        <f>Source!AT36</f>
        <v>103</v>
      </c>
      <c r="H177" s="63"/>
      <c r="I177" s="62"/>
      <c r="J177" s="63"/>
      <c r="K177" s="62"/>
      <c r="L177" s="63">
        <f>SUM(AZ165:AZ179)</f>
        <v>4396.2</v>
      </c>
    </row>
    <row r="178" spans="1:83" ht="14.25" x14ac:dyDescent="0.2">
      <c r="A178" s="67"/>
      <c r="B178" s="67" t="s">
        <v>28</v>
      </c>
      <c r="C178" s="67" t="s">
        <v>1077</v>
      </c>
      <c r="D178" s="68" t="s">
        <v>994</v>
      </c>
      <c r="E178" s="69">
        <f>Source!CA36</f>
        <v>60</v>
      </c>
      <c r="F178" s="69"/>
      <c r="G178" s="69">
        <f>Source!AU36</f>
        <v>60</v>
      </c>
      <c r="H178" s="70"/>
      <c r="I178" s="71"/>
      <c r="J178" s="70"/>
      <c r="K178" s="71"/>
      <c r="L178" s="70">
        <f>SUM(BA165:BA179)</f>
        <v>2560.9</v>
      </c>
    </row>
    <row r="179" spans="1:83" ht="15" x14ac:dyDescent="0.2">
      <c r="C179" s="75" t="s">
        <v>1078</v>
      </c>
      <c r="D179" s="75"/>
      <c r="E179" s="75"/>
      <c r="F179" s="75"/>
      <c r="G179" s="75"/>
      <c r="H179" s="75"/>
      <c r="I179" s="76">
        <f>K179/E165</f>
        <v>411.82451612903225</v>
      </c>
      <c r="J179" s="76"/>
      <c r="K179" s="76">
        <f>L167+L169+L177+L178+L170</f>
        <v>12766.56</v>
      </c>
      <c r="L179" s="76"/>
      <c r="AD179">
        <f>ROUND((Source!AT36/100)*((ROUND(SUMIF(SmtRes!AQ33:'SmtRes'!AQ36,"=1",SmtRes!AD33:'SmtRes'!AD36)*Source!I36, 2)+ROUND(SUMIF(SmtRes!AQ33:'SmtRes'!AQ36,"=1",SmtRes!AC33:'SmtRes'!AC36)*Source!I36, 2))), 2)</f>
        <v>43621.81</v>
      </c>
      <c r="AE179">
        <f>ROUND((Source!AU36/100)*((ROUND(SUMIF(SmtRes!AQ33:'SmtRes'!AQ36,"=1",SmtRes!AD33:'SmtRes'!AD36)*Source!I36, 2)+ROUND(SUMIF(SmtRes!AQ33:'SmtRes'!AQ36,"=1",SmtRes!AC33:'SmtRes'!AC36)*Source!I36, 2))), 2)</f>
        <v>25410.76</v>
      </c>
      <c r="AN179" s="72">
        <f>L167+L169+L177+L178+L170</f>
        <v>12766.56</v>
      </c>
      <c r="AO179" s="72">
        <f>L169</f>
        <v>1541.2999999999997</v>
      </c>
      <c r="AQ179" t="s">
        <v>1079</v>
      </c>
      <c r="AR179" s="72">
        <f>L167</f>
        <v>2632.32</v>
      </c>
      <c r="AT179" s="72">
        <f>L170</f>
        <v>1635.84</v>
      </c>
      <c r="AV179" t="s">
        <v>1079</v>
      </c>
      <c r="AW179">
        <f>0</f>
        <v>0</v>
      </c>
      <c r="AZ179">
        <f>Source!X36</f>
        <v>4396.2</v>
      </c>
      <c r="BA179">
        <f>Source!Y36</f>
        <v>2560.9</v>
      </c>
      <c r="CD179">
        <v>1</v>
      </c>
    </row>
    <row r="180" spans="1:83" ht="79.5" x14ac:dyDescent="0.2">
      <c r="A180" s="57" t="s">
        <v>49</v>
      </c>
      <c r="B180" s="59" t="s">
        <v>1084</v>
      </c>
      <c r="C180" s="59" t="s">
        <v>1087</v>
      </c>
      <c r="D180" s="60" t="str">
        <f>Source!H37</f>
        <v>ШТ</v>
      </c>
      <c r="E180" s="61">
        <f>Source!K37</f>
        <v>13</v>
      </c>
      <c r="F180" s="61"/>
      <c r="G180" s="61">
        <f>Source!I37</f>
        <v>13</v>
      </c>
      <c r="H180" s="63"/>
      <c r="I180" s="62"/>
      <c r="J180" s="63"/>
      <c r="K180" s="62"/>
      <c r="L180" s="63"/>
    </row>
    <row r="181" spans="1:83" ht="280.5" x14ac:dyDescent="0.2">
      <c r="B181" s="64" t="str">
        <f>Source!EO37</f>
        <v>Поправка: 421/пр_2020_прил.10_т.5_п.4_гр.3  Поправка: 421/пр_2020_прил.10_т.5_п.9.1_гр.3</v>
      </c>
      <c r="C181" s="64" t="str">
        <f>Source!CN37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2" spans="1:83" ht="15" x14ac:dyDescent="0.2">
      <c r="A182" s="58"/>
      <c r="B182" s="61">
        <v>1</v>
      </c>
      <c r="C182" s="58" t="s">
        <v>1070</v>
      </c>
      <c r="D182" s="60" t="s">
        <v>830</v>
      </c>
      <c r="E182" s="65"/>
      <c r="F182" s="61"/>
      <c r="G182" s="65">
        <f>Source!U37</f>
        <v>2.5739999999999998</v>
      </c>
      <c r="H182" s="61"/>
      <c r="I182" s="61"/>
      <c r="J182" s="61"/>
      <c r="K182" s="61"/>
      <c r="L182" s="66">
        <f>SUM(L183:L183)-SUMIF(CE183:CE183, 1, L183:L183)</f>
        <v>1055.8800000000001</v>
      </c>
    </row>
    <row r="183" spans="1:83" ht="28.5" x14ac:dyDescent="0.2">
      <c r="A183" s="59"/>
      <c r="B183" s="59" t="s">
        <v>843</v>
      </c>
      <c r="C183" s="59" t="s">
        <v>844</v>
      </c>
      <c r="D183" s="60" t="s">
        <v>830</v>
      </c>
      <c r="E183" s="61">
        <v>0.15</v>
      </c>
      <c r="F183" s="61">
        <f>ROUND((1.2)*1.1,7)</f>
        <v>1.32</v>
      </c>
      <c r="G183" s="61">
        <f>SmtRes!CX37</f>
        <v>2.5739999999999998</v>
      </c>
      <c r="H183" s="63"/>
      <c r="I183" s="62"/>
      <c r="J183" s="63">
        <f>SmtRes!CZ37</f>
        <v>410.21</v>
      </c>
      <c r="K183" s="62"/>
      <c r="L183" s="63">
        <f>SmtRes!DI37</f>
        <v>1055.8800000000001</v>
      </c>
    </row>
    <row r="184" spans="1:83" ht="15" x14ac:dyDescent="0.2">
      <c r="A184" s="58"/>
      <c r="B184" s="61">
        <v>2</v>
      </c>
      <c r="C184" s="58" t="s">
        <v>1071</v>
      </c>
      <c r="D184" s="60"/>
      <c r="E184" s="65"/>
      <c r="F184" s="61"/>
      <c r="G184" s="65"/>
      <c r="H184" s="61"/>
      <c r="I184" s="61"/>
      <c r="J184" s="61"/>
      <c r="K184" s="61"/>
      <c r="L184" s="66">
        <f>SUM(L185:L189)-SUMIF(CE185:CE189, 1, L185:L189)</f>
        <v>618.25</v>
      </c>
    </row>
    <row r="185" spans="1:83" ht="15" x14ac:dyDescent="0.2">
      <c r="A185" s="58"/>
      <c r="B185" s="61"/>
      <c r="C185" s="58" t="s">
        <v>1073</v>
      </c>
      <c r="D185" s="60" t="s">
        <v>830</v>
      </c>
      <c r="E185" s="65"/>
      <c r="F185" s="61"/>
      <c r="G185" s="65">
        <f>Source!V37</f>
        <v>1.3728</v>
      </c>
      <c r="H185" s="61"/>
      <c r="I185" s="61"/>
      <c r="J185" s="61"/>
      <c r="K185" s="61"/>
      <c r="L185" s="66">
        <f>SUMIF(CE186:CE189, 1, L186:L189)</f>
        <v>656.17</v>
      </c>
      <c r="CE185">
        <v>1</v>
      </c>
    </row>
    <row r="186" spans="1:83" ht="28.5" x14ac:dyDescent="0.2">
      <c r="A186" s="59"/>
      <c r="B186" s="59" t="s">
        <v>834</v>
      </c>
      <c r="C186" s="59" t="s">
        <v>836</v>
      </c>
      <c r="D186" s="60" t="s">
        <v>722</v>
      </c>
      <c r="E186" s="61">
        <v>7.0000000000000007E-2</v>
      </c>
      <c r="F186" s="61">
        <f>ROUND((1.2)*1.1,7)</f>
        <v>1.32</v>
      </c>
      <c r="G186" s="61">
        <f>SmtRes!CX39</f>
        <v>1.2012</v>
      </c>
      <c r="H186" s="63">
        <f>SmtRes!CZ39</f>
        <v>346.73</v>
      </c>
      <c r="I186" s="62">
        <f>SmtRes!AJ39</f>
        <v>1.26</v>
      </c>
      <c r="J186" s="63">
        <f>ROUND(H186*I186, 2)</f>
        <v>436.88</v>
      </c>
      <c r="K186" s="62"/>
      <c r="L186" s="63">
        <f>SmtRes!DG39</f>
        <v>524.78</v>
      </c>
    </row>
    <row r="187" spans="1:83" ht="28.5" x14ac:dyDescent="0.2">
      <c r="A187" s="59"/>
      <c r="B187" s="59" t="s">
        <v>837</v>
      </c>
      <c r="C187" s="59" t="s">
        <v>1072</v>
      </c>
      <c r="D187" s="60" t="s">
        <v>830</v>
      </c>
      <c r="E187" s="61">
        <f>SmtRes!DO39*SmtRes!AT39</f>
        <v>7.0000000000000007E-2</v>
      </c>
      <c r="F187" s="61">
        <f>ROUND((1.2)*1.1,7)</f>
        <v>1.32</v>
      </c>
      <c r="G187" s="61">
        <f>SmtRes!DO39*SmtRes!CX39</f>
        <v>1.2012</v>
      </c>
      <c r="H187" s="63"/>
      <c r="I187" s="62"/>
      <c r="J187" s="63">
        <f>ROUND(SmtRes!AG39/SmtRes!DO39, 2)</f>
        <v>477.98</v>
      </c>
      <c r="K187" s="62"/>
      <c r="L187" s="63">
        <f>SmtRes!DH39</f>
        <v>574.15</v>
      </c>
      <c r="CE187">
        <v>1</v>
      </c>
    </row>
    <row r="188" spans="1:83" ht="28.5" x14ac:dyDescent="0.2">
      <c r="A188" s="59"/>
      <c r="B188" s="59" t="s">
        <v>838</v>
      </c>
      <c r="C188" s="59" t="s">
        <v>840</v>
      </c>
      <c r="D188" s="60" t="s">
        <v>722</v>
      </c>
      <c r="E188" s="61">
        <v>0.01</v>
      </c>
      <c r="F188" s="61">
        <f>ROUND((1.2)*1.1,7)</f>
        <v>1.32</v>
      </c>
      <c r="G188" s="61">
        <f>SmtRes!CX40</f>
        <v>0.1716</v>
      </c>
      <c r="H188" s="63"/>
      <c r="I188" s="62"/>
      <c r="J188" s="63">
        <f>SmtRes!CZ40</f>
        <v>544.70000000000005</v>
      </c>
      <c r="K188" s="62"/>
      <c r="L188" s="63">
        <f>SmtRes!DG40</f>
        <v>93.47</v>
      </c>
    </row>
    <row r="189" spans="1:83" ht="28.5" x14ac:dyDescent="0.2">
      <c r="A189" s="59"/>
      <c r="B189" s="59" t="s">
        <v>837</v>
      </c>
      <c r="C189" s="67" t="s">
        <v>1072</v>
      </c>
      <c r="D189" s="68" t="s">
        <v>830</v>
      </c>
      <c r="E189" s="69">
        <f>SmtRes!DO40*SmtRes!AT40</f>
        <v>0.01</v>
      </c>
      <c r="F189" s="69">
        <f>ROUND((1.2)*1.1,7)</f>
        <v>1.32</v>
      </c>
      <c r="G189" s="69">
        <f>SmtRes!DO40*SmtRes!CX40</f>
        <v>0.1716</v>
      </c>
      <c r="H189" s="70"/>
      <c r="I189" s="71"/>
      <c r="J189" s="70">
        <f>ROUND(SmtRes!AG40/SmtRes!DO40, 2)</f>
        <v>477.98</v>
      </c>
      <c r="K189" s="71"/>
      <c r="L189" s="70">
        <f>SmtRes!DH40</f>
        <v>82.02</v>
      </c>
      <c r="CE189">
        <v>1</v>
      </c>
    </row>
    <row r="190" spans="1:83" ht="15" x14ac:dyDescent="0.2">
      <c r="A190" s="59"/>
      <c r="B190" s="59"/>
      <c r="C190" s="73" t="s">
        <v>1074</v>
      </c>
      <c r="D190" s="60"/>
      <c r="E190" s="61"/>
      <c r="F190" s="61"/>
      <c r="G190" s="61"/>
      <c r="H190" s="63"/>
      <c r="I190" s="62"/>
      <c r="J190" s="63"/>
      <c r="K190" s="62"/>
      <c r="L190" s="63">
        <f>L182+L184+L185</f>
        <v>2330.3000000000002</v>
      </c>
    </row>
    <row r="191" spans="1:83" ht="14.25" x14ac:dyDescent="0.2">
      <c r="A191" s="59"/>
      <c r="B191" s="59"/>
      <c r="C191" s="59" t="s">
        <v>1075</v>
      </c>
      <c r="D191" s="60"/>
      <c r="E191" s="61"/>
      <c r="F191" s="61"/>
      <c r="G191" s="61"/>
      <c r="H191" s="63"/>
      <c r="I191" s="62"/>
      <c r="J191" s="63"/>
      <c r="K191" s="62"/>
      <c r="L191" s="63">
        <f>SUM(AR180:AR194)+SUM(AS180:AS194)+SUM(AT180:AT194)+SUM(AU180:AU194)+SUM(AV180:AV194)</f>
        <v>1712.0500000000002</v>
      </c>
    </row>
    <row r="192" spans="1:83" ht="14.25" x14ac:dyDescent="0.2">
      <c r="A192" s="59"/>
      <c r="B192" s="59" t="s">
        <v>27</v>
      </c>
      <c r="C192" s="59" t="s">
        <v>1076</v>
      </c>
      <c r="D192" s="60" t="s">
        <v>994</v>
      </c>
      <c r="E192" s="61">
        <f>Source!BZ37</f>
        <v>103</v>
      </c>
      <c r="F192" s="61"/>
      <c r="G192" s="61">
        <f>Source!AT37</f>
        <v>103</v>
      </c>
      <c r="H192" s="63"/>
      <c r="I192" s="62"/>
      <c r="J192" s="63"/>
      <c r="K192" s="62"/>
      <c r="L192" s="63">
        <f>SUM(AZ180:AZ194)</f>
        <v>1763.41</v>
      </c>
    </row>
    <row r="193" spans="1:83" ht="14.25" x14ac:dyDescent="0.2">
      <c r="A193" s="67"/>
      <c r="B193" s="67" t="s">
        <v>28</v>
      </c>
      <c r="C193" s="67" t="s">
        <v>1077</v>
      </c>
      <c r="D193" s="68" t="s">
        <v>994</v>
      </c>
      <c r="E193" s="69">
        <f>Source!CA37</f>
        <v>60</v>
      </c>
      <c r="F193" s="69"/>
      <c r="G193" s="69">
        <f>Source!AU37</f>
        <v>60</v>
      </c>
      <c r="H193" s="70"/>
      <c r="I193" s="71"/>
      <c r="J193" s="70"/>
      <c r="K193" s="71"/>
      <c r="L193" s="70">
        <f>SUM(BA180:BA194)</f>
        <v>1027.23</v>
      </c>
    </row>
    <row r="194" spans="1:83" ht="15" x14ac:dyDescent="0.2">
      <c r="C194" s="75" t="s">
        <v>1078</v>
      </c>
      <c r="D194" s="75"/>
      <c r="E194" s="75"/>
      <c r="F194" s="75"/>
      <c r="G194" s="75"/>
      <c r="H194" s="75"/>
      <c r="I194" s="76">
        <f>K194/E180</f>
        <v>393.9184615384616</v>
      </c>
      <c r="J194" s="76"/>
      <c r="K194" s="76">
        <f>L182+L184+L192+L193+L185</f>
        <v>5120.9400000000005</v>
      </c>
      <c r="L194" s="76"/>
      <c r="AD194">
        <f>ROUND((Source!AT37/100)*((ROUND(SUMIF(SmtRes!AQ37:'SmtRes'!AQ40,"=1",SmtRes!AD37:'SmtRes'!AD40)*Source!I37, 2)+ROUND(SUMIF(SmtRes!AQ37:'SmtRes'!AQ40,"=1",SmtRes!AC37:'SmtRes'!AC40)*Source!I37, 2))), 2)</f>
        <v>18293.02</v>
      </c>
      <c r="AE194">
        <f>ROUND((Source!AU37/100)*((ROUND(SUMIF(SmtRes!AQ37:'SmtRes'!AQ40,"=1",SmtRes!AD37:'SmtRes'!AD40)*Source!I37, 2)+ROUND(SUMIF(SmtRes!AQ37:'SmtRes'!AQ40,"=1",SmtRes!AC37:'SmtRes'!AC40)*Source!I37, 2))), 2)</f>
        <v>10656.13</v>
      </c>
      <c r="AN194" s="72">
        <f>L182+L184+L192+L193+L185</f>
        <v>5120.9400000000005</v>
      </c>
      <c r="AO194" s="72">
        <f>L184</f>
        <v>618.25</v>
      </c>
      <c r="AQ194" t="s">
        <v>1079</v>
      </c>
      <c r="AR194" s="72">
        <f>L182</f>
        <v>1055.8800000000001</v>
      </c>
      <c r="AT194" s="72">
        <f>L185</f>
        <v>656.17</v>
      </c>
      <c r="AV194" t="s">
        <v>1079</v>
      </c>
      <c r="AW194">
        <f>0</f>
        <v>0</v>
      </c>
      <c r="AZ194">
        <f>Source!X37</f>
        <v>1763.41</v>
      </c>
      <c r="BA194">
        <f>Source!Y37</f>
        <v>1027.23</v>
      </c>
      <c r="CD194">
        <v>1</v>
      </c>
    </row>
    <row r="195" spans="1:83" ht="79.5" x14ac:dyDescent="0.2">
      <c r="A195" s="57" t="s">
        <v>50</v>
      </c>
      <c r="B195" s="59" t="s">
        <v>1084</v>
      </c>
      <c r="C195" s="59" t="s">
        <v>1088</v>
      </c>
      <c r="D195" s="60" t="str">
        <f>Source!H38</f>
        <v>ШТ</v>
      </c>
      <c r="E195" s="61">
        <f>Source!K38</f>
        <v>2</v>
      </c>
      <c r="F195" s="61"/>
      <c r="G195" s="61">
        <f>Source!I38</f>
        <v>2</v>
      </c>
      <c r="H195" s="63"/>
      <c r="I195" s="62"/>
      <c r="J195" s="63"/>
      <c r="K195" s="62"/>
      <c r="L195" s="63"/>
    </row>
    <row r="196" spans="1:83" ht="216.75" x14ac:dyDescent="0.2">
      <c r="B196" s="64" t="str">
        <f>Source!EO38</f>
        <v>Поправка: 421/пр_2020_прил.10_т.5_п.4_гр.3  Поправка: Прил.33.4, п.3.10.</v>
      </c>
      <c r="C196" s="64" t="str">
        <f>Source!CN38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197" spans="1:83" ht="15" x14ac:dyDescent="0.2">
      <c r="A197" s="58"/>
      <c r="B197" s="61">
        <v>1</v>
      </c>
      <c r="C197" s="58" t="s">
        <v>1070</v>
      </c>
      <c r="D197" s="60" t="s">
        <v>830</v>
      </c>
      <c r="E197" s="65"/>
      <c r="F197" s="61"/>
      <c r="G197" s="65">
        <f>Source!U38</f>
        <v>0.45</v>
      </c>
      <c r="H197" s="61"/>
      <c r="I197" s="61"/>
      <c r="J197" s="61"/>
      <c r="K197" s="61"/>
      <c r="L197" s="66">
        <f>SUM(L198:L198)-SUMIF(CE198:CE198, 1, L198:L198)</f>
        <v>184.59</v>
      </c>
    </row>
    <row r="198" spans="1:83" ht="28.5" x14ac:dyDescent="0.2">
      <c r="A198" s="59"/>
      <c r="B198" s="59" t="s">
        <v>843</v>
      </c>
      <c r="C198" s="59" t="s">
        <v>844</v>
      </c>
      <c r="D198" s="60" t="s">
        <v>830</v>
      </c>
      <c r="E198" s="61">
        <v>0.15</v>
      </c>
      <c r="F198" s="61">
        <f>ROUND((1.2)*1.25,7)</f>
        <v>1.5</v>
      </c>
      <c r="G198" s="61">
        <f>SmtRes!CX41</f>
        <v>0.45</v>
      </c>
      <c r="H198" s="63"/>
      <c r="I198" s="62"/>
      <c r="J198" s="63">
        <f>SmtRes!CZ41</f>
        <v>410.21</v>
      </c>
      <c r="K198" s="62"/>
      <c r="L198" s="63">
        <f>SmtRes!DI41</f>
        <v>184.59</v>
      </c>
    </row>
    <row r="199" spans="1:83" ht="15" x14ac:dyDescent="0.2">
      <c r="A199" s="58"/>
      <c r="B199" s="61">
        <v>2</v>
      </c>
      <c r="C199" s="58" t="s">
        <v>1071</v>
      </c>
      <c r="D199" s="60"/>
      <c r="E199" s="65"/>
      <c r="F199" s="61"/>
      <c r="G199" s="65"/>
      <c r="H199" s="61"/>
      <c r="I199" s="61"/>
      <c r="J199" s="61"/>
      <c r="K199" s="61"/>
      <c r="L199" s="66">
        <f>SUM(L200:L204)-SUMIF(CE200:CE204, 1, L200:L204)</f>
        <v>108.07999999999993</v>
      </c>
    </row>
    <row r="200" spans="1:83" ht="15" x14ac:dyDescent="0.2">
      <c r="A200" s="58"/>
      <c r="B200" s="61"/>
      <c r="C200" s="58" t="s">
        <v>1073</v>
      </c>
      <c r="D200" s="60" t="s">
        <v>830</v>
      </c>
      <c r="E200" s="65"/>
      <c r="F200" s="61"/>
      <c r="G200" s="65">
        <f>Source!V38</f>
        <v>0.24</v>
      </c>
      <c r="H200" s="61"/>
      <c r="I200" s="61"/>
      <c r="J200" s="61"/>
      <c r="K200" s="61"/>
      <c r="L200" s="66">
        <f>SUMIF(CE201:CE204, 1, L201:L204)</f>
        <v>114.72</v>
      </c>
      <c r="CE200">
        <v>1</v>
      </c>
    </row>
    <row r="201" spans="1:83" ht="28.5" x14ac:dyDescent="0.2">
      <c r="A201" s="59"/>
      <c r="B201" s="59" t="s">
        <v>834</v>
      </c>
      <c r="C201" s="59" t="s">
        <v>836</v>
      </c>
      <c r="D201" s="60" t="s">
        <v>722</v>
      </c>
      <c r="E201" s="61">
        <v>7.0000000000000007E-2</v>
      </c>
      <c r="F201" s="61">
        <f>ROUND((1.2)*1.25,7)</f>
        <v>1.5</v>
      </c>
      <c r="G201" s="61">
        <f>SmtRes!CX43</f>
        <v>0.21</v>
      </c>
      <c r="H201" s="63">
        <f>SmtRes!CZ43</f>
        <v>346.73</v>
      </c>
      <c r="I201" s="62">
        <f>SmtRes!AJ43</f>
        <v>1.26</v>
      </c>
      <c r="J201" s="63">
        <f>ROUND(H201*I201, 2)</f>
        <v>436.88</v>
      </c>
      <c r="K201" s="62"/>
      <c r="L201" s="63">
        <f>SmtRes!DG43</f>
        <v>91.74</v>
      </c>
    </row>
    <row r="202" spans="1:83" ht="28.5" x14ac:dyDescent="0.2">
      <c r="A202" s="59"/>
      <c r="B202" s="59" t="s">
        <v>837</v>
      </c>
      <c r="C202" s="59" t="s">
        <v>1072</v>
      </c>
      <c r="D202" s="60" t="s">
        <v>830</v>
      </c>
      <c r="E202" s="61">
        <f>SmtRes!DO43*SmtRes!AT43</f>
        <v>7.0000000000000007E-2</v>
      </c>
      <c r="F202" s="61">
        <f>ROUND((1.2)*1.25,7)</f>
        <v>1.5</v>
      </c>
      <c r="G202" s="61">
        <f>SmtRes!DO43*SmtRes!CX43</f>
        <v>0.21</v>
      </c>
      <c r="H202" s="63"/>
      <c r="I202" s="62"/>
      <c r="J202" s="63">
        <f>ROUND(SmtRes!AG43/SmtRes!DO43, 2)</f>
        <v>477.98</v>
      </c>
      <c r="K202" s="62"/>
      <c r="L202" s="63">
        <f>SmtRes!DH43</f>
        <v>100.38</v>
      </c>
      <c r="CE202">
        <v>1</v>
      </c>
    </row>
    <row r="203" spans="1:83" ht="28.5" x14ac:dyDescent="0.2">
      <c r="A203" s="59"/>
      <c r="B203" s="59" t="s">
        <v>838</v>
      </c>
      <c r="C203" s="59" t="s">
        <v>840</v>
      </c>
      <c r="D203" s="60" t="s">
        <v>722</v>
      </c>
      <c r="E203" s="61">
        <v>0.01</v>
      </c>
      <c r="F203" s="61">
        <f>ROUND((1.2)*1.25,7)</f>
        <v>1.5</v>
      </c>
      <c r="G203" s="61">
        <f>SmtRes!CX44</f>
        <v>0.03</v>
      </c>
      <c r="H203" s="63"/>
      <c r="I203" s="62"/>
      <c r="J203" s="63">
        <f>SmtRes!CZ44</f>
        <v>544.70000000000005</v>
      </c>
      <c r="K203" s="62"/>
      <c r="L203" s="63">
        <f>SmtRes!DG44</f>
        <v>16.34</v>
      </c>
    </row>
    <row r="204" spans="1:83" ht="28.5" x14ac:dyDescent="0.2">
      <c r="A204" s="59"/>
      <c r="B204" s="59" t="s">
        <v>837</v>
      </c>
      <c r="C204" s="67" t="s">
        <v>1072</v>
      </c>
      <c r="D204" s="68" t="s">
        <v>830</v>
      </c>
      <c r="E204" s="69">
        <f>SmtRes!DO44*SmtRes!AT44</f>
        <v>0.01</v>
      </c>
      <c r="F204" s="69">
        <f>ROUND((1.2)*1.25,7)</f>
        <v>1.5</v>
      </c>
      <c r="G204" s="69">
        <f>SmtRes!DO44*SmtRes!CX44</f>
        <v>0.03</v>
      </c>
      <c r="H204" s="70"/>
      <c r="I204" s="71"/>
      <c r="J204" s="70">
        <f>ROUND(SmtRes!AG44/SmtRes!DO44, 2)</f>
        <v>477.98</v>
      </c>
      <c r="K204" s="71"/>
      <c r="L204" s="70">
        <f>SmtRes!DH44</f>
        <v>14.34</v>
      </c>
      <c r="CE204">
        <v>1</v>
      </c>
    </row>
    <row r="205" spans="1:83" ht="15" x14ac:dyDescent="0.2">
      <c r="A205" s="59"/>
      <c r="B205" s="59"/>
      <c r="C205" s="73" t="s">
        <v>1074</v>
      </c>
      <c r="D205" s="60"/>
      <c r="E205" s="61"/>
      <c r="F205" s="61"/>
      <c r="G205" s="61"/>
      <c r="H205" s="63"/>
      <c r="I205" s="62"/>
      <c r="J205" s="63"/>
      <c r="K205" s="62"/>
      <c r="L205" s="63">
        <f>L197+L199+L200</f>
        <v>407.39</v>
      </c>
    </row>
    <row r="206" spans="1:83" ht="14.25" x14ac:dyDescent="0.2">
      <c r="A206" s="59"/>
      <c r="B206" s="59"/>
      <c r="C206" s="59" t="s">
        <v>1075</v>
      </c>
      <c r="D206" s="60"/>
      <c r="E206" s="61"/>
      <c r="F206" s="61"/>
      <c r="G206" s="61"/>
      <c r="H206" s="63"/>
      <c r="I206" s="62"/>
      <c r="J206" s="63"/>
      <c r="K206" s="62"/>
      <c r="L206" s="63">
        <f>SUM(AR195:AR209)+SUM(AS195:AS209)+SUM(AT195:AT209)+SUM(AU195:AU209)+SUM(AV195:AV209)</f>
        <v>299.31</v>
      </c>
    </row>
    <row r="207" spans="1:83" ht="14.25" x14ac:dyDescent="0.2">
      <c r="A207" s="59"/>
      <c r="B207" s="59" t="s">
        <v>27</v>
      </c>
      <c r="C207" s="59" t="s">
        <v>1076</v>
      </c>
      <c r="D207" s="60" t="s">
        <v>994</v>
      </c>
      <c r="E207" s="61">
        <f>Source!BZ38</f>
        <v>103</v>
      </c>
      <c r="F207" s="61"/>
      <c r="G207" s="61">
        <f>Source!AT38</f>
        <v>103</v>
      </c>
      <c r="H207" s="63"/>
      <c r="I207" s="62"/>
      <c r="J207" s="63"/>
      <c r="K207" s="62"/>
      <c r="L207" s="63">
        <f>SUM(AZ195:AZ209)</f>
        <v>308.29000000000002</v>
      </c>
    </row>
    <row r="208" spans="1:83" ht="14.25" x14ac:dyDescent="0.2">
      <c r="A208" s="67"/>
      <c r="B208" s="67" t="s">
        <v>28</v>
      </c>
      <c r="C208" s="67" t="s">
        <v>1077</v>
      </c>
      <c r="D208" s="68" t="s">
        <v>994</v>
      </c>
      <c r="E208" s="69">
        <f>Source!CA38</f>
        <v>60</v>
      </c>
      <c r="F208" s="69"/>
      <c r="G208" s="69">
        <f>Source!AU38</f>
        <v>60</v>
      </c>
      <c r="H208" s="70"/>
      <c r="I208" s="71"/>
      <c r="J208" s="70"/>
      <c r="K208" s="71"/>
      <c r="L208" s="70">
        <f>SUM(BA195:BA209)</f>
        <v>179.59</v>
      </c>
    </row>
    <row r="209" spans="1:83" ht="15" x14ac:dyDescent="0.2">
      <c r="C209" s="75" t="s">
        <v>1078</v>
      </c>
      <c r="D209" s="75"/>
      <c r="E209" s="75"/>
      <c r="F209" s="75"/>
      <c r="G209" s="75"/>
      <c r="H209" s="75"/>
      <c r="I209" s="76">
        <f>K209/E195</f>
        <v>447.63500000000005</v>
      </c>
      <c r="J209" s="76"/>
      <c r="K209" s="76">
        <f>L197+L199+L207+L208+L200</f>
        <v>895.2700000000001</v>
      </c>
      <c r="L209" s="76"/>
      <c r="AD209">
        <f>ROUND((Source!AT38/100)*((ROUND(SUMIF(SmtRes!AQ41:'SmtRes'!AQ44,"=1",SmtRes!AD41:'SmtRes'!AD44)*Source!I38, 2)+ROUND(SUMIF(SmtRes!AQ41:'SmtRes'!AQ44,"=1",SmtRes!AC41:'SmtRes'!AC44)*Source!I38, 2))), 2)</f>
        <v>2814.31</v>
      </c>
      <c r="AE209">
        <f>ROUND((Source!AU38/100)*((ROUND(SUMIF(SmtRes!AQ41:'SmtRes'!AQ44,"=1",SmtRes!AD41:'SmtRes'!AD44)*Source!I38, 2)+ROUND(SUMIF(SmtRes!AQ41:'SmtRes'!AQ44,"=1",SmtRes!AC41:'SmtRes'!AC44)*Source!I38, 2))), 2)</f>
        <v>1639.4</v>
      </c>
      <c r="AN209" s="72">
        <f>L197+L199+L207+L208+L200</f>
        <v>895.2700000000001</v>
      </c>
      <c r="AO209" s="72">
        <f>L199</f>
        <v>108.07999999999993</v>
      </c>
      <c r="AQ209" t="s">
        <v>1079</v>
      </c>
      <c r="AR209" s="72">
        <f>L197</f>
        <v>184.59</v>
      </c>
      <c r="AT209" s="72">
        <f>L200</f>
        <v>114.72</v>
      </c>
      <c r="AV209" t="s">
        <v>1079</v>
      </c>
      <c r="AW209">
        <f>0</f>
        <v>0</v>
      </c>
      <c r="AZ209">
        <f>Source!X38</f>
        <v>308.29000000000002</v>
      </c>
      <c r="BA209">
        <f>Source!Y38</f>
        <v>179.59</v>
      </c>
      <c r="CD209">
        <v>1</v>
      </c>
    </row>
    <row r="210" spans="1:83" ht="79.5" x14ac:dyDescent="0.2">
      <c r="A210" s="57" t="s">
        <v>51</v>
      </c>
      <c r="B210" s="59" t="s">
        <v>1089</v>
      </c>
      <c r="C210" s="59" t="s">
        <v>1090</v>
      </c>
      <c r="D210" s="60" t="str">
        <f>Source!H39</f>
        <v>КОМПЛ</v>
      </c>
      <c r="E210" s="61">
        <f>Source!K39</f>
        <v>1</v>
      </c>
      <c r="F210" s="61"/>
      <c r="G210" s="61">
        <f>Source!I39</f>
        <v>1</v>
      </c>
      <c r="H210" s="63"/>
      <c r="I210" s="62"/>
      <c r="J210" s="63"/>
      <c r="K210" s="62"/>
      <c r="L210" s="63"/>
    </row>
    <row r="211" spans="1:83" ht="15" x14ac:dyDescent="0.2">
      <c r="A211" s="58"/>
      <c r="B211" s="61">
        <v>1</v>
      </c>
      <c r="C211" s="58" t="s">
        <v>1070</v>
      </c>
      <c r="D211" s="60" t="s">
        <v>830</v>
      </c>
      <c r="E211" s="65"/>
      <c r="F211" s="61"/>
      <c r="G211" s="65">
        <f>Source!U39</f>
        <v>5.194</v>
      </c>
      <c r="H211" s="61"/>
      <c r="I211" s="61"/>
      <c r="J211" s="61"/>
      <c r="K211" s="61"/>
      <c r="L211" s="66">
        <f>SUM(L212:L212)-SUMIF(CE212:CE212, 1, L212:L212)</f>
        <v>2593.7800000000002</v>
      </c>
    </row>
    <row r="212" spans="1:83" ht="28.5" x14ac:dyDescent="0.2">
      <c r="A212" s="59"/>
      <c r="B212" s="59" t="s">
        <v>845</v>
      </c>
      <c r="C212" s="59" t="s">
        <v>846</v>
      </c>
      <c r="D212" s="60" t="s">
        <v>830</v>
      </c>
      <c r="E212" s="61">
        <v>7.42</v>
      </c>
      <c r="F212" s="61">
        <f>ROUND(0.7,7)</f>
        <v>0.7</v>
      </c>
      <c r="G212" s="61">
        <f>SmtRes!CX45</f>
        <v>5.194</v>
      </c>
      <c r="H212" s="63"/>
      <c r="I212" s="62"/>
      <c r="J212" s="63">
        <f>SmtRes!CZ45</f>
        <v>499.38</v>
      </c>
      <c r="K212" s="62"/>
      <c r="L212" s="63">
        <f>SmtRes!DI45</f>
        <v>2593.7800000000002</v>
      </c>
    </row>
    <row r="213" spans="1:83" ht="15" x14ac:dyDescent="0.2">
      <c r="A213" s="58"/>
      <c r="B213" s="61">
        <v>2</v>
      </c>
      <c r="C213" s="58" t="s">
        <v>1071</v>
      </c>
      <c r="D213" s="60"/>
      <c r="E213" s="65"/>
      <c r="F213" s="61"/>
      <c r="G213" s="65"/>
      <c r="H213" s="61"/>
      <c r="I213" s="61"/>
      <c r="J213" s="61"/>
      <c r="K213" s="61"/>
      <c r="L213" s="66">
        <f>SUM(L214:L218)-SUMIF(CE214:CE218, 1, L214:L218)</f>
        <v>785.01</v>
      </c>
    </row>
    <row r="214" spans="1:83" ht="15" x14ac:dyDescent="0.2">
      <c r="A214" s="58"/>
      <c r="B214" s="61"/>
      <c r="C214" s="58" t="s">
        <v>1073</v>
      </c>
      <c r="D214" s="60" t="s">
        <v>830</v>
      </c>
      <c r="E214" s="65"/>
      <c r="F214" s="61"/>
      <c r="G214" s="65">
        <f>Source!V39</f>
        <v>0.71399999999999997</v>
      </c>
      <c r="H214" s="61"/>
      <c r="I214" s="61"/>
      <c r="J214" s="61"/>
      <c r="K214" s="61"/>
      <c r="L214" s="66">
        <f>SUMIF(CE215:CE218, 1, L215:L218)</f>
        <v>411.34000000000003</v>
      </c>
      <c r="CE214">
        <v>1</v>
      </c>
    </row>
    <row r="215" spans="1:83" ht="28.5" x14ac:dyDescent="0.2">
      <c r="A215" s="59"/>
      <c r="B215" s="59" t="s">
        <v>847</v>
      </c>
      <c r="C215" s="59" t="s">
        <v>849</v>
      </c>
      <c r="D215" s="60" t="s">
        <v>722</v>
      </c>
      <c r="E215" s="61">
        <v>0.61</v>
      </c>
      <c r="F215" s="61">
        <f>ROUND(0.7,7)</f>
        <v>0.7</v>
      </c>
      <c r="G215" s="61">
        <f>SmtRes!CX47</f>
        <v>0.42699999999999999</v>
      </c>
      <c r="H215" s="63"/>
      <c r="I215" s="62"/>
      <c r="J215" s="63">
        <f>SmtRes!CZ47</f>
        <v>1472.33</v>
      </c>
      <c r="K215" s="62"/>
      <c r="L215" s="63">
        <f>SmtRes!DG47</f>
        <v>628.67999999999995</v>
      </c>
    </row>
    <row r="216" spans="1:83" ht="28.5" x14ac:dyDescent="0.2">
      <c r="A216" s="59"/>
      <c r="B216" s="59" t="s">
        <v>850</v>
      </c>
      <c r="C216" s="59" t="s">
        <v>1091</v>
      </c>
      <c r="D216" s="60" t="s">
        <v>830</v>
      </c>
      <c r="E216" s="61">
        <f>SmtRes!DO47*SmtRes!AT47</f>
        <v>0.61</v>
      </c>
      <c r="F216" s="61">
        <f>ROUND(0.7,7)</f>
        <v>0.7</v>
      </c>
      <c r="G216" s="61">
        <f>SmtRes!DO47*SmtRes!CX47</f>
        <v>0.42699999999999999</v>
      </c>
      <c r="H216" s="63"/>
      <c r="I216" s="62"/>
      <c r="J216" s="63">
        <f>ROUND(SmtRes!AG47/SmtRes!DO47, 2)</f>
        <v>642.05999999999995</v>
      </c>
      <c r="K216" s="62"/>
      <c r="L216" s="63">
        <f>SmtRes!DH47</f>
        <v>274.16000000000003</v>
      </c>
      <c r="CE216">
        <v>1</v>
      </c>
    </row>
    <row r="217" spans="1:83" ht="28.5" x14ac:dyDescent="0.2">
      <c r="A217" s="59"/>
      <c r="B217" s="59" t="s">
        <v>838</v>
      </c>
      <c r="C217" s="59" t="s">
        <v>840</v>
      </c>
      <c r="D217" s="60" t="s">
        <v>722</v>
      </c>
      <c r="E217" s="61">
        <v>0.41</v>
      </c>
      <c r="F217" s="61">
        <f>ROUND(0.7,7)</f>
        <v>0.7</v>
      </c>
      <c r="G217" s="61">
        <f>SmtRes!CX48</f>
        <v>0.28699999999999998</v>
      </c>
      <c r="H217" s="63"/>
      <c r="I217" s="62"/>
      <c r="J217" s="63">
        <f>SmtRes!CZ48</f>
        <v>544.70000000000005</v>
      </c>
      <c r="K217" s="62"/>
      <c r="L217" s="63">
        <f>SmtRes!DG48</f>
        <v>156.33000000000001</v>
      </c>
    </row>
    <row r="218" spans="1:83" ht="28.5" x14ac:dyDescent="0.2">
      <c r="A218" s="59"/>
      <c r="B218" s="59" t="s">
        <v>837</v>
      </c>
      <c r="C218" s="59" t="s">
        <v>1072</v>
      </c>
      <c r="D218" s="60" t="s">
        <v>830</v>
      </c>
      <c r="E218" s="61">
        <f>SmtRes!DO48*SmtRes!AT48</f>
        <v>0.41</v>
      </c>
      <c r="F218" s="61">
        <f>ROUND(0.7,7)</f>
        <v>0.7</v>
      </c>
      <c r="G218" s="61">
        <f>SmtRes!DO48*SmtRes!CX48</f>
        <v>0.28699999999999998</v>
      </c>
      <c r="H218" s="63"/>
      <c r="I218" s="62"/>
      <c r="J218" s="63">
        <f>ROUND(SmtRes!AG48/SmtRes!DO48, 2)</f>
        <v>477.98</v>
      </c>
      <c r="K218" s="62"/>
      <c r="L218" s="63">
        <f>SmtRes!DH48</f>
        <v>137.18</v>
      </c>
      <c r="CE218">
        <v>1</v>
      </c>
    </row>
    <row r="219" spans="1:83" ht="15" x14ac:dyDescent="0.2">
      <c r="A219" s="58"/>
      <c r="B219" s="61">
        <v>4</v>
      </c>
      <c r="C219" s="58" t="s">
        <v>1092</v>
      </c>
      <c r="D219" s="60"/>
      <c r="E219" s="65"/>
      <c r="F219" s="61"/>
      <c r="G219" s="65"/>
      <c r="H219" s="61"/>
      <c r="I219" s="61"/>
      <c r="J219" s="61"/>
      <c r="K219" s="61"/>
      <c r="L219" s="66">
        <f>SUM(L220:L224)-SUMIF(CE220:CE224, 1, L220:L224)</f>
        <v>27.97</v>
      </c>
    </row>
    <row r="220" spans="1:83" ht="14.25" x14ac:dyDescent="0.2">
      <c r="A220" s="59"/>
      <c r="B220" s="59" t="s">
        <v>851</v>
      </c>
      <c r="C220" s="59" t="s">
        <v>853</v>
      </c>
      <c r="D220" s="60" t="s">
        <v>854</v>
      </c>
      <c r="E220" s="61">
        <v>0.01</v>
      </c>
      <c r="F220" s="61"/>
      <c r="G220" s="61">
        <f>SmtRes!CX49</f>
        <v>0.01</v>
      </c>
      <c r="H220" s="63">
        <f>SmtRes!CZ49</f>
        <v>238.29</v>
      </c>
      <c r="I220" s="62">
        <f>SmtRes!AI49</f>
        <v>2.0699999999999998</v>
      </c>
      <c r="J220" s="63">
        <f>ROUND(H220*I220, 2)</f>
        <v>493.26</v>
      </c>
      <c r="K220" s="62"/>
      <c r="L220" s="63">
        <f>SmtRes!DF49</f>
        <v>4.93</v>
      </c>
    </row>
    <row r="221" spans="1:83" ht="14.25" x14ac:dyDescent="0.2">
      <c r="A221" s="59"/>
      <c r="B221" s="59" t="s">
        <v>855</v>
      </c>
      <c r="C221" s="59" t="s">
        <v>857</v>
      </c>
      <c r="D221" s="60" t="s">
        <v>854</v>
      </c>
      <c r="E221" s="61">
        <v>0.03</v>
      </c>
      <c r="F221" s="61"/>
      <c r="G221" s="61">
        <f>SmtRes!CX50</f>
        <v>0.03</v>
      </c>
      <c r="H221" s="63">
        <f>SmtRes!CZ50</f>
        <v>80.02</v>
      </c>
      <c r="I221" s="62">
        <f>SmtRes!AI50</f>
        <v>2.0699999999999998</v>
      </c>
      <c r="J221" s="63">
        <f>ROUND(H221*I221, 2)</f>
        <v>165.64</v>
      </c>
      <c r="K221" s="62"/>
      <c r="L221" s="63">
        <f>SmtRes!DF50</f>
        <v>4.97</v>
      </c>
    </row>
    <row r="222" spans="1:83" ht="14.25" x14ac:dyDescent="0.2">
      <c r="A222" s="59"/>
      <c r="B222" s="59" t="s">
        <v>858</v>
      </c>
      <c r="C222" s="59" t="s">
        <v>860</v>
      </c>
      <c r="D222" s="60" t="s">
        <v>854</v>
      </c>
      <c r="E222" s="61">
        <v>0.02</v>
      </c>
      <c r="F222" s="61"/>
      <c r="G222" s="61">
        <f>SmtRes!CX51</f>
        <v>0.02</v>
      </c>
      <c r="H222" s="63">
        <f>SmtRes!CZ51</f>
        <v>56.11</v>
      </c>
      <c r="I222" s="62">
        <f>SmtRes!AI51</f>
        <v>1.58</v>
      </c>
      <c r="J222" s="63">
        <f>ROUND(H222*I222, 2)</f>
        <v>88.65</v>
      </c>
      <c r="K222" s="62"/>
      <c r="L222" s="63">
        <f>SmtRes!DF51</f>
        <v>1.77</v>
      </c>
    </row>
    <row r="223" spans="1:83" ht="14.25" x14ac:dyDescent="0.2">
      <c r="A223" s="59"/>
      <c r="B223" s="59" t="s">
        <v>861</v>
      </c>
      <c r="C223" s="59" t="s">
        <v>863</v>
      </c>
      <c r="D223" s="60" t="s">
        <v>265</v>
      </c>
      <c r="E223" s="61">
        <v>1E-4</v>
      </c>
      <c r="F223" s="61"/>
      <c r="G223" s="61">
        <f>SmtRes!CX52</f>
        <v>1E-4</v>
      </c>
      <c r="H223" s="63">
        <f>SmtRes!CZ52</f>
        <v>80020.98</v>
      </c>
      <c r="I223" s="62">
        <f>SmtRes!AI52</f>
        <v>1.02</v>
      </c>
      <c r="J223" s="63">
        <f>ROUND(H223*I223, 2)</f>
        <v>81621.399999999994</v>
      </c>
      <c r="K223" s="62"/>
      <c r="L223" s="63">
        <f>SmtRes!DF52</f>
        <v>8.16</v>
      </c>
    </row>
    <row r="224" spans="1:83" ht="14.25" x14ac:dyDescent="0.2">
      <c r="A224" s="59"/>
      <c r="B224" s="59" t="s">
        <v>864</v>
      </c>
      <c r="C224" s="59" t="s">
        <v>866</v>
      </c>
      <c r="D224" s="60" t="s">
        <v>854</v>
      </c>
      <c r="E224" s="61">
        <v>0.12</v>
      </c>
      <c r="F224" s="61"/>
      <c r="G224" s="61">
        <f>SmtRes!CX53</f>
        <v>0.12</v>
      </c>
      <c r="H224" s="63">
        <f>SmtRes!CZ53</f>
        <v>60.6</v>
      </c>
      <c r="I224" s="62">
        <f>SmtRes!AI53</f>
        <v>1.1200000000000001</v>
      </c>
      <c r="J224" s="63">
        <f>ROUND(H224*I224, 2)</f>
        <v>67.87</v>
      </c>
      <c r="K224" s="62"/>
      <c r="L224" s="63">
        <f>SmtRes!DF53</f>
        <v>8.14</v>
      </c>
    </row>
    <row r="225" spans="1:83" ht="14.25" x14ac:dyDescent="0.2">
      <c r="A225" s="59"/>
      <c r="B225" s="59" t="str">
        <f>EtalonRes!I53</f>
        <v>07.2.07.13</v>
      </c>
      <c r="C225" s="59" t="str">
        <f>EtalonRes!K53</f>
        <v>Хомуты стальные</v>
      </c>
      <c r="D225" s="60" t="str">
        <f>EtalonRes!O53</f>
        <v>кг</v>
      </c>
      <c r="E225" s="61">
        <f>EtalonRes!X53</f>
        <v>0</v>
      </c>
      <c r="F225" s="61"/>
      <c r="G225" s="61">
        <f>ROUND(EtalonRes!AG53*Source!I39, 7)</f>
        <v>0</v>
      </c>
      <c r="H225" s="63"/>
      <c r="I225" s="62"/>
      <c r="J225" s="63"/>
      <c r="K225" s="62"/>
      <c r="L225" s="63"/>
    </row>
    <row r="226" spans="1:83" ht="14.25" x14ac:dyDescent="0.2">
      <c r="A226" s="59"/>
      <c r="B226" s="59" t="str">
        <f>EtalonRes!I54</f>
        <v>08.3.04.02</v>
      </c>
      <c r="C226" s="59" t="str">
        <f>EtalonRes!K54</f>
        <v>Сталь стержневая диаметром до 10 мм</v>
      </c>
      <c r="D226" s="60" t="str">
        <f>EtalonRes!O54</f>
        <v>т</v>
      </c>
      <c r="E226" s="61">
        <f>EtalonRes!X54</f>
        <v>0</v>
      </c>
      <c r="F226" s="61"/>
      <c r="G226" s="61">
        <f>ROUND(EtalonRes!AG54*Source!I39, 7)</f>
        <v>0</v>
      </c>
      <c r="H226" s="63"/>
      <c r="I226" s="62"/>
      <c r="J226" s="63"/>
      <c r="K226" s="62"/>
      <c r="L226" s="63"/>
    </row>
    <row r="227" spans="1:83" ht="28.5" x14ac:dyDescent="0.2">
      <c r="A227" s="59"/>
      <c r="B227" s="59" t="str">
        <f>EtalonRes!I57</f>
        <v>21.2.01.02</v>
      </c>
      <c r="C227" s="59" t="str">
        <f>EtalonRes!K57</f>
        <v>Провода неизолированные для воздушных линий электропередач</v>
      </c>
      <c r="D227" s="60" t="str">
        <f>EtalonRes!O57</f>
        <v>т</v>
      </c>
      <c r="E227" s="61">
        <f>EtalonRes!X57</f>
        <v>0</v>
      </c>
      <c r="F227" s="61"/>
      <c r="G227" s="61">
        <f>ROUND(EtalonRes!AG57*Source!I39, 7)</f>
        <v>0</v>
      </c>
      <c r="H227" s="63"/>
      <c r="I227" s="62"/>
      <c r="J227" s="63"/>
      <c r="K227" s="62"/>
      <c r="L227" s="63"/>
    </row>
    <row r="228" spans="1:83" ht="28.5" x14ac:dyDescent="0.2">
      <c r="A228" s="59"/>
      <c r="B228" s="59" t="str">
        <f>EtalonRes!I58</f>
        <v>22.2.01.04</v>
      </c>
      <c r="C228" s="59" t="str">
        <f>EtalonRes!K58</f>
        <v>Изоляторы линейные штыревые фарфоровые</v>
      </c>
      <c r="D228" s="60" t="str">
        <f>EtalonRes!O58</f>
        <v>ШТ</v>
      </c>
      <c r="E228" s="61">
        <f>EtalonRes!X58</f>
        <v>0</v>
      </c>
      <c r="F228" s="61"/>
      <c r="G228" s="61">
        <f>ROUND(EtalonRes!AG58*Source!I39, 7)</f>
        <v>0</v>
      </c>
      <c r="H228" s="63"/>
      <c r="I228" s="62"/>
      <c r="J228" s="63"/>
      <c r="K228" s="62"/>
      <c r="L228" s="63"/>
    </row>
    <row r="229" spans="1:83" ht="14.25" x14ac:dyDescent="0.2">
      <c r="A229" s="59"/>
      <c r="B229" s="59" t="str">
        <f>EtalonRes!I59</f>
        <v>22.2.02.03</v>
      </c>
      <c r="C229" s="67" t="str">
        <f>EtalonRes!K59</f>
        <v>Детали крепления стальные</v>
      </c>
      <c r="D229" s="68" t="str">
        <f>EtalonRes!O59</f>
        <v>кг</v>
      </c>
      <c r="E229" s="69">
        <f>EtalonRes!X59</f>
        <v>0</v>
      </c>
      <c r="F229" s="69"/>
      <c r="G229" s="69">
        <f>ROUND(EtalonRes!AG59*Source!I39, 7)</f>
        <v>0</v>
      </c>
      <c r="H229" s="70"/>
      <c r="I229" s="71"/>
      <c r="J229" s="70"/>
      <c r="K229" s="71"/>
      <c r="L229" s="70"/>
    </row>
    <row r="230" spans="1:83" ht="15" x14ac:dyDescent="0.2">
      <c r="A230" s="59"/>
      <c r="B230" s="59"/>
      <c r="C230" s="73" t="s">
        <v>1074</v>
      </c>
      <c r="D230" s="60"/>
      <c r="E230" s="61"/>
      <c r="F230" s="61"/>
      <c r="G230" s="61"/>
      <c r="H230" s="63"/>
      <c r="I230" s="62"/>
      <c r="J230" s="63"/>
      <c r="K230" s="62"/>
      <c r="L230" s="63">
        <f>L211+L213+L214+L219</f>
        <v>3818.1</v>
      </c>
    </row>
    <row r="231" spans="1:83" ht="14.25" x14ac:dyDescent="0.2">
      <c r="A231" s="59"/>
      <c r="B231" s="59"/>
      <c r="C231" s="59" t="s">
        <v>1075</v>
      </c>
      <c r="D231" s="60"/>
      <c r="E231" s="61"/>
      <c r="F231" s="61"/>
      <c r="G231" s="61"/>
      <c r="H231" s="63"/>
      <c r="I231" s="62"/>
      <c r="J231" s="63"/>
      <c r="K231" s="62"/>
      <c r="L231" s="63">
        <f>SUM(AR210:AR234)+SUM(AS210:AS234)+SUM(AT210:AT234)+SUM(AU210:AU234)+SUM(AV210:AV234)</f>
        <v>3005.1200000000003</v>
      </c>
    </row>
    <row r="232" spans="1:83" ht="14.25" x14ac:dyDescent="0.2">
      <c r="A232" s="59"/>
      <c r="B232" s="59" t="s">
        <v>27</v>
      </c>
      <c r="C232" s="59" t="s">
        <v>1076</v>
      </c>
      <c r="D232" s="60" t="s">
        <v>994</v>
      </c>
      <c r="E232" s="61">
        <f>Source!BZ39</f>
        <v>103</v>
      </c>
      <c r="F232" s="61"/>
      <c r="G232" s="61">
        <f>Source!AT39</f>
        <v>103</v>
      </c>
      <c r="H232" s="63"/>
      <c r="I232" s="62"/>
      <c r="J232" s="63"/>
      <c r="K232" s="62"/>
      <c r="L232" s="63">
        <f>SUM(AZ210:AZ234)</f>
        <v>3095.27</v>
      </c>
    </row>
    <row r="233" spans="1:83" ht="14.25" x14ac:dyDescent="0.2">
      <c r="A233" s="67"/>
      <c r="B233" s="67" t="s">
        <v>28</v>
      </c>
      <c r="C233" s="67" t="s">
        <v>1077</v>
      </c>
      <c r="D233" s="68" t="s">
        <v>994</v>
      </c>
      <c r="E233" s="69">
        <f>Source!CA39</f>
        <v>60</v>
      </c>
      <c r="F233" s="69"/>
      <c r="G233" s="69">
        <f>Source!AU39</f>
        <v>60</v>
      </c>
      <c r="H233" s="70"/>
      <c r="I233" s="71"/>
      <c r="J233" s="70"/>
      <c r="K233" s="71"/>
      <c r="L233" s="70">
        <f>SUM(BA210:BA234)</f>
        <v>1803.07</v>
      </c>
    </row>
    <row r="234" spans="1:83" ht="15" x14ac:dyDescent="0.2">
      <c r="C234" s="75" t="s">
        <v>1078</v>
      </c>
      <c r="D234" s="75"/>
      <c r="E234" s="75"/>
      <c r="F234" s="75"/>
      <c r="G234" s="75"/>
      <c r="H234" s="75"/>
      <c r="I234" s="76">
        <f>K234/E210</f>
        <v>8716.44</v>
      </c>
      <c r="J234" s="76"/>
      <c r="K234" s="76">
        <f>L211+L213+L219+L232+L233+L214</f>
        <v>8716.44</v>
      </c>
      <c r="L234" s="76"/>
      <c r="AD234">
        <f>ROUND((Source!AT39/100)*((ROUND(SUMIF(SmtRes!AQ45:'SmtRes'!AQ53,"=1",SmtRes!AD45:'SmtRes'!AD53)*Source!I39, 2)+ROUND(SUMIF(SmtRes!AQ45:'SmtRes'!AQ53,"=1",SmtRes!AC45:'SmtRes'!AC53)*Source!I39, 2))), 2)</f>
        <v>1668</v>
      </c>
      <c r="AE234">
        <f>ROUND((Source!AU39/100)*((ROUND(SUMIF(SmtRes!AQ45:'SmtRes'!AQ53,"=1",SmtRes!AD45:'SmtRes'!AD53)*Source!I39, 2)+ROUND(SUMIF(SmtRes!AQ45:'SmtRes'!AQ53,"=1",SmtRes!AC45:'SmtRes'!AC53)*Source!I39, 2))), 2)</f>
        <v>971.65</v>
      </c>
      <c r="AN234" s="72">
        <f>L211+L213+L219+L232+L233+L214</f>
        <v>8716.44</v>
      </c>
      <c r="AO234" s="72">
        <f>L213</f>
        <v>785.01</v>
      </c>
      <c r="AQ234" t="s">
        <v>1079</v>
      </c>
      <c r="AR234" s="72">
        <f>L211</f>
        <v>2593.7800000000002</v>
      </c>
      <c r="AT234" s="72">
        <f>L214</f>
        <v>411.34000000000003</v>
      </c>
      <c r="AV234" t="s">
        <v>1079</v>
      </c>
      <c r="AW234" s="72">
        <f>L219</f>
        <v>27.97</v>
      </c>
      <c r="AZ234">
        <f>Source!X39</f>
        <v>3095.27</v>
      </c>
      <c r="BA234">
        <f>Source!Y39</f>
        <v>1803.07</v>
      </c>
      <c r="CD234">
        <v>1</v>
      </c>
    </row>
    <row r="235" spans="1:83" ht="92.25" x14ac:dyDescent="0.2">
      <c r="A235" s="57" t="s">
        <v>57</v>
      </c>
      <c r="B235" s="59" t="s">
        <v>1093</v>
      </c>
      <c r="C235" s="59" t="s">
        <v>1094</v>
      </c>
      <c r="D235" s="60" t="str">
        <f>Source!H40</f>
        <v>КОМПЛ</v>
      </c>
      <c r="E235" s="61">
        <f>Source!K40</f>
        <v>2</v>
      </c>
      <c r="F235" s="61"/>
      <c r="G235" s="61">
        <f>Source!I40</f>
        <v>2</v>
      </c>
      <c r="H235" s="63"/>
      <c r="I235" s="62"/>
      <c r="J235" s="63"/>
      <c r="K235" s="62"/>
      <c r="L235" s="63"/>
    </row>
    <row r="236" spans="1:83" ht="51" x14ac:dyDescent="0.2">
      <c r="B236" s="64" t="str">
        <f>Source!EO40</f>
        <v>Поправка: 571/пр_2022_т.2_п.1</v>
      </c>
      <c r="C236" s="64" t="str">
        <f>Source!CN40</f>
        <v>Поправка: 571/пр_2022_т.2_п.1  Наименование: При демонтаже (разборке) сборных бетонных и железобетонных конструкций</v>
      </c>
    </row>
    <row r="237" spans="1:83" ht="15" x14ac:dyDescent="0.2">
      <c r="A237" s="58"/>
      <c r="B237" s="61">
        <v>1</v>
      </c>
      <c r="C237" s="58" t="s">
        <v>1070</v>
      </c>
      <c r="D237" s="60" t="s">
        <v>830</v>
      </c>
      <c r="E237" s="65"/>
      <c r="F237" s="61"/>
      <c r="G237" s="65">
        <f>Source!U40</f>
        <v>4.8428800000000001</v>
      </c>
      <c r="H237" s="61"/>
      <c r="I237" s="61"/>
      <c r="J237" s="61"/>
      <c r="K237" s="61"/>
      <c r="L237" s="66">
        <f>SUM(L238:L238)-SUMIF(CE238:CE238, 1, L238:L238)</f>
        <v>2133.39</v>
      </c>
    </row>
    <row r="238" spans="1:83" ht="28.5" x14ac:dyDescent="0.2">
      <c r="A238" s="59"/>
      <c r="B238" s="59" t="s">
        <v>867</v>
      </c>
      <c r="C238" s="59" t="s">
        <v>868</v>
      </c>
      <c r="D238" s="60" t="s">
        <v>830</v>
      </c>
      <c r="E238" s="61">
        <v>3.76</v>
      </c>
      <c r="F238" s="61">
        <f>ROUND((0.7*1.15)*0.8,7)</f>
        <v>0.64400000000000002</v>
      </c>
      <c r="G238" s="61">
        <f>SmtRes!CX54</f>
        <v>4.8428800000000001</v>
      </c>
      <c r="H238" s="63"/>
      <c r="I238" s="62"/>
      <c r="J238" s="63">
        <f>SmtRes!CZ54</f>
        <v>440.52</v>
      </c>
      <c r="K238" s="62"/>
      <c r="L238" s="63">
        <f>SmtRes!DI54</f>
        <v>2133.39</v>
      </c>
    </row>
    <row r="239" spans="1:83" ht="15" x14ac:dyDescent="0.2">
      <c r="A239" s="58"/>
      <c r="B239" s="61">
        <v>2</v>
      </c>
      <c r="C239" s="58" t="s">
        <v>1071</v>
      </c>
      <c r="D239" s="60"/>
      <c r="E239" s="65"/>
      <c r="F239" s="61"/>
      <c r="G239" s="65"/>
      <c r="H239" s="61"/>
      <c r="I239" s="61"/>
      <c r="J239" s="61"/>
      <c r="K239" s="61"/>
      <c r="L239" s="66">
        <f>SUM(L240:L244)-SUMIF(CE240:CE244, 1, L240:L244)</f>
        <v>632.64999999999986</v>
      </c>
    </row>
    <row r="240" spans="1:83" ht="15" x14ac:dyDescent="0.2">
      <c r="A240" s="58"/>
      <c r="B240" s="61"/>
      <c r="C240" s="58" t="s">
        <v>1073</v>
      </c>
      <c r="D240" s="60" t="s">
        <v>830</v>
      </c>
      <c r="E240" s="65"/>
      <c r="F240" s="61"/>
      <c r="G240" s="65">
        <f>Source!V40</f>
        <v>1.3781600000000001</v>
      </c>
      <c r="H240" s="61"/>
      <c r="I240" s="61"/>
      <c r="J240" s="61"/>
      <c r="K240" s="61"/>
      <c r="L240" s="66">
        <f>SUMIF(CE241:CE244, 1, L241:L244)</f>
        <v>658.73</v>
      </c>
      <c r="CE240">
        <v>1</v>
      </c>
    </row>
    <row r="241" spans="1:83" ht="28.5" x14ac:dyDescent="0.2">
      <c r="A241" s="59"/>
      <c r="B241" s="59" t="s">
        <v>834</v>
      </c>
      <c r="C241" s="59" t="s">
        <v>836</v>
      </c>
      <c r="D241" s="60" t="s">
        <v>722</v>
      </c>
      <c r="E241" s="61">
        <v>0.85</v>
      </c>
      <c r="F241" s="61">
        <f>ROUND((0.7*1.15)*0.8,7)</f>
        <v>0.64400000000000002</v>
      </c>
      <c r="G241" s="61">
        <f>SmtRes!CX56</f>
        <v>1.0948</v>
      </c>
      <c r="H241" s="63">
        <f>SmtRes!CZ56</f>
        <v>346.73</v>
      </c>
      <c r="I241" s="62">
        <f>SmtRes!AJ56</f>
        <v>1.26</v>
      </c>
      <c r="J241" s="63">
        <f>ROUND(H241*I241, 2)</f>
        <v>436.88</v>
      </c>
      <c r="K241" s="62"/>
      <c r="L241" s="63">
        <f>SmtRes!DG56</f>
        <v>478.3</v>
      </c>
    </row>
    <row r="242" spans="1:83" ht="28.5" x14ac:dyDescent="0.2">
      <c r="A242" s="59"/>
      <c r="B242" s="59" t="s">
        <v>837</v>
      </c>
      <c r="C242" s="59" t="s">
        <v>1072</v>
      </c>
      <c r="D242" s="60" t="s">
        <v>830</v>
      </c>
      <c r="E242" s="61">
        <f>SmtRes!DO56*SmtRes!AT56</f>
        <v>0.85</v>
      </c>
      <c r="F242" s="61">
        <f>ROUND((0.7*1.15)*0.8,7)</f>
        <v>0.64400000000000002</v>
      </c>
      <c r="G242" s="61">
        <f>SmtRes!DO56*SmtRes!CX56</f>
        <v>1.0948</v>
      </c>
      <c r="H242" s="63"/>
      <c r="I242" s="62"/>
      <c r="J242" s="63">
        <f>ROUND(SmtRes!AG56/SmtRes!DO56, 2)</f>
        <v>477.98</v>
      </c>
      <c r="K242" s="62"/>
      <c r="L242" s="63">
        <f>SmtRes!DH56</f>
        <v>523.29</v>
      </c>
      <c r="CE242">
        <v>1</v>
      </c>
    </row>
    <row r="243" spans="1:83" ht="28.5" x14ac:dyDescent="0.2">
      <c r="A243" s="59"/>
      <c r="B243" s="59" t="s">
        <v>838</v>
      </c>
      <c r="C243" s="59" t="s">
        <v>840</v>
      </c>
      <c r="D243" s="60" t="s">
        <v>722</v>
      </c>
      <c r="E243" s="61">
        <v>0.22</v>
      </c>
      <c r="F243" s="61">
        <f>ROUND((0.7*1.15)*0.8,7)</f>
        <v>0.64400000000000002</v>
      </c>
      <c r="G243" s="61">
        <f>SmtRes!CX57</f>
        <v>0.28336</v>
      </c>
      <c r="H243" s="63"/>
      <c r="I243" s="62"/>
      <c r="J243" s="63">
        <f>SmtRes!CZ57</f>
        <v>544.70000000000005</v>
      </c>
      <c r="K243" s="62"/>
      <c r="L243" s="63">
        <f>SmtRes!DG57</f>
        <v>154.35</v>
      </c>
    </row>
    <row r="244" spans="1:83" ht="28.5" x14ac:dyDescent="0.2">
      <c r="A244" s="59"/>
      <c r="B244" s="59" t="s">
        <v>837</v>
      </c>
      <c r="C244" s="59" t="s">
        <v>1072</v>
      </c>
      <c r="D244" s="60" t="s">
        <v>830</v>
      </c>
      <c r="E244" s="61">
        <f>SmtRes!DO57*SmtRes!AT57</f>
        <v>0.22</v>
      </c>
      <c r="F244" s="61">
        <f>ROUND((0.7*1.15)*0.8,7)</f>
        <v>0.64400000000000002</v>
      </c>
      <c r="G244" s="61">
        <f>SmtRes!DO57*SmtRes!CX57</f>
        <v>0.28336</v>
      </c>
      <c r="H244" s="63"/>
      <c r="I244" s="62"/>
      <c r="J244" s="63">
        <f>ROUND(SmtRes!AG57/SmtRes!DO57, 2)</f>
        <v>477.98</v>
      </c>
      <c r="K244" s="62"/>
      <c r="L244" s="63">
        <f>SmtRes!DH57</f>
        <v>135.44</v>
      </c>
      <c r="CE244">
        <v>1</v>
      </c>
    </row>
    <row r="245" spans="1:83" ht="15" x14ac:dyDescent="0.2">
      <c r="A245" s="58"/>
      <c r="B245" s="61">
        <v>4</v>
      </c>
      <c r="C245" s="58" t="s">
        <v>1092</v>
      </c>
      <c r="D245" s="60"/>
      <c r="E245" s="65"/>
      <c r="F245" s="61"/>
      <c r="G245" s="65"/>
      <c r="H245" s="61"/>
      <c r="I245" s="61"/>
      <c r="J245" s="61"/>
      <c r="K245" s="61"/>
      <c r="L245" s="66">
        <f>SUM(L246:L250)-SUMIF(CE246:CE250, 1, L246:L250)</f>
        <v>0</v>
      </c>
    </row>
    <row r="246" spans="1:83" ht="14.25" x14ac:dyDescent="0.2">
      <c r="A246" s="59"/>
      <c r="B246" s="59" t="s">
        <v>851</v>
      </c>
      <c r="C246" s="59" t="s">
        <v>853</v>
      </c>
      <c r="D246" s="60" t="s">
        <v>854</v>
      </c>
      <c r="E246" s="61">
        <v>0.1</v>
      </c>
      <c r="F246" s="61">
        <f>ROUND(0,7)</f>
        <v>0</v>
      </c>
      <c r="G246" s="61">
        <f>SmtRes!CX58</f>
        <v>0</v>
      </c>
      <c r="H246" s="63">
        <f>SmtRes!CZ58</f>
        <v>238.29</v>
      </c>
      <c r="I246" s="62">
        <f>SmtRes!AI58</f>
        <v>2.0699999999999998</v>
      </c>
      <c r="J246" s="63">
        <f>ROUND(H246*I246, 2)</f>
        <v>493.26</v>
      </c>
      <c r="K246" s="62"/>
      <c r="L246" s="63">
        <f>SmtRes!DF58</f>
        <v>0</v>
      </c>
    </row>
    <row r="247" spans="1:83" ht="14.25" x14ac:dyDescent="0.2">
      <c r="A247" s="59"/>
      <c r="B247" s="59" t="s">
        <v>855</v>
      </c>
      <c r="C247" s="59" t="s">
        <v>857</v>
      </c>
      <c r="D247" s="60" t="s">
        <v>854</v>
      </c>
      <c r="E247" s="61">
        <v>0.03</v>
      </c>
      <c r="F247" s="61">
        <f>ROUND(0,7)</f>
        <v>0</v>
      </c>
      <c r="G247" s="61">
        <f>SmtRes!CX59</f>
        <v>0</v>
      </c>
      <c r="H247" s="63">
        <f>SmtRes!CZ59</f>
        <v>80.02</v>
      </c>
      <c r="I247" s="62">
        <f>SmtRes!AI59</f>
        <v>2.0699999999999998</v>
      </c>
      <c r="J247" s="63">
        <f>ROUND(H247*I247, 2)</f>
        <v>165.64</v>
      </c>
      <c r="K247" s="62"/>
      <c r="L247" s="63">
        <f>SmtRes!DF59</f>
        <v>0</v>
      </c>
    </row>
    <row r="248" spans="1:83" ht="14.25" x14ac:dyDescent="0.2">
      <c r="A248" s="59"/>
      <c r="B248" s="59" t="s">
        <v>858</v>
      </c>
      <c r="C248" s="59" t="s">
        <v>860</v>
      </c>
      <c r="D248" s="60" t="s">
        <v>854</v>
      </c>
      <c r="E248" s="61">
        <v>0.02</v>
      </c>
      <c r="F248" s="61">
        <f>ROUND(0,7)</f>
        <v>0</v>
      </c>
      <c r="G248" s="61">
        <f>SmtRes!CX60</f>
        <v>0</v>
      </c>
      <c r="H248" s="63">
        <f>SmtRes!CZ60</f>
        <v>56.11</v>
      </c>
      <c r="I248" s="62">
        <f>SmtRes!AI60</f>
        <v>1.58</v>
      </c>
      <c r="J248" s="63">
        <f>ROUND(H248*I248, 2)</f>
        <v>88.65</v>
      </c>
      <c r="K248" s="62"/>
      <c r="L248" s="63">
        <f>SmtRes!DF60</f>
        <v>0</v>
      </c>
    </row>
    <row r="249" spans="1:83" ht="14.25" x14ac:dyDescent="0.2">
      <c r="A249" s="59"/>
      <c r="B249" s="59" t="s">
        <v>861</v>
      </c>
      <c r="C249" s="59" t="s">
        <v>863</v>
      </c>
      <c r="D249" s="60" t="s">
        <v>265</v>
      </c>
      <c r="E249" s="61">
        <v>1E-4</v>
      </c>
      <c r="F249" s="61">
        <f>ROUND(0,7)</f>
        <v>0</v>
      </c>
      <c r="G249" s="61">
        <f>SmtRes!CX61</f>
        <v>0</v>
      </c>
      <c r="H249" s="63">
        <f>SmtRes!CZ61</f>
        <v>80020.98</v>
      </c>
      <c r="I249" s="62">
        <f>SmtRes!AI61</f>
        <v>1.02</v>
      </c>
      <c r="J249" s="63">
        <f>ROUND(H249*I249, 2)</f>
        <v>81621.399999999994</v>
      </c>
      <c r="K249" s="62"/>
      <c r="L249" s="63">
        <f>SmtRes!DF61</f>
        <v>0</v>
      </c>
    </row>
    <row r="250" spans="1:83" ht="14.25" x14ac:dyDescent="0.2">
      <c r="A250" s="59"/>
      <c r="B250" s="59" t="s">
        <v>864</v>
      </c>
      <c r="C250" s="59" t="s">
        <v>866</v>
      </c>
      <c r="D250" s="60" t="s">
        <v>854</v>
      </c>
      <c r="E250" s="61">
        <v>0.03</v>
      </c>
      <c r="F250" s="61">
        <f>ROUND(0,7)</f>
        <v>0</v>
      </c>
      <c r="G250" s="61">
        <f>SmtRes!CX62</f>
        <v>0</v>
      </c>
      <c r="H250" s="63">
        <f>SmtRes!CZ62</f>
        <v>60.6</v>
      </c>
      <c r="I250" s="62">
        <f>SmtRes!AI62</f>
        <v>1.1200000000000001</v>
      </c>
      <c r="J250" s="63">
        <f>ROUND(H250*I250, 2)</f>
        <v>67.87</v>
      </c>
      <c r="K250" s="62"/>
      <c r="L250" s="63">
        <f>SmtRes!DF62</f>
        <v>0</v>
      </c>
    </row>
    <row r="251" spans="1:83" ht="14.25" x14ac:dyDescent="0.2">
      <c r="A251" s="59"/>
      <c r="B251" s="59" t="str">
        <f>EtalonRes!I68</f>
        <v>07.2.07.13</v>
      </c>
      <c r="C251" s="59" t="str">
        <f>EtalonRes!K68</f>
        <v>Хомуты стальные</v>
      </c>
      <c r="D251" s="60" t="str">
        <f>EtalonRes!O68</f>
        <v>кг</v>
      </c>
      <c r="E251" s="61">
        <f>EtalonRes!X68</f>
        <v>0</v>
      </c>
      <c r="F251" s="61">
        <f>ROUND(0,7)</f>
        <v>0</v>
      </c>
      <c r="G251" s="61">
        <f>ROUND(EtalonRes!AG68*Source!I40, 7)</f>
        <v>0</v>
      </c>
      <c r="H251" s="63"/>
      <c r="I251" s="62"/>
      <c r="J251" s="63"/>
      <c r="K251" s="62"/>
      <c r="L251" s="63"/>
    </row>
    <row r="252" spans="1:83" ht="14.25" x14ac:dyDescent="0.2">
      <c r="A252" s="59"/>
      <c r="B252" s="59" t="str">
        <f>EtalonRes!I69</f>
        <v>08.3.04.02</v>
      </c>
      <c r="C252" s="59" t="str">
        <f>EtalonRes!K69</f>
        <v>Сталь стержневая диаметром до 10 мм</v>
      </c>
      <c r="D252" s="60" t="str">
        <f>EtalonRes!O69</f>
        <v>т</v>
      </c>
      <c r="E252" s="61">
        <f>EtalonRes!X69</f>
        <v>0</v>
      </c>
      <c r="F252" s="61">
        <f>ROUND(0,7)</f>
        <v>0</v>
      </c>
      <c r="G252" s="61">
        <f>ROUND(EtalonRes!AG69*Source!I40, 7)</f>
        <v>0</v>
      </c>
      <c r="H252" s="63"/>
      <c r="I252" s="62"/>
      <c r="J252" s="63"/>
      <c r="K252" s="62"/>
      <c r="L252" s="63"/>
    </row>
    <row r="253" spans="1:83" ht="28.5" x14ac:dyDescent="0.2">
      <c r="A253" s="59"/>
      <c r="B253" s="59" t="str">
        <f>EtalonRes!I72</f>
        <v>22.2.01.04</v>
      </c>
      <c r="C253" s="59" t="str">
        <f>EtalonRes!K72</f>
        <v>Изоляторы линейные штыревые фарфоровые</v>
      </c>
      <c r="D253" s="60" t="str">
        <f>EtalonRes!O72</f>
        <v>ШТ</v>
      </c>
      <c r="E253" s="61">
        <f>EtalonRes!X72</f>
        <v>0</v>
      </c>
      <c r="F253" s="61">
        <f>ROUND(0,7)</f>
        <v>0</v>
      </c>
      <c r="G253" s="61">
        <f>ROUND(EtalonRes!AG72*Source!I40, 7)</f>
        <v>0</v>
      </c>
      <c r="H253" s="63"/>
      <c r="I253" s="62"/>
      <c r="J253" s="63"/>
      <c r="K253" s="62"/>
      <c r="L253" s="63"/>
    </row>
    <row r="254" spans="1:83" ht="14.25" x14ac:dyDescent="0.2">
      <c r="A254" s="59"/>
      <c r="B254" s="59" t="str">
        <f>EtalonRes!I73</f>
        <v>22.2.02.03</v>
      </c>
      <c r="C254" s="67" t="str">
        <f>EtalonRes!K73</f>
        <v>Детали крепления стальные</v>
      </c>
      <c r="D254" s="68" t="str">
        <f>EtalonRes!O73</f>
        <v>кг</v>
      </c>
      <c r="E254" s="69">
        <f>EtalonRes!X73</f>
        <v>0</v>
      </c>
      <c r="F254" s="69">
        <f>ROUND(0,7)</f>
        <v>0</v>
      </c>
      <c r="G254" s="69">
        <f>ROUND(EtalonRes!AG73*Source!I40, 7)</f>
        <v>0</v>
      </c>
      <c r="H254" s="70"/>
      <c r="I254" s="71"/>
      <c r="J254" s="70"/>
      <c r="K254" s="71"/>
      <c r="L254" s="70"/>
    </row>
    <row r="255" spans="1:83" ht="15" x14ac:dyDescent="0.2">
      <c r="A255" s="59"/>
      <c r="B255" s="59"/>
      <c r="C255" s="73" t="s">
        <v>1074</v>
      </c>
      <c r="D255" s="60"/>
      <c r="E255" s="61"/>
      <c r="F255" s="61"/>
      <c r="G255" s="61"/>
      <c r="H255" s="63"/>
      <c r="I255" s="62"/>
      <c r="J255" s="63"/>
      <c r="K255" s="62"/>
      <c r="L255" s="63">
        <f>L237+L239+L240+L245</f>
        <v>3424.77</v>
      </c>
    </row>
    <row r="256" spans="1:83" ht="14.25" x14ac:dyDescent="0.2">
      <c r="A256" s="59"/>
      <c r="B256" s="59"/>
      <c r="C256" s="59" t="s">
        <v>1075</v>
      </c>
      <c r="D256" s="60"/>
      <c r="E256" s="61"/>
      <c r="F256" s="61"/>
      <c r="G256" s="61"/>
      <c r="H256" s="63"/>
      <c r="I256" s="62"/>
      <c r="J256" s="63"/>
      <c r="K256" s="62"/>
      <c r="L256" s="63">
        <f>SUM(AR235:AR259)+SUM(AS235:AS259)+SUM(AT235:AT259)+SUM(AU235:AU259)+SUM(AV235:AV259)</f>
        <v>2792.12</v>
      </c>
    </row>
    <row r="257" spans="1:83" ht="14.25" x14ac:dyDescent="0.2">
      <c r="A257" s="59"/>
      <c r="B257" s="59" t="s">
        <v>27</v>
      </c>
      <c r="C257" s="59" t="s">
        <v>1076</v>
      </c>
      <c r="D257" s="60" t="s">
        <v>994</v>
      </c>
      <c r="E257" s="61">
        <f>Source!BZ40</f>
        <v>103</v>
      </c>
      <c r="F257" s="61"/>
      <c r="G257" s="61">
        <f>Source!AT40</f>
        <v>103</v>
      </c>
      <c r="H257" s="63"/>
      <c r="I257" s="62"/>
      <c r="J257" s="63"/>
      <c r="K257" s="62"/>
      <c r="L257" s="63">
        <f>SUM(AZ235:AZ259)</f>
        <v>2875.88</v>
      </c>
    </row>
    <row r="258" spans="1:83" ht="14.25" x14ac:dyDescent="0.2">
      <c r="A258" s="67"/>
      <c r="B258" s="67" t="s">
        <v>28</v>
      </c>
      <c r="C258" s="67" t="s">
        <v>1077</v>
      </c>
      <c r="D258" s="68" t="s">
        <v>994</v>
      </c>
      <c r="E258" s="69">
        <f>Source!CA40</f>
        <v>60</v>
      </c>
      <c r="F258" s="69"/>
      <c r="G258" s="69">
        <f>Source!AU40</f>
        <v>60</v>
      </c>
      <c r="H258" s="70"/>
      <c r="I258" s="71"/>
      <c r="J258" s="70"/>
      <c r="K258" s="71"/>
      <c r="L258" s="70">
        <f>SUM(BA235:BA259)</f>
        <v>1675.27</v>
      </c>
    </row>
    <row r="259" spans="1:83" ht="15" x14ac:dyDescent="0.2">
      <c r="C259" s="75" t="s">
        <v>1078</v>
      </c>
      <c r="D259" s="75"/>
      <c r="E259" s="75"/>
      <c r="F259" s="75"/>
      <c r="G259" s="75"/>
      <c r="H259" s="75"/>
      <c r="I259" s="76">
        <f>K259/E235</f>
        <v>3987.96</v>
      </c>
      <c r="J259" s="76"/>
      <c r="K259" s="76">
        <f>L237+L239+L245+L257+L258+L240</f>
        <v>7975.92</v>
      </c>
      <c r="L259" s="76"/>
      <c r="AD259">
        <f>ROUND((Source!AT40/100)*((ROUND(SUMIF(SmtRes!AQ54:'SmtRes'!AQ62,"=1",SmtRes!AD54:'SmtRes'!AD62)*Source!I40, 2)+ROUND(SUMIF(SmtRes!AQ54:'SmtRes'!AQ62,"=1",SmtRes!AC54:'SmtRes'!AC62)*Source!I40, 2))), 2)</f>
        <v>2876.75</v>
      </c>
      <c r="AE259">
        <f>ROUND((Source!AU40/100)*((ROUND(SUMIF(SmtRes!AQ54:'SmtRes'!AQ62,"=1",SmtRes!AD54:'SmtRes'!AD62)*Source!I40, 2)+ROUND(SUMIF(SmtRes!AQ54:'SmtRes'!AQ62,"=1",SmtRes!AC54:'SmtRes'!AC62)*Source!I40, 2))), 2)</f>
        <v>1675.78</v>
      </c>
      <c r="AN259" s="72">
        <f>L237+L239+L245+L257+L258+L240</f>
        <v>7975.92</v>
      </c>
      <c r="AO259" s="72">
        <f>L239</f>
        <v>632.64999999999986</v>
      </c>
      <c r="AQ259" t="s">
        <v>1079</v>
      </c>
      <c r="AR259" s="72">
        <f>L237</f>
        <v>2133.39</v>
      </c>
      <c r="AT259" s="72">
        <f>L240</f>
        <v>658.73</v>
      </c>
      <c r="AV259" t="s">
        <v>1079</v>
      </c>
      <c r="AW259" s="72">
        <f>L245</f>
        <v>0</v>
      </c>
      <c r="AZ259">
        <f>Source!X40</f>
        <v>2875.88</v>
      </c>
      <c r="BA259">
        <f>Source!Y40</f>
        <v>1675.27</v>
      </c>
      <c r="CD259">
        <v>1</v>
      </c>
    </row>
    <row r="260" spans="1:83" ht="106.5" x14ac:dyDescent="0.2">
      <c r="A260" s="57" t="s">
        <v>65</v>
      </c>
      <c r="B260" s="59" t="s">
        <v>1095</v>
      </c>
      <c r="C260" s="59" t="s">
        <v>1096</v>
      </c>
      <c r="D260" s="60" t="str">
        <f>Source!H41</f>
        <v>100 м</v>
      </c>
      <c r="E260" s="61">
        <f>Source!K41</f>
        <v>0.09</v>
      </c>
      <c r="F260" s="61"/>
      <c r="G260" s="61">
        <f>Source!I41</f>
        <v>0.09</v>
      </c>
      <c r="H260" s="63"/>
      <c r="I260" s="62"/>
      <c r="J260" s="63"/>
      <c r="K260" s="62"/>
      <c r="L260" s="63"/>
    </row>
    <row r="261" spans="1:83" ht="204" x14ac:dyDescent="0.2">
      <c r="B261" s="64" t="str">
        <f>Source!EO41</f>
        <v>Поправка: 571/пр_2022_т.3_п.2  Поправка: 421/пр_2020_прил.10_т.5_п.9.1_гр.4</v>
      </c>
      <c r="C261" s="64" t="str">
        <f>Source!CN41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62" spans="1:83" x14ac:dyDescent="0.2">
      <c r="C262" s="77" t="str">
        <f>"Объем: "&amp;Source!I41&amp;"=9/"&amp;"100"</f>
        <v>Объем: 0,09=9/100</v>
      </c>
    </row>
    <row r="263" spans="1:83" ht="15" x14ac:dyDescent="0.2">
      <c r="A263" s="58"/>
      <c r="B263" s="61">
        <v>1</v>
      </c>
      <c r="C263" s="58" t="s">
        <v>1070</v>
      </c>
      <c r="D263" s="60" t="s">
        <v>830</v>
      </c>
      <c r="E263" s="65"/>
      <c r="F263" s="61"/>
      <c r="G263" s="65">
        <f>Source!U41</f>
        <v>1.5102720000000001</v>
      </c>
      <c r="H263" s="61"/>
      <c r="I263" s="61"/>
      <c r="J263" s="61"/>
      <c r="K263" s="61"/>
      <c r="L263" s="66">
        <f>SUM(L264:L264)-SUMIF(CE264:CE264, 1, L264:L264)</f>
        <v>705.72</v>
      </c>
    </row>
    <row r="264" spans="1:83" ht="28.5" x14ac:dyDescent="0.2">
      <c r="A264" s="59"/>
      <c r="B264" s="59" t="s">
        <v>870</v>
      </c>
      <c r="C264" s="59" t="s">
        <v>871</v>
      </c>
      <c r="D264" s="60" t="s">
        <v>830</v>
      </c>
      <c r="E264" s="61">
        <v>24.32</v>
      </c>
      <c r="F264" s="61">
        <f>ROUND((0.6)*1.15,7)</f>
        <v>0.69</v>
      </c>
      <c r="G264" s="61">
        <f>SmtRes!CX63</f>
        <v>1.5102720000000001</v>
      </c>
      <c r="H264" s="63"/>
      <c r="I264" s="62"/>
      <c r="J264" s="63">
        <f>SmtRes!CZ63</f>
        <v>467.28</v>
      </c>
      <c r="K264" s="62"/>
      <c r="L264" s="63">
        <f>SmtRes!DI63</f>
        <v>705.72</v>
      </c>
    </row>
    <row r="265" spans="1:83" ht="15" x14ac:dyDescent="0.2">
      <c r="A265" s="58"/>
      <c r="B265" s="61">
        <v>2</v>
      </c>
      <c r="C265" s="58" t="s">
        <v>1071</v>
      </c>
      <c r="D265" s="60"/>
      <c r="E265" s="65"/>
      <c r="F265" s="61"/>
      <c r="G265" s="65"/>
      <c r="H265" s="61"/>
      <c r="I265" s="61"/>
      <c r="J265" s="61"/>
      <c r="K265" s="61"/>
      <c r="L265" s="66">
        <f>SUM(L266:L274)-SUMIF(CE266:CE274, 1, L266:L274)</f>
        <v>886.72999999999979</v>
      </c>
    </row>
    <row r="266" spans="1:83" ht="15" x14ac:dyDescent="0.2">
      <c r="A266" s="58"/>
      <c r="B266" s="61"/>
      <c r="C266" s="58" t="s">
        <v>1073</v>
      </c>
      <c r="D266" s="60" t="s">
        <v>830</v>
      </c>
      <c r="E266" s="65"/>
      <c r="F266" s="61"/>
      <c r="G266" s="65">
        <f>Source!V41</f>
        <v>0.485622</v>
      </c>
      <c r="H266" s="61"/>
      <c r="I266" s="61"/>
      <c r="J266" s="61"/>
      <c r="K266" s="61"/>
      <c r="L266" s="66">
        <f>SUMIF(CE267:CE274, 1, L267:L274)</f>
        <v>309.76000000000005</v>
      </c>
      <c r="CE266">
        <v>1</v>
      </c>
    </row>
    <row r="267" spans="1:83" ht="28.5" x14ac:dyDescent="0.2">
      <c r="A267" s="59"/>
      <c r="B267" s="59" t="s">
        <v>847</v>
      </c>
      <c r="C267" s="59" t="s">
        <v>849</v>
      </c>
      <c r="D267" s="60" t="s">
        <v>722</v>
      </c>
      <c r="E267" s="61">
        <v>0.2</v>
      </c>
      <c r="F267" s="61">
        <f>ROUND((0.6)*1.15,7)</f>
        <v>0.69</v>
      </c>
      <c r="G267" s="61">
        <f>SmtRes!CX65</f>
        <v>1.242E-2</v>
      </c>
      <c r="H267" s="63"/>
      <c r="I267" s="62"/>
      <c r="J267" s="63">
        <f>SmtRes!CZ65</f>
        <v>1472.33</v>
      </c>
      <c r="K267" s="62"/>
      <c r="L267" s="63">
        <f>SmtRes!DG65</f>
        <v>18.29</v>
      </c>
    </row>
    <row r="268" spans="1:83" ht="28.5" x14ac:dyDescent="0.2">
      <c r="A268" s="59"/>
      <c r="B268" s="59" t="s">
        <v>850</v>
      </c>
      <c r="C268" s="59" t="s">
        <v>1091</v>
      </c>
      <c r="D268" s="60" t="s">
        <v>830</v>
      </c>
      <c r="E268" s="61">
        <f>SmtRes!DO65*SmtRes!AT65</f>
        <v>0.2</v>
      </c>
      <c r="F268" s="61">
        <f>ROUND((0.6)*1.15,7)</f>
        <v>0.69</v>
      </c>
      <c r="G268" s="61">
        <f>SmtRes!DO65*SmtRes!CX65</f>
        <v>1.242E-2</v>
      </c>
      <c r="H268" s="63"/>
      <c r="I268" s="62"/>
      <c r="J268" s="63">
        <f>ROUND(SmtRes!AG65/SmtRes!DO65, 2)</f>
        <v>642.05999999999995</v>
      </c>
      <c r="K268" s="62"/>
      <c r="L268" s="63">
        <f>SmtRes!DH65</f>
        <v>7.97</v>
      </c>
      <c r="CE268">
        <v>1</v>
      </c>
    </row>
    <row r="269" spans="1:83" ht="28.5" x14ac:dyDescent="0.2">
      <c r="A269" s="59"/>
      <c r="B269" s="59" t="s">
        <v>872</v>
      </c>
      <c r="C269" s="59" t="s">
        <v>874</v>
      </c>
      <c r="D269" s="60" t="s">
        <v>722</v>
      </c>
      <c r="E269" s="61">
        <v>5.57</v>
      </c>
      <c r="F269" s="61">
        <f>ROUND((0.6)*1.15,7)</f>
        <v>0.69</v>
      </c>
      <c r="G269" s="61">
        <f>SmtRes!CX66</f>
        <v>0.34589700000000001</v>
      </c>
      <c r="H269" s="63">
        <f>SmtRes!CZ66</f>
        <v>1.75</v>
      </c>
      <c r="I269" s="62">
        <f>SmtRes!AJ66</f>
        <v>1.34</v>
      </c>
      <c r="J269" s="63">
        <f>ROUND(H269*I269, 2)</f>
        <v>2.35</v>
      </c>
      <c r="K269" s="62"/>
      <c r="L269" s="63">
        <f>SmtRes!DG66</f>
        <v>0.81</v>
      </c>
    </row>
    <row r="270" spans="1:83" ht="28.5" x14ac:dyDescent="0.2">
      <c r="A270" s="59"/>
      <c r="B270" s="59" t="s">
        <v>875</v>
      </c>
      <c r="C270" s="59" t="s">
        <v>877</v>
      </c>
      <c r="D270" s="60" t="s">
        <v>722</v>
      </c>
      <c r="E270" s="61">
        <v>5.57</v>
      </c>
      <c r="F270" s="61">
        <f>ROUND((0.6)*1.15,7)</f>
        <v>0.69</v>
      </c>
      <c r="G270" s="61">
        <f>SmtRes!CX67</f>
        <v>0.34589700000000001</v>
      </c>
      <c r="H270" s="63">
        <f>SmtRes!CZ67</f>
        <v>13.44</v>
      </c>
      <c r="I270" s="62">
        <f>SmtRes!AJ67</f>
        <v>1.3</v>
      </c>
      <c r="J270" s="63">
        <f>ROUND(H270*I270, 2)</f>
        <v>17.47</v>
      </c>
      <c r="K270" s="62"/>
      <c r="L270" s="63">
        <f>SmtRes!DG67</f>
        <v>6.04</v>
      </c>
    </row>
    <row r="271" spans="1:83" ht="42.75" x14ac:dyDescent="0.2">
      <c r="A271" s="59"/>
      <c r="B271" s="59" t="s">
        <v>878</v>
      </c>
      <c r="C271" s="59" t="s">
        <v>880</v>
      </c>
      <c r="D271" s="60" t="s">
        <v>722</v>
      </c>
      <c r="E271" s="61">
        <v>7.42</v>
      </c>
      <c r="F271" s="61">
        <f>ROUND((0.6)*1.15,7)</f>
        <v>0.69</v>
      </c>
      <c r="G271" s="61">
        <f>SmtRes!CX68</f>
        <v>0.46078200000000002</v>
      </c>
      <c r="H271" s="63">
        <f>SmtRes!CZ68</f>
        <v>1472.34</v>
      </c>
      <c r="I271" s="62">
        <f>SmtRes!AJ68</f>
        <v>1.26</v>
      </c>
      <c r="J271" s="63">
        <f>ROUND(H271*I271, 2)</f>
        <v>1855.15</v>
      </c>
      <c r="K271" s="62"/>
      <c r="L271" s="63">
        <f>SmtRes!DG68</f>
        <v>854.82</v>
      </c>
    </row>
    <row r="272" spans="1:83" ht="28.5" x14ac:dyDescent="0.2">
      <c r="A272" s="59"/>
      <c r="B272" s="59" t="s">
        <v>850</v>
      </c>
      <c r="C272" s="59" t="s">
        <v>1091</v>
      </c>
      <c r="D272" s="60" t="s">
        <v>830</v>
      </c>
      <c r="E272" s="61">
        <f>SmtRes!DO68*SmtRes!AT68</f>
        <v>7.42</v>
      </c>
      <c r="F272" s="61">
        <f>ROUND((0.6)*1.15,7)</f>
        <v>0.69</v>
      </c>
      <c r="G272" s="61">
        <f>SmtRes!DO68*SmtRes!CX68</f>
        <v>0.46078200000000002</v>
      </c>
      <c r="H272" s="63"/>
      <c r="I272" s="62"/>
      <c r="J272" s="63">
        <f>ROUND(SmtRes!AG68/SmtRes!DO68, 2)</f>
        <v>642.05999999999995</v>
      </c>
      <c r="K272" s="62"/>
      <c r="L272" s="63">
        <f>SmtRes!DH68</f>
        <v>295.85000000000002</v>
      </c>
      <c r="CE272">
        <v>1</v>
      </c>
    </row>
    <row r="273" spans="1:83" ht="28.5" x14ac:dyDescent="0.2">
      <c r="A273" s="59"/>
      <c r="B273" s="59" t="s">
        <v>838</v>
      </c>
      <c r="C273" s="59" t="s">
        <v>840</v>
      </c>
      <c r="D273" s="60" t="s">
        <v>722</v>
      </c>
      <c r="E273" s="61">
        <v>0.2</v>
      </c>
      <c r="F273" s="61">
        <f>ROUND((0.6)*1.15,7)</f>
        <v>0.69</v>
      </c>
      <c r="G273" s="61">
        <f>SmtRes!CX69</f>
        <v>1.242E-2</v>
      </c>
      <c r="H273" s="63"/>
      <c r="I273" s="62"/>
      <c r="J273" s="63">
        <f>SmtRes!CZ69</f>
        <v>544.70000000000005</v>
      </c>
      <c r="K273" s="62"/>
      <c r="L273" s="63">
        <f>SmtRes!DG69</f>
        <v>6.77</v>
      </c>
    </row>
    <row r="274" spans="1:83" ht="28.5" x14ac:dyDescent="0.2">
      <c r="A274" s="59"/>
      <c r="B274" s="59" t="s">
        <v>837</v>
      </c>
      <c r="C274" s="59" t="s">
        <v>1072</v>
      </c>
      <c r="D274" s="60" t="s">
        <v>830</v>
      </c>
      <c r="E274" s="61">
        <f>SmtRes!DO69*SmtRes!AT69</f>
        <v>0.2</v>
      </c>
      <c r="F274" s="61">
        <f>ROUND((0.6)*1.15,7)</f>
        <v>0.69</v>
      </c>
      <c r="G274" s="61">
        <f>SmtRes!DO69*SmtRes!CX69</f>
        <v>1.242E-2</v>
      </c>
      <c r="H274" s="63"/>
      <c r="I274" s="62"/>
      <c r="J274" s="63">
        <f>ROUND(SmtRes!AG69/SmtRes!DO69, 2)</f>
        <v>477.98</v>
      </c>
      <c r="K274" s="62"/>
      <c r="L274" s="63">
        <f>SmtRes!DH69</f>
        <v>5.94</v>
      </c>
      <c r="CE274">
        <v>1</v>
      </c>
    </row>
    <row r="275" spans="1:83" ht="15" x14ac:dyDescent="0.2">
      <c r="A275" s="58"/>
      <c r="B275" s="61">
        <v>4</v>
      </c>
      <c r="C275" s="58" t="s">
        <v>1092</v>
      </c>
      <c r="D275" s="60"/>
      <c r="E275" s="65"/>
      <c r="F275" s="61"/>
      <c r="G275" s="65"/>
      <c r="H275" s="61"/>
      <c r="I275" s="61"/>
      <c r="J275" s="61"/>
      <c r="K275" s="61"/>
      <c r="L275" s="66">
        <f>SUM(L276:L278)-SUMIF(CE276:CE278, 1, L276:L278)</f>
        <v>0</v>
      </c>
    </row>
    <row r="276" spans="1:83" ht="57" x14ac:dyDescent="0.2">
      <c r="A276" s="59"/>
      <c r="B276" s="59" t="s">
        <v>881</v>
      </c>
      <c r="C276" s="59" t="s">
        <v>883</v>
      </c>
      <c r="D276" s="60" t="s">
        <v>650</v>
      </c>
      <c r="E276" s="61">
        <v>0.245</v>
      </c>
      <c r="F276" s="61">
        <f>ROUND(0,7)</f>
        <v>0</v>
      </c>
      <c r="G276" s="61">
        <f>SmtRes!CX70</f>
        <v>0</v>
      </c>
      <c r="H276" s="63">
        <f>SmtRes!CZ70</f>
        <v>37.71</v>
      </c>
      <c r="I276" s="62">
        <f>SmtRes!AI70</f>
        <v>1.45</v>
      </c>
      <c r="J276" s="63">
        <f>ROUND(H276*I276, 2)</f>
        <v>54.68</v>
      </c>
      <c r="K276" s="62"/>
      <c r="L276" s="63">
        <f>SmtRes!DF70</f>
        <v>0</v>
      </c>
    </row>
    <row r="277" spans="1:83" ht="28.5" x14ac:dyDescent="0.2">
      <c r="A277" s="59"/>
      <c r="B277" s="59" t="s">
        <v>884</v>
      </c>
      <c r="C277" s="59" t="s">
        <v>886</v>
      </c>
      <c r="D277" s="60" t="s">
        <v>854</v>
      </c>
      <c r="E277" s="61">
        <v>0.5</v>
      </c>
      <c r="F277" s="61">
        <f>ROUND(0,7)</f>
        <v>0</v>
      </c>
      <c r="G277" s="61">
        <f>SmtRes!CX71</f>
        <v>0</v>
      </c>
      <c r="H277" s="63">
        <f>SmtRes!CZ71</f>
        <v>931.11</v>
      </c>
      <c r="I277" s="62">
        <f>SmtRes!AI71</f>
        <v>1.61</v>
      </c>
      <c r="J277" s="63">
        <f>ROUND(H277*I277, 2)</f>
        <v>1499.09</v>
      </c>
      <c r="K277" s="62"/>
      <c r="L277" s="63">
        <f>SmtRes!DF71</f>
        <v>0</v>
      </c>
    </row>
    <row r="278" spans="1:83" ht="14.25" x14ac:dyDescent="0.2">
      <c r="A278" s="59"/>
      <c r="B278" s="59" t="s">
        <v>887</v>
      </c>
      <c r="C278" s="67" t="s">
        <v>889</v>
      </c>
      <c r="D278" s="68" t="s">
        <v>265</v>
      </c>
      <c r="E278" s="69">
        <v>2.8800000000000002E-3</v>
      </c>
      <c r="F278" s="69">
        <f>ROUND(0,7)</f>
        <v>0</v>
      </c>
      <c r="G278" s="69">
        <f>SmtRes!CX72</f>
        <v>0</v>
      </c>
      <c r="H278" s="70">
        <f>SmtRes!CZ72</f>
        <v>82698.14</v>
      </c>
      <c r="I278" s="71">
        <f>SmtRes!AI72</f>
        <v>1.02</v>
      </c>
      <c r="J278" s="70">
        <f>ROUND(H278*I278, 2)</f>
        <v>84352.1</v>
      </c>
      <c r="K278" s="71"/>
      <c r="L278" s="70">
        <f>SmtRes!DF72</f>
        <v>0</v>
      </c>
    </row>
    <row r="279" spans="1:83" ht="15" x14ac:dyDescent="0.2">
      <c r="A279" s="59"/>
      <c r="B279" s="59"/>
      <c r="C279" s="73" t="s">
        <v>1074</v>
      </c>
      <c r="D279" s="60"/>
      <c r="E279" s="61"/>
      <c r="F279" s="61"/>
      <c r="G279" s="61"/>
      <c r="H279" s="63"/>
      <c r="I279" s="62"/>
      <c r="J279" s="63"/>
      <c r="K279" s="62"/>
      <c r="L279" s="63">
        <f>L263+L265+L266+L275</f>
        <v>1902.2099999999998</v>
      </c>
    </row>
    <row r="280" spans="1:83" ht="14.25" x14ac:dyDescent="0.2">
      <c r="A280" s="59"/>
      <c r="B280" s="59"/>
      <c r="C280" s="59" t="s">
        <v>1075</v>
      </c>
      <c r="D280" s="60"/>
      <c r="E280" s="61"/>
      <c r="F280" s="61"/>
      <c r="G280" s="61"/>
      <c r="H280" s="63"/>
      <c r="I280" s="62"/>
      <c r="J280" s="63"/>
      <c r="K280" s="62"/>
      <c r="L280" s="63">
        <f>SUM(AR260:AR283)+SUM(AS260:AS283)+SUM(AT260:AT283)+SUM(AU260:AU283)+SUM(AV260:AV283)</f>
        <v>1015.48</v>
      </c>
    </row>
    <row r="281" spans="1:83" ht="28.5" x14ac:dyDescent="0.2">
      <c r="A281" s="59"/>
      <c r="B281" s="59" t="s">
        <v>75</v>
      </c>
      <c r="C281" s="59" t="s">
        <v>1097</v>
      </c>
      <c r="D281" s="60" t="s">
        <v>994</v>
      </c>
      <c r="E281" s="61">
        <f>Source!BZ41</f>
        <v>97</v>
      </c>
      <c r="F281" s="61"/>
      <c r="G281" s="61">
        <f>Source!AT41</f>
        <v>97</v>
      </c>
      <c r="H281" s="63"/>
      <c r="I281" s="62"/>
      <c r="J281" s="63"/>
      <c r="K281" s="62"/>
      <c r="L281" s="63">
        <f>SUM(AZ260:AZ283)</f>
        <v>985.02</v>
      </c>
    </row>
    <row r="282" spans="1:83" ht="28.5" x14ac:dyDescent="0.2">
      <c r="A282" s="67"/>
      <c r="B282" s="67" t="s">
        <v>76</v>
      </c>
      <c r="C282" s="67" t="s">
        <v>1098</v>
      </c>
      <c r="D282" s="68" t="s">
        <v>994</v>
      </c>
      <c r="E282" s="69">
        <f>Source!CA41</f>
        <v>51</v>
      </c>
      <c r="F282" s="69"/>
      <c r="G282" s="69">
        <f>Source!AU41</f>
        <v>51</v>
      </c>
      <c r="H282" s="70"/>
      <c r="I282" s="71"/>
      <c r="J282" s="70"/>
      <c r="K282" s="71"/>
      <c r="L282" s="70">
        <f>SUM(BA260:BA283)</f>
        <v>517.89</v>
      </c>
    </row>
    <row r="283" spans="1:83" ht="15" x14ac:dyDescent="0.2">
      <c r="C283" s="75" t="s">
        <v>1078</v>
      </c>
      <c r="D283" s="75"/>
      <c r="E283" s="75"/>
      <c r="F283" s="75"/>
      <c r="G283" s="75"/>
      <c r="H283" s="75"/>
      <c r="I283" s="76">
        <f>K283/E260</f>
        <v>37834.666666666664</v>
      </c>
      <c r="J283" s="76"/>
      <c r="K283" s="76">
        <f>L263+L265+L275+L281+L282+L266</f>
        <v>3405.12</v>
      </c>
      <c r="L283" s="76"/>
      <c r="AD283">
        <f>ROUND((Source!AT41/100)*((ROUND(SUMIF(SmtRes!AQ63:'SmtRes'!AQ72,"=1",SmtRes!AD63:'SmtRes'!AD72)*Source!I41, 2)+ROUND(SUMIF(SmtRes!AQ63:'SmtRes'!AQ72,"=1",SmtRes!AC63:'SmtRes'!AC72)*Source!I41, 2))), 2)</f>
        <v>194.63</v>
      </c>
      <c r="AE283">
        <f>ROUND((Source!AU41/100)*((ROUND(SUMIF(SmtRes!AQ63:'SmtRes'!AQ72,"=1",SmtRes!AD63:'SmtRes'!AD72)*Source!I41, 2)+ROUND(SUMIF(SmtRes!AQ63:'SmtRes'!AQ72,"=1",SmtRes!AC63:'SmtRes'!AC72)*Source!I41, 2))), 2)</f>
        <v>102.33</v>
      </c>
      <c r="AN283" s="72">
        <f>L263+L265+L275+L281+L282+L266</f>
        <v>3405.12</v>
      </c>
      <c r="AO283" s="72">
        <f>L265</f>
        <v>886.72999999999979</v>
      </c>
      <c r="AQ283" t="s">
        <v>1079</v>
      </c>
      <c r="AR283" s="72">
        <f>L263</f>
        <v>705.72</v>
      </c>
      <c r="AT283" s="72">
        <f>L266</f>
        <v>309.76000000000005</v>
      </c>
      <c r="AV283" t="s">
        <v>1079</v>
      </c>
      <c r="AW283" s="72">
        <f>L275</f>
        <v>0</v>
      </c>
      <c r="AZ283">
        <f>Source!X41</f>
        <v>985.02</v>
      </c>
      <c r="BA283">
        <f>Source!Y41</f>
        <v>517.89</v>
      </c>
      <c r="CD283">
        <v>2</v>
      </c>
    </row>
    <row r="284" spans="1:83" ht="122.25" x14ac:dyDescent="0.2">
      <c r="A284" s="57" t="s">
        <v>77</v>
      </c>
      <c r="B284" s="59" t="s">
        <v>1099</v>
      </c>
      <c r="C284" s="59" t="s">
        <v>1100</v>
      </c>
      <c r="D284" s="60" t="str">
        <f>Source!H42</f>
        <v>ШТ</v>
      </c>
      <c r="E284" s="61">
        <f>Source!K42</f>
        <v>26</v>
      </c>
      <c r="F284" s="61"/>
      <c r="G284" s="61">
        <f>Source!I42</f>
        <v>26</v>
      </c>
      <c r="H284" s="63"/>
      <c r="I284" s="62"/>
      <c r="J284" s="63"/>
      <c r="K284" s="62"/>
      <c r="L284" s="63"/>
    </row>
    <row r="285" spans="1:83" ht="165.75" x14ac:dyDescent="0.2">
      <c r="B285" s="64" t="str">
        <f>Source!EO42</f>
        <v>Поправка: 421/пр_2020_прил.10_т.5_п.4_гр.3</v>
      </c>
      <c r="C285" s="64" t="str">
        <f>Source!CN42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86" spans="1:83" ht="15" x14ac:dyDescent="0.2">
      <c r="A286" s="58"/>
      <c r="B286" s="61">
        <v>1</v>
      </c>
      <c r="C286" s="58" t="s">
        <v>1070</v>
      </c>
      <c r="D286" s="60" t="s">
        <v>830</v>
      </c>
      <c r="E286" s="65"/>
      <c r="F286" s="61"/>
      <c r="G286" s="65">
        <f>Source!U42</f>
        <v>7.8</v>
      </c>
      <c r="H286" s="61"/>
      <c r="I286" s="61"/>
      <c r="J286" s="61"/>
      <c r="K286" s="61"/>
      <c r="L286" s="66">
        <f>SUM(L287:L287)-SUMIF(CE287:CE287, 1, L287:L287)</f>
        <v>3171.79</v>
      </c>
    </row>
    <row r="287" spans="1:83" ht="28.5" x14ac:dyDescent="0.2">
      <c r="A287" s="59"/>
      <c r="B287" s="59" t="s">
        <v>890</v>
      </c>
      <c r="C287" s="59" t="s">
        <v>891</v>
      </c>
      <c r="D287" s="60" t="s">
        <v>830</v>
      </c>
      <c r="E287" s="61">
        <v>0.25</v>
      </c>
      <c r="F287" s="61">
        <f>ROUND(1.2,7)</f>
        <v>1.2</v>
      </c>
      <c r="G287" s="61">
        <f>SmtRes!CX73</f>
        <v>7.8</v>
      </c>
      <c r="H287" s="63"/>
      <c r="I287" s="62"/>
      <c r="J287" s="63">
        <f>SmtRes!CZ73</f>
        <v>406.64</v>
      </c>
      <c r="K287" s="62"/>
      <c r="L287" s="63">
        <f>SmtRes!DI73</f>
        <v>3171.79</v>
      </c>
    </row>
    <row r="288" spans="1:83" ht="15" x14ac:dyDescent="0.2">
      <c r="A288" s="58"/>
      <c r="B288" s="61">
        <v>2</v>
      </c>
      <c r="C288" s="58" t="s">
        <v>1071</v>
      </c>
      <c r="D288" s="60"/>
      <c r="E288" s="65"/>
      <c r="F288" s="61"/>
      <c r="G288" s="65"/>
      <c r="H288" s="61"/>
      <c r="I288" s="61"/>
      <c r="J288" s="61"/>
      <c r="K288" s="61"/>
      <c r="L288" s="66">
        <f>SUM(L289:L292)-SUMIF(CE289:CE292, 1, L289:L292)</f>
        <v>2505.8399999999992</v>
      </c>
    </row>
    <row r="289" spans="1:83" ht="15" x14ac:dyDescent="0.2">
      <c r="A289" s="58"/>
      <c r="B289" s="61"/>
      <c r="C289" s="58" t="s">
        <v>1073</v>
      </c>
      <c r="D289" s="60" t="s">
        <v>830</v>
      </c>
      <c r="E289" s="65"/>
      <c r="F289" s="61"/>
      <c r="G289" s="65">
        <f>Source!V42</f>
        <v>4.3680000000000003</v>
      </c>
      <c r="H289" s="61"/>
      <c r="I289" s="61"/>
      <c r="J289" s="61"/>
      <c r="K289" s="61"/>
      <c r="L289" s="66">
        <f>SUMIF(CE290:CE292, 1, L290:L292)</f>
        <v>2087.8200000000002</v>
      </c>
      <c r="CE289">
        <v>1</v>
      </c>
    </row>
    <row r="290" spans="1:83" ht="28.5" x14ac:dyDescent="0.2">
      <c r="A290" s="59"/>
      <c r="B290" s="59" t="s">
        <v>892</v>
      </c>
      <c r="C290" s="59" t="s">
        <v>894</v>
      </c>
      <c r="D290" s="60" t="s">
        <v>722</v>
      </c>
      <c r="E290" s="61">
        <v>0.14000000000000001</v>
      </c>
      <c r="F290" s="61">
        <f>ROUND(1.2,7)</f>
        <v>1.2</v>
      </c>
      <c r="G290" s="61">
        <f>SmtRes!CX75</f>
        <v>4.3680000000000003</v>
      </c>
      <c r="H290" s="63"/>
      <c r="I290" s="62"/>
      <c r="J290" s="63">
        <f>SmtRes!CZ75</f>
        <v>12.95</v>
      </c>
      <c r="K290" s="62"/>
      <c r="L290" s="63">
        <f>SmtRes!DG75</f>
        <v>56.57</v>
      </c>
    </row>
    <row r="291" spans="1:83" ht="28.5" x14ac:dyDescent="0.2">
      <c r="A291" s="59"/>
      <c r="B291" s="59" t="s">
        <v>895</v>
      </c>
      <c r="C291" s="59" t="s">
        <v>897</v>
      </c>
      <c r="D291" s="60" t="s">
        <v>722</v>
      </c>
      <c r="E291" s="61">
        <v>0.14000000000000001</v>
      </c>
      <c r="F291" s="61">
        <f>ROUND(1.2,7)</f>
        <v>1.2</v>
      </c>
      <c r="G291" s="61">
        <f>SmtRes!CX76</f>
        <v>4.3680000000000003</v>
      </c>
      <c r="H291" s="63"/>
      <c r="I291" s="62"/>
      <c r="J291" s="63">
        <f>SmtRes!CZ76</f>
        <v>560.73</v>
      </c>
      <c r="K291" s="62"/>
      <c r="L291" s="63">
        <f>SmtRes!DG76</f>
        <v>2449.27</v>
      </c>
    </row>
    <row r="292" spans="1:83" ht="28.5" x14ac:dyDescent="0.2">
      <c r="A292" s="59"/>
      <c r="B292" s="59" t="s">
        <v>837</v>
      </c>
      <c r="C292" s="67" t="s">
        <v>1072</v>
      </c>
      <c r="D292" s="68" t="s">
        <v>830</v>
      </c>
      <c r="E292" s="69">
        <f>SmtRes!DO76*SmtRes!AT76</f>
        <v>0.14000000000000001</v>
      </c>
      <c r="F292" s="69">
        <f>ROUND(1.2,7)</f>
        <v>1.2</v>
      </c>
      <c r="G292" s="69">
        <f>SmtRes!DO76*SmtRes!CX76</f>
        <v>4.3680000000000003</v>
      </c>
      <c r="H292" s="70"/>
      <c r="I292" s="71"/>
      <c r="J292" s="70">
        <f>ROUND(SmtRes!AG76/SmtRes!DO76, 2)</f>
        <v>477.98</v>
      </c>
      <c r="K292" s="71"/>
      <c r="L292" s="70">
        <f>SmtRes!DH76</f>
        <v>2087.8200000000002</v>
      </c>
      <c r="CE292">
        <v>1</v>
      </c>
    </row>
    <row r="293" spans="1:83" ht="15" x14ac:dyDescent="0.2">
      <c r="A293" s="59"/>
      <c r="B293" s="59"/>
      <c r="C293" s="73" t="s">
        <v>1074</v>
      </c>
      <c r="D293" s="60"/>
      <c r="E293" s="61"/>
      <c r="F293" s="61"/>
      <c r="G293" s="61"/>
      <c r="H293" s="63"/>
      <c r="I293" s="62"/>
      <c r="J293" s="63"/>
      <c r="K293" s="62"/>
      <c r="L293" s="63">
        <f>L286+L288+L289</f>
        <v>7765.4499999999989</v>
      </c>
    </row>
    <row r="294" spans="1:83" ht="14.25" x14ac:dyDescent="0.2">
      <c r="A294" s="59"/>
      <c r="B294" s="59"/>
      <c r="C294" s="59" t="s">
        <v>1075</v>
      </c>
      <c r="D294" s="60"/>
      <c r="E294" s="61"/>
      <c r="F294" s="61"/>
      <c r="G294" s="61"/>
      <c r="H294" s="63"/>
      <c r="I294" s="62"/>
      <c r="J294" s="63"/>
      <c r="K294" s="62"/>
      <c r="L294" s="63">
        <f>SUM(AR284:AR297)+SUM(AS284:AS297)+SUM(AT284:AT297)+SUM(AU284:AU297)+SUM(AV284:AV297)</f>
        <v>5259.6100000000006</v>
      </c>
    </row>
    <row r="295" spans="1:83" ht="14.25" x14ac:dyDescent="0.2">
      <c r="A295" s="59"/>
      <c r="B295" s="59" t="s">
        <v>27</v>
      </c>
      <c r="C295" s="59" t="s">
        <v>1076</v>
      </c>
      <c r="D295" s="60" t="s">
        <v>994</v>
      </c>
      <c r="E295" s="61">
        <f>Source!BZ42</f>
        <v>103</v>
      </c>
      <c r="F295" s="61"/>
      <c r="G295" s="61">
        <f>Source!AT42</f>
        <v>103</v>
      </c>
      <c r="H295" s="63"/>
      <c r="I295" s="62"/>
      <c r="J295" s="63"/>
      <c r="K295" s="62"/>
      <c r="L295" s="63">
        <f>SUM(AZ284:AZ297)</f>
        <v>5417.4</v>
      </c>
    </row>
    <row r="296" spans="1:83" ht="14.25" x14ac:dyDescent="0.2">
      <c r="A296" s="67"/>
      <c r="B296" s="67" t="s">
        <v>28</v>
      </c>
      <c r="C296" s="67" t="s">
        <v>1077</v>
      </c>
      <c r="D296" s="68" t="s">
        <v>994</v>
      </c>
      <c r="E296" s="69">
        <f>Source!CA42</f>
        <v>60</v>
      </c>
      <c r="F296" s="69"/>
      <c r="G296" s="69">
        <f>Source!AU42</f>
        <v>60</v>
      </c>
      <c r="H296" s="70"/>
      <c r="I296" s="71"/>
      <c r="J296" s="70"/>
      <c r="K296" s="71"/>
      <c r="L296" s="70">
        <f>SUM(BA284:BA297)</f>
        <v>3155.77</v>
      </c>
    </row>
    <row r="297" spans="1:83" ht="15" x14ac:dyDescent="0.2">
      <c r="C297" s="75" t="s">
        <v>1078</v>
      </c>
      <c r="D297" s="75"/>
      <c r="E297" s="75"/>
      <c r="F297" s="75"/>
      <c r="G297" s="75"/>
      <c r="H297" s="75"/>
      <c r="I297" s="76">
        <f>K297/E284</f>
        <v>628.40846153846155</v>
      </c>
      <c r="J297" s="76"/>
      <c r="K297" s="76">
        <f>L286+L288+L295+L296+L289</f>
        <v>16338.619999999999</v>
      </c>
      <c r="L297" s="76"/>
      <c r="AD297">
        <f>ROUND((Source!AT42/100)*((ROUND(SUMIF(SmtRes!AQ73:'SmtRes'!AQ76,"=1",SmtRes!AD73:'SmtRes'!AD76)*Source!I42, 2)+ROUND(SUMIF(SmtRes!AQ73:'SmtRes'!AQ76,"=1",SmtRes!AC73:'SmtRes'!AC76)*Source!I42, 2))), 2)</f>
        <v>23690.12</v>
      </c>
      <c r="AE297">
        <f>ROUND((Source!AU42/100)*((ROUND(SUMIF(SmtRes!AQ73:'SmtRes'!AQ76,"=1",SmtRes!AD73:'SmtRes'!AD76)*Source!I42, 2)+ROUND(SUMIF(SmtRes!AQ73:'SmtRes'!AQ76,"=1",SmtRes!AC73:'SmtRes'!AC76)*Source!I42, 2))), 2)</f>
        <v>13800.07</v>
      </c>
      <c r="AN297" s="72">
        <f>L286+L288+L295+L296+L289</f>
        <v>16338.619999999999</v>
      </c>
      <c r="AO297" s="72">
        <f>L288</f>
        <v>2505.8399999999992</v>
      </c>
      <c r="AQ297" t="s">
        <v>1079</v>
      </c>
      <c r="AR297" s="72">
        <f>L286</f>
        <v>3171.79</v>
      </c>
      <c r="AT297" s="72">
        <f>L289</f>
        <v>2087.8200000000002</v>
      </c>
      <c r="AV297" t="s">
        <v>1079</v>
      </c>
      <c r="AW297">
        <f>0</f>
        <v>0</v>
      </c>
      <c r="AZ297">
        <f>Source!X42</f>
        <v>5417.4</v>
      </c>
      <c r="BA297">
        <f>Source!Y42</f>
        <v>3155.77</v>
      </c>
      <c r="CD297">
        <v>1</v>
      </c>
    </row>
    <row r="298" spans="1:83" ht="108" x14ac:dyDescent="0.2">
      <c r="A298" s="57" t="s">
        <v>81</v>
      </c>
      <c r="B298" s="59" t="s">
        <v>1099</v>
      </c>
      <c r="C298" s="59" t="s">
        <v>1101</v>
      </c>
      <c r="D298" s="60" t="str">
        <f>Source!H43</f>
        <v>ШТ</v>
      </c>
      <c r="E298" s="61">
        <f>Source!K43</f>
        <v>23</v>
      </c>
      <c r="F298" s="61"/>
      <c r="G298" s="61">
        <f>Source!I43</f>
        <v>23</v>
      </c>
      <c r="H298" s="63"/>
      <c r="I298" s="62"/>
      <c r="J298" s="63"/>
      <c r="K298" s="62"/>
      <c r="L298" s="63"/>
    </row>
    <row r="299" spans="1:83" ht="280.5" x14ac:dyDescent="0.2">
      <c r="B299" s="64" t="str">
        <f>Source!EO43</f>
        <v>Поправка: 421/пр_2020_прил.10_т.5_п.4_гр.3  Поправка: 421/пр_2020_прил.10_т.5_п.9.1_гр.3</v>
      </c>
      <c r="C299" s="64" t="str">
        <f>Source!CN43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00" spans="1:83" ht="15" x14ac:dyDescent="0.2">
      <c r="A300" s="58"/>
      <c r="B300" s="61">
        <v>1</v>
      </c>
      <c r="C300" s="58" t="s">
        <v>1070</v>
      </c>
      <c r="D300" s="60" t="s">
        <v>830</v>
      </c>
      <c r="E300" s="65"/>
      <c r="F300" s="61"/>
      <c r="G300" s="65">
        <f>Source!U43</f>
        <v>7.9349999999999996</v>
      </c>
      <c r="H300" s="61"/>
      <c r="I300" s="61"/>
      <c r="J300" s="61"/>
      <c r="K300" s="61"/>
      <c r="L300" s="66">
        <f>SUM(L301:L301)-SUMIF(CE301:CE301, 1, L301:L301)</f>
        <v>3226.69</v>
      </c>
    </row>
    <row r="301" spans="1:83" ht="28.5" x14ac:dyDescent="0.2">
      <c r="A301" s="59"/>
      <c r="B301" s="59" t="s">
        <v>890</v>
      </c>
      <c r="C301" s="59" t="s">
        <v>891</v>
      </c>
      <c r="D301" s="60" t="s">
        <v>830</v>
      </c>
      <c r="E301" s="61">
        <v>0.25</v>
      </c>
      <c r="F301" s="61">
        <f>ROUND((1.2)*1.15,7)</f>
        <v>1.38</v>
      </c>
      <c r="G301" s="61">
        <f>SmtRes!CX77</f>
        <v>7.9349999999999996</v>
      </c>
      <c r="H301" s="63"/>
      <c r="I301" s="62"/>
      <c r="J301" s="63">
        <f>SmtRes!CZ77</f>
        <v>406.64</v>
      </c>
      <c r="K301" s="62"/>
      <c r="L301" s="63">
        <f>SmtRes!DI77</f>
        <v>3226.69</v>
      </c>
    </row>
    <row r="302" spans="1:83" ht="15" x14ac:dyDescent="0.2">
      <c r="A302" s="58"/>
      <c r="B302" s="61">
        <v>2</v>
      </c>
      <c r="C302" s="58" t="s">
        <v>1071</v>
      </c>
      <c r="D302" s="60"/>
      <c r="E302" s="65"/>
      <c r="F302" s="61"/>
      <c r="G302" s="65"/>
      <c r="H302" s="61"/>
      <c r="I302" s="61"/>
      <c r="J302" s="61"/>
      <c r="K302" s="61"/>
      <c r="L302" s="66">
        <f>SUM(L303:L306)-SUMIF(CE303:CE306, 1, L303:L306)</f>
        <v>2549.1999999999998</v>
      </c>
    </row>
    <row r="303" spans="1:83" ht="15" x14ac:dyDescent="0.2">
      <c r="A303" s="58"/>
      <c r="B303" s="61"/>
      <c r="C303" s="58" t="s">
        <v>1073</v>
      </c>
      <c r="D303" s="60" t="s">
        <v>830</v>
      </c>
      <c r="E303" s="65"/>
      <c r="F303" s="61"/>
      <c r="G303" s="65">
        <f>Source!V43</f>
        <v>4.4436</v>
      </c>
      <c r="H303" s="61"/>
      <c r="I303" s="61"/>
      <c r="J303" s="61"/>
      <c r="K303" s="61"/>
      <c r="L303" s="66">
        <f>SUMIF(CE304:CE306, 1, L304:L306)</f>
        <v>2123.9499999999998</v>
      </c>
      <c r="CE303">
        <v>1</v>
      </c>
    </row>
    <row r="304" spans="1:83" ht="28.5" x14ac:dyDescent="0.2">
      <c r="A304" s="59"/>
      <c r="B304" s="59" t="s">
        <v>892</v>
      </c>
      <c r="C304" s="59" t="s">
        <v>894</v>
      </c>
      <c r="D304" s="60" t="s">
        <v>722</v>
      </c>
      <c r="E304" s="61">
        <v>0.14000000000000001</v>
      </c>
      <c r="F304" s="61">
        <f>ROUND((1.2)*1.15,7)</f>
        <v>1.38</v>
      </c>
      <c r="G304" s="61">
        <f>SmtRes!CX79</f>
        <v>4.4436</v>
      </c>
      <c r="H304" s="63"/>
      <c r="I304" s="62"/>
      <c r="J304" s="63">
        <f>SmtRes!CZ79</f>
        <v>12.95</v>
      </c>
      <c r="K304" s="62"/>
      <c r="L304" s="63">
        <f>SmtRes!DG79</f>
        <v>57.54</v>
      </c>
    </row>
    <row r="305" spans="1:83" ht="28.5" x14ac:dyDescent="0.2">
      <c r="A305" s="59"/>
      <c r="B305" s="59" t="s">
        <v>895</v>
      </c>
      <c r="C305" s="59" t="s">
        <v>897</v>
      </c>
      <c r="D305" s="60" t="s">
        <v>722</v>
      </c>
      <c r="E305" s="61">
        <v>0.14000000000000001</v>
      </c>
      <c r="F305" s="61">
        <f>ROUND((1.2)*1.15,7)</f>
        <v>1.38</v>
      </c>
      <c r="G305" s="61">
        <f>SmtRes!CX80</f>
        <v>4.4436</v>
      </c>
      <c r="H305" s="63"/>
      <c r="I305" s="62"/>
      <c r="J305" s="63">
        <f>SmtRes!CZ80</f>
        <v>560.73</v>
      </c>
      <c r="K305" s="62"/>
      <c r="L305" s="63">
        <f>SmtRes!DG80</f>
        <v>2491.66</v>
      </c>
    </row>
    <row r="306" spans="1:83" ht="28.5" x14ac:dyDescent="0.2">
      <c r="A306" s="59"/>
      <c r="B306" s="59" t="s">
        <v>837</v>
      </c>
      <c r="C306" s="67" t="s">
        <v>1072</v>
      </c>
      <c r="D306" s="68" t="s">
        <v>830</v>
      </c>
      <c r="E306" s="69">
        <f>SmtRes!DO80*SmtRes!AT80</f>
        <v>0.14000000000000001</v>
      </c>
      <c r="F306" s="69">
        <f>ROUND((1.2)*1.15,7)</f>
        <v>1.38</v>
      </c>
      <c r="G306" s="69">
        <f>SmtRes!DO80*SmtRes!CX80</f>
        <v>4.4436</v>
      </c>
      <c r="H306" s="70"/>
      <c r="I306" s="71"/>
      <c r="J306" s="70">
        <f>ROUND(SmtRes!AG80/SmtRes!DO80, 2)</f>
        <v>477.98</v>
      </c>
      <c r="K306" s="71"/>
      <c r="L306" s="70">
        <f>SmtRes!DH80</f>
        <v>2123.9499999999998</v>
      </c>
      <c r="CE306">
        <v>1</v>
      </c>
    </row>
    <row r="307" spans="1:83" ht="15" x14ac:dyDescent="0.2">
      <c r="A307" s="59"/>
      <c r="B307" s="59"/>
      <c r="C307" s="73" t="s">
        <v>1074</v>
      </c>
      <c r="D307" s="60"/>
      <c r="E307" s="61"/>
      <c r="F307" s="61"/>
      <c r="G307" s="61"/>
      <c r="H307" s="63"/>
      <c r="I307" s="62"/>
      <c r="J307" s="63"/>
      <c r="K307" s="62"/>
      <c r="L307" s="63">
        <f>L300+L302+L303</f>
        <v>7899.8399999999992</v>
      </c>
    </row>
    <row r="308" spans="1:83" ht="14.25" x14ac:dyDescent="0.2">
      <c r="A308" s="59"/>
      <c r="B308" s="59"/>
      <c r="C308" s="59" t="s">
        <v>1075</v>
      </c>
      <c r="D308" s="60"/>
      <c r="E308" s="61"/>
      <c r="F308" s="61"/>
      <c r="G308" s="61"/>
      <c r="H308" s="63"/>
      <c r="I308" s="62"/>
      <c r="J308" s="63"/>
      <c r="K308" s="62"/>
      <c r="L308" s="63">
        <f>SUM(AR298:AR311)+SUM(AS298:AS311)+SUM(AT298:AT311)+SUM(AU298:AU311)+SUM(AV298:AV311)</f>
        <v>5350.6399999999994</v>
      </c>
    </row>
    <row r="309" spans="1:83" ht="14.25" x14ac:dyDescent="0.2">
      <c r="A309" s="59"/>
      <c r="B309" s="59" t="s">
        <v>27</v>
      </c>
      <c r="C309" s="59" t="s">
        <v>1076</v>
      </c>
      <c r="D309" s="60" t="s">
        <v>994</v>
      </c>
      <c r="E309" s="61">
        <f>Source!BZ43</f>
        <v>103</v>
      </c>
      <c r="F309" s="61"/>
      <c r="G309" s="61">
        <f>Source!AT43</f>
        <v>103</v>
      </c>
      <c r="H309" s="63"/>
      <c r="I309" s="62"/>
      <c r="J309" s="63"/>
      <c r="K309" s="62"/>
      <c r="L309" s="63">
        <f>SUM(AZ298:AZ311)</f>
        <v>5511.16</v>
      </c>
    </row>
    <row r="310" spans="1:83" ht="14.25" x14ac:dyDescent="0.2">
      <c r="A310" s="67"/>
      <c r="B310" s="67" t="s">
        <v>28</v>
      </c>
      <c r="C310" s="67" t="s">
        <v>1077</v>
      </c>
      <c r="D310" s="68" t="s">
        <v>994</v>
      </c>
      <c r="E310" s="69">
        <f>Source!CA43</f>
        <v>60</v>
      </c>
      <c r="F310" s="69"/>
      <c r="G310" s="69">
        <f>Source!AU43</f>
        <v>60</v>
      </c>
      <c r="H310" s="70"/>
      <c r="I310" s="71"/>
      <c r="J310" s="70"/>
      <c r="K310" s="71"/>
      <c r="L310" s="70">
        <f>SUM(BA298:BA311)</f>
        <v>3210.38</v>
      </c>
    </row>
    <row r="311" spans="1:83" ht="15" x14ac:dyDescent="0.2">
      <c r="C311" s="75" t="s">
        <v>1078</v>
      </c>
      <c r="D311" s="75"/>
      <c r="E311" s="75"/>
      <c r="F311" s="75"/>
      <c r="G311" s="75"/>
      <c r="H311" s="75"/>
      <c r="I311" s="76">
        <f>K311/E298</f>
        <v>722.66869565217394</v>
      </c>
      <c r="J311" s="76"/>
      <c r="K311" s="76">
        <f>L300+L302+L309+L310+L303</f>
        <v>16621.38</v>
      </c>
      <c r="L311" s="76"/>
      <c r="AD311">
        <f>ROUND((Source!AT43/100)*((ROUND(SUMIF(SmtRes!AQ77:'SmtRes'!AQ80,"=1",SmtRes!AD77:'SmtRes'!AD80)*Source!I43, 2)+ROUND(SUMIF(SmtRes!AQ77:'SmtRes'!AQ80,"=1",SmtRes!AC77:'SmtRes'!AC80)*Source!I43, 2))), 2)</f>
        <v>20956.650000000001</v>
      </c>
      <c r="AE311">
        <f>ROUND((Source!AU43/100)*((ROUND(SUMIF(SmtRes!AQ77:'SmtRes'!AQ80,"=1",SmtRes!AD77:'SmtRes'!AD80)*Source!I43, 2)+ROUND(SUMIF(SmtRes!AQ77:'SmtRes'!AQ80,"=1",SmtRes!AC77:'SmtRes'!AC80)*Source!I43, 2))), 2)</f>
        <v>12207.76</v>
      </c>
      <c r="AN311" s="72">
        <f>L300+L302+L309+L310+L303</f>
        <v>16621.38</v>
      </c>
      <c r="AO311" s="72">
        <f>L302</f>
        <v>2549.1999999999998</v>
      </c>
      <c r="AQ311" t="s">
        <v>1079</v>
      </c>
      <c r="AR311" s="72">
        <f>L300</f>
        <v>3226.69</v>
      </c>
      <c r="AT311" s="72">
        <f>L303</f>
        <v>2123.9499999999998</v>
      </c>
      <c r="AV311" t="s">
        <v>1079</v>
      </c>
      <c r="AW311">
        <f>0</f>
        <v>0</v>
      </c>
      <c r="AZ311">
        <f>Source!X43</f>
        <v>5511.16</v>
      </c>
      <c r="BA311">
        <f>Source!Y43</f>
        <v>3210.38</v>
      </c>
      <c r="CD311">
        <v>1</v>
      </c>
    </row>
    <row r="312" spans="1:83" ht="122.25" x14ac:dyDescent="0.2">
      <c r="A312" s="57" t="s">
        <v>83</v>
      </c>
      <c r="B312" s="59" t="s">
        <v>1099</v>
      </c>
      <c r="C312" s="59" t="s">
        <v>1102</v>
      </c>
      <c r="D312" s="60" t="str">
        <f>Source!H44</f>
        <v>ШТ</v>
      </c>
      <c r="E312" s="61">
        <f>Source!K44</f>
        <v>11</v>
      </c>
      <c r="F312" s="61"/>
      <c r="G312" s="61">
        <f>Source!I44</f>
        <v>11</v>
      </c>
      <c r="H312" s="63"/>
      <c r="I312" s="62"/>
      <c r="J312" s="63"/>
      <c r="K312" s="62"/>
      <c r="L312" s="63"/>
    </row>
    <row r="313" spans="1:83" ht="204" x14ac:dyDescent="0.2">
      <c r="B313" s="64" t="str">
        <f>Source!EO44</f>
        <v>Поправка: 421/пр_2020_прил.10_т.5_п.4_гр.3  Поправка: Прил.33.4, п.3.12.</v>
      </c>
      <c r="C313" s="64" t="str">
        <f>Source!CN44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314" spans="1:83" ht="15" x14ac:dyDescent="0.2">
      <c r="A314" s="58"/>
      <c r="B314" s="61">
        <v>1</v>
      </c>
      <c r="C314" s="58" t="s">
        <v>1070</v>
      </c>
      <c r="D314" s="60" t="s">
        <v>830</v>
      </c>
      <c r="E314" s="65"/>
      <c r="F314" s="61"/>
      <c r="G314" s="65">
        <f>Source!U44</f>
        <v>3.63</v>
      </c>
      <c r="H314" s="61"/>
      <c r="I314" s="61"/>
      <c r="J314" s="61"/>
      <c r="K314" s="61"/>
      <c r="L314" s="66">
        <f>SUM(L315:L315)-SUMIF(CE315:CE315, 1, L315:L315)</f>
        <v>1476.1</v>
      </c>
    </row>
    <row r="315" spans="1:83" ht="28.5" x14ac:dyDescent="0.2">
      <c r="A315" s="59"/>
      <c r="B315" s="59" t="s">
        <v>890</v>
      </c>
      <c r="C315" s="59" t="s">
        <v>891</v>
      </c>
      <c r="D315" s="60" t="s">
        <v>830</v>
      </c>
      <c r="E315" s="61">
        <v>0.25</v>
      </c>
      <c r="F315" s="61">
        <f>ROUND((1.2)*1.1,7)</f>
        <v>1.32</v>
      </c>
      <c r="G315" s="61">
        <f>SmtRes!CX81</f>
        <v>3.63</v>
      </c>
      <c r="H315" s="63"/>
      <c r="I315" s="62"/>
      <c r="J315" s="63">
        <f>SmtRes!CZ81</f>
        <v>406.64</v>
      </c>
      <c r="K315" s="62"/>
      <c r="L315" s="63">
        <f>SmtRes!DI81</f>
        <v>1476.1</v>
      </c>
    </row>
    <row r="316" spans="1:83" ht="15" x14ac:dyDescent="0.2">
      <c r="A316" s="58"/>
      <c r="B316" s="61">
        <v>2</v>
      </c>
      <c r="C316" s="58" t="s">
        <v>1071</v>
      </c>
      <c r="D316" s="60"/>
      <c r="E316" s="65"/>
      <c r="F316" s="61"/>
      <c r="G316" s="65"/>
      <c r="H316" s="61"/>
      <c r="I316" s="61"/>
      <c r="J316" s="61"/>
      <c r="K316" s="61"/>
      <c r="L316" s="66">
        <f>SUM(L317:L320)-SUMIF(CE317:CE320, 1, L317:L320)</f>
        <v>1166.1699999999998</v>
      </c>
    </row>
    <row r="317" spans="1:83" ht="15" x14ac:dyDescent="0.2">
      <c r="A317" s="58"/>
      <c r="B317" s="61"/>
      <c r="C317" s="58" t="s">
        <v>1073</v>
      </c>
      <c r="D317" s="60" t="s">
        <v>830</v>
      </c>
      <c r="E317" s="65"/>
      <c r="F317" s="61"/>
      <c r="G317" s="65">
        <f>Source!V44</f>
        <v>2.0327999999999999</v>
      </c>
      <c r="H317" s="61"/>
      <c r="I317" s="61"/>
      <c r="J317" s="61"/>
      <c r="K317" s="61"/>
      <c r="L317" s="66">
        <f>SUMIF(CE318:CE320, 1, L318:L320)</f>
        <v>971.64</v>
      </c>
      <c r="CE317">
        <v>1</v>
      </c>
    </row>
    <row r="318" spans="1:83" ht="28.5" x14ac:dyDescent="0.2">
      <c r="A318" s="59"/>
      <c r="B318" s="59" t="s">
        <v>892</v>
      </c>
      <c r="C318" s="59" t="s">
        <v>894</v>
      </c>
      <c r="D318" s="60" t="s">
        <v>722</v>
      </c>
      <c r="E318" s="61">
        <v>0.14000000000000001</v>
      </c>
      <c r="F318" s="61">
        <f>ROUND((1.2)*1.1,7)</f>
        <v>1.32</v>
      </c>
      <c r="G318" s="61">
        <f>SmtRes!CX83</f>
        <v>2.0327999999999999</v>
      </c>
      <c r="H318" s="63"/>
      <c r="I318" s="62"/>
      <c r="J318" s="63">
        <f>SmtRes!CZ83</f>
        <v>12.95</v>
      </c>
      <c r="K318" s="62"/>
      <c r="L318" s="63">
        <f>SmtRes!DG83</f>
        <v>26.32</v>
      </c>
    </row>
    <row r="319" spans="1:83" ht="28.5" x14ac:dyDescent="0.2">
      <c r="A319" s="59"/>
      <c r="B319" s="59" t="s">
        <v>895</v>
      </c>
      <c r="C319" s="59" t="s">
        <v>897</v>
      </c>
      <c r="D319" s="60" t="s">
        <v>722</v>
      </c>
      <c r="E319" s="61">
        <v>0.14000000000000001</v>
      </c>
      <c r="F319" s="61">
        <f>ROUND((1.2)*1.1,7)</f>
        <v>1.32</v>
      </c>
      <c r="G319" s="61">
        <f>SmtRes!CX84</f>
        <v>2.0327999999999999</v>
      </c>
      <c r="H319" s="63"/>
      <c r="I319" s="62"/>
      <c r="J319" s="63">
        <f>SmtRes!CZ84</f>
        <v>560.73</v>
      </c>
      <c r="K319" s="62"/>
      <c r="L319" s="63">
        <f>SmtRes!DG84</f>
        <v>1139.8499999999999</v>
      </c>
    </row>
    <row r="320" spans="1:83" ht="28.5" x14ac:dyDescent="0.2">
      <c r="A320" s="59"/>
      <c r="B320" s="59" t="s">
        <v>837</v>
      </c>
      <c r="C320" s="67" t="s">
        <v>1072</v>
      </c>
      <c r="D320" s="68" t="s">
        <v>830</v>
      </c>
      <c r="E320" s="69">
        <f>SmtRes!DO84*SmtRes!AT84</f>
        <v>0.14000000000000001</v>
      </c>
      <c r="F320" s="69">
        <f>ROUND((1.2)*1.1,7)</f>
        <v>1.32</v>
      </c>
      <c r="G320" s="69">
        <f>SmtRes!DO84*SmtRes!CX84</f>
        <v>2.0327999999999999</v>
      </c>
      <c r="H320" s="70"/>
      <c r="I320" s="71"/>
      <c r="J320" s="70">
        <f>ROUND(SmtRes!AG84/SmtRes!DO84, 2)</f>
        <v>477.98</v>
      </c>
      <c r="K320" s="71"/>
      <c r="L320" s="70">
        <f>SmtRes!DH84</f>
        <v>971.64</v>
      </c>
      <c r="CE320">
        <v>1</v>
      </c>
    </row>
    <row r="321" spans="1:83" ht="15" x14ac:dyDescent="0.2">
      <c r="A321" s="59"/>
      <c r="B321" s="59"/>
      <c r="C321" s="73" t="s">
        <v>1074</v>
      </c>
      <c r="D321" s="60"/>
      <c r="E321" s="61"/>
      <c r="F321" s="61"/>
      <c r="G321" s="61"/>
      <c r="H321" s="63"/>
      <c r="I321" s="62"/>
      <c r="J321" s="63"/>
      <c r="K321" s="62"/>
      <c r="L321" s="63">
        <f>L314+L316+L317</f>
        <v>3613.9099999999994</v>
      </c>
    </row>
    <row r="322" spans="1:83" ht="14.25" x14ac:dyDescent="0.2">
      <c r="A322" s="59"/>
      <c r="B322" s="59"/>
      <c r="C322" s="59" t="s">
        <v>1075</v>
      </c>
      <c r="D322" s="60"/>
      <c r="E322" s="61"/>
      <c r="F322" s="61"/>
      <c r="G322" s="61"/>
      <c r="H322" s="63"/>
      <c r="I322" s="62"/>
      <c r="J322" s="63"/>
      <c r="K322" s="62"/>
      <c r="L322" s="63">
        <f>SUM(AR312:AR325)+SUM(AS312:AS325)+SUM(AT312:AT325)+SUM(AU312:AU325)+SUM(AV312:AV325)</f>
        <v>2447.7399999999998</v>
      </c>
    </row>
    <row r="323" spans="1:83" ht="14.25" x14ac:dyDescent="0.2">
      <c r="A323" s="59"/>
      <c r="B323" s="59" t="s">
        <v>27</v>
      </c>
      <c r="C323" s="59" t="s">
        <v>1076</v>
      </c>
      <c r="D323" s="60" t="s">
        <v>994</v>
      </c>
      <c r="E323" s="61">
        <f>Source!BZ44</f>
        <v>103</v>
      </c>
      <c r="F323" s="61"/>
      <c r="G323" s="61">
        <f>Source!AT44</f>
        <v>103</v>
      </c>
      <c r="H323" s="63"/>
      <c r="I323" s="62"/>
      <c r="J323" s="63"/>
      <c r="K323" s="62"/>
      <c r="L323" s="63">
        <f>SUM(AZ312:AZ325)</f>
        <v>2521.17</v>
      </c>
    </row>
    <row r="324" spans="1:83" ht="14.25" x14ac:dyDescent="0.2">
      <c r="A324" s="67"/>
      <c r="B324" s="67" t="s">
        <v>28</v>
      </c>
      <c r="C324" s="67" t="s">
        <v>1077</v>
      </c>
      <c r="D324" s="68" t="s">
        <v>994</v>
      </c>
      <c r="E324" s="69">
        <f>Source!CA44</f>
        <v>60</v>
      </c>
      <c r="F324" s="69"/>
      <c r="G324" s="69">
        <f>Source!AU44</f>
        <v>60</v>
      </c>
      <c r="H324" s="70"/>
      <c r="I324" s="71"/>
      <c r="J324" s="70"/>
      <c r="K324" s="71"/>
      <c r="L324" s="70">
        <f>SUM(BA312:BA325)</f>
        <v>1468.64</v>
      </c>
    </row>
    <row r="325" spans="1:83" ht="15" x14ac:dyDescent="0.2">
      <c r="C325" s="75" t="s">
        <v>1078</v>
      </c>
      <c r="D325" s="75"/>
      <c r="E325" s="75"/>
      <c r="F325" s="75"/>
      <c r="G325" s="75"/>
      <c r="H325" s="75"/>
      <c r="I325" s="76">
        <f>K325/E312</f>
        <v>691.24727272727273</v>
      </c>
      <c r="J325" s="76"/>
      <c r="K325" s="76">
        <f>L314+L316+L323+L324+L317</f>
        <v>7603.72</v>
      </c>
      <c r="L325" s="76"/>
      <c r="AD325">
        <f>ROUND((Source!AT44/100)*((ROUND(SUMIF(SmtRes!AQ81:'SmtRes'!AQ84,"=1",SmtRes!AD81:'SmtRes'!AD84)*Source!I44, 2)+ROUND(SUMIF(SmtRes!AQ81:'SmtRes'!AQ84,"=1",SmtRes!AC81:'SmtRes'!AC84)*Source!I44, 2))), 2)</f>
        <v>10022.74</v>
      </c>
      <c r="AE325">
        <f>ROUND((Source!AU44/100)*((ROUND(SUMIF(SmtRes!AQ81:'SmtRes'!AQ84,"=1",SmtRes!AD81:'SmtRes'!AD84)*Source!I44, 2)+ROUND(SUMIF(SmtRes!AQ81:'SmtRes'!AQ84,"=1",SmtRes!AC81:'SmtRes'!AC84)*Source!I44, 2))), 2)</f>
        <v>5838.49</v>
      </c>
      <c r="AN325" s="72">
        <f>L314+L316+L323+L324+L317</f>
        <v>7603.72</v>
      </c>
      <c r="AO325" s="72">
        <f>L316</f>
        <v>1166.1699999999998</v>
      </c>
      <c r="AQ325" t="s">
        <v>1079</v>
      </c>
      <c r="AR325" s="72">
        <f>L314</f>
        <v>1476.1</v>
      </c>
      <c r="AT325" s="72">
        <f>L317</f>
        <v>971.64</v>
      </c>
      <c r="AV325" t="s">
        <v>1079</v>
      </c>
      <c r="AW325">
        <f>0</f>
        <v>0</v>
      </c>
      <c r="AZ325">
        <f>Source!X44</f>
        <v>2521.17</v>
      </c>
      <c r="BA325">
        <f>Source!Y44</f>
        <v>1468.64</v>
      </c>
      <c r="CD325">
        <v>1</v>
      </c>
    </row>
    <row r="326" spans="1:83" ht="108" x14ac:dyDescent="0.2">
      <c r="A326" s="57" t="s">
        <v>84</v>
      </c>
      <c r="B326" s="59" t="s">
        <v>1099</v>
      </c>
      <c r="C326" s="59" t="s">
        <v>1103</v>
      </c>
      <c r="D326" s="60" t="str">
        <f>Source!H45</f>
        <v>ШТ</v>
      </c>
      <c r="E326" s="61">
        <f>Source!K45</f>
        <v>2</v>
      </c>
      <c r="F326" s="61"/>
      <c r="G326" s="61">
        <f>Source!I45</f>
        <v>2</v>
      </c>
      <c r="H326" s="63"/>
      <c r="I326" s="62"/>
      <c r="J326" s="63"/>
      <c r="K326" s="62"/>
      <c r="L326" s="63"/>
    </row>
    <row r="327" spans="1:83" ht="216.75" x14ac:dyDescent="0.2">
      <c r="B327" s="64" t="str">
        <f>Source!EO45</f>
        <v>Поправка: 421/пр_2020_прил.10_т.5_п.4_гр.3  Поправка: Прил.33.4, п.3.10.</v>
      </c>
      <c r="C327" s="64" t="str">
        <f>Source!CN45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328" spans="1:83" ht="15" x14ac:dyDescent="0.2">
      <c r="A328" s="58"/>
      <c r="B328" s="61">
        <v>1</v>
      </c>
      <c r="C328" s="58" t="s">
        <v>1070</v>
      </c>
      <c r="D328" s="60" t="s">
        <v>830</v>
      </c>
      <c r="E328" s="65"/>
      <c r="F328" s="61"/>
      <c r="G328" s="65">
        <f>Source!U45</f>
        <v>0.75</v>
      </c>
      <c r="H328" s="61"/>
      <c r="I328" s="61"/>
      <c r="J328" s="61"/>
      <c r="K328" s="61"/>
      <c r="L328" s="66">
        <f>SUM(L329:L329)-SUMIF(CE329:CE329, 1, L329:L329)</f>
        <v>304.98</v>
      </c>
    </row>
    <row r="329" spans="1:83" ht="28.5" x14ac:dyDescent="0.2">
      <c r="A329" s="59"/>
      <c r="B329" s="59" t="s">
        <v>890</v>
      </c>
      <c r="C329" s="59" t="s">
        <v>891</v>
      </c>
      <c r="D329" s="60" t="s">
        <v>830</v>
      </c>
      <c r="E329" s="61">
        <v>0.25</v>
      </c>
      <c r="F329" s="61">
        <f>ROUND((1.2)*1.25,7)</f>
        <v>1.5</v>
      </c>
      <c r="G329" s="61">
        <f>SmtRes!CX85</f>
        <v>0.75</v>
      </c>
      <c r="H329" s="63"/>
      <c r="I329" s="62"/>
      <c r="J329" s="63">
        <f>SmtRes!CZ85</f>
        <v>406.64</v>
      </c>
      <c r="K329" s="62"/>
      <c r="L329" s="63">
        <f>SmtRes!DI85</f>
        <v>304.98</v>
      </c>
    </row>
    <row r="330" spans="1:83" ht="15" x14ac:dyDescent="0.2">
      <c r="A330" s="58"/>
      <c r="B330" s="61">
        <v>2</v>
      </c>
      <c r="C330" s="58" t="s">
        <v>1071</v>
      </c>
      <c r="D330" s="60"/>
      <c r="E330" s="65"/>
      <c r="F330" s="61"/>
      <c r="G330" s="65"/>
      <c r="H330" s="61"/>
      <c r="I330" s="61"/>
      <c r="J330" s="61"/>
      <c r="K330" s="61"/>
      <c r="L330" s="66">
        <f>SUM(L331:L334)-SUMIF(CE331:CE334, 1, L331:L334)</f>
        <v>240.95000000000005</v>
      </c>
    </row>
    <row r="331" spans="1:83" ht="15" x14ac:dyDescent="0.2">
      <c r="A331" s="58"/>
      <c r="B331" s="61"/>
      <c r="C331" s="58" t="s">
        <v>1073</v>
      </c>
      <c r="D331" s="60" t="s">
        <v>830</v>
      </c>
      <c r="E331" s="65"/>
      <c r="F331" s="61"/>
      <c r="G331" s="65">
        <f>Source!V45</f>
        <v>0.42</v>
      </c>
      <c r="H331" s="61"/>
      <c r="I331" s="61"/>
      <c r="J331" s="61"/>
      <c r="K331" s="61"/>
      <c r="L331" s="66">
        <f>SUMIF(CE332:CE334, 1, L332:L334)</f>
        <v>200.75</v>
      </c>
      <c r="CE331">
        <v>1</v>
      </c>
    </row>
    <row r="332" spans="1:83" ht="28.5" x14ac:dyDescent="0.2">
      <c r="A332" s="59"/>
      <c r="B332" s="59" t="s">
        <v>892</v>
      </c>
      <c r="C332" s="59" t="s">
        <v>894</v>
      </c>
      <c r="D332" s="60" t="s">
        <v>722</v>
      </c>
      <c r="E332" s="61">
        <v>0.14000000000000001</v>
      </c>
      <c r="F332" s="61">
        <f>ROUND((1.2)*1.25,7)</f>
        <v>1.5</v>
      </c>
      <c r="G332" s="61">
        <f>SmtRes!CX87</f>
        <v>0.42</v>
      </c>
      <c r="H332" s="63"/>
      <c r="I332" s="62"/>
      <c r="J332" s="63">
        <f>SmtRes!CZ87</f>
        <v>12.95</v>
      </c>
      <c r="K332" s="62"/>
      <c r="L332" s="63">
        <f>SmtRes!DG87</f>
        <v>5.44</v>
      </c>
    </row>
    <row r="333" spans="1:83" ht="28.5" x14ac:dyDescent="0.2">
      <c r="A333" s="59"/>
      <c r="B333" s="59" t="s">
        <v>895</v>
      </c>
      <c r="C333" s="59" t="s">
        <v>897</v>
      </c>
      <c r="D333" s="60" t="s">
        <v>722</v>
      </c>
      <c r="E333" s="61">
        <v>0.14000000000000001</v>
      </c>
      <c r="F333" s="61">
        <f>ROUND((1.2)*1.25,7)</f>
        <v>1.5</v>
      </c>
      <c r="G333" s="61">
        <f>SmtRes!CX88</f>
        <v>0.42</v>
      </c>
      <c r="H333" s="63"/>
      <c r="I333" s="62"/>
      <c r="J333" s="63">
        <f>SmtRes!CZ88</f>
        <v>560.73</v>
      </c>
      <c r="K333" s="62"/>
      <c r="L333" s="63">
        <f>SmtRes!DG88</f>
        <v>235.51</v>
      </c>
    </row>
    <row r="334" spans="1:83" ht="28.5" x14ac:dyDescent="0.2">
      <c r="A334" s="59"/>
      <c r="B334" s="59" t="s">
        <v>837</v>
      </c>
      <c r="C334" s="67" t="s">
        <v>1072</v>
      </c>
      <c r="D334" s="68" t="s">
        <v>830</v>
      </c>
      <c r="E334" s="69">
        <f>SmtRes!DO88*SmtRes!AT88</f>
        <v>0.14000000000000001</v>
      </c>
      <c r="F334" s="69">
        <f>ROUND((1.2)*1.25,7)</f>
        <v>1.5</v>
      </c>
      <c r="G334" s="69">
        <f>SmtRes!DO88*SmtRes!CX88</f>
        <v>0.42</v>
      </c>
      <c r="H334" s="70"/>
      <c r="I334" s="71"/>
      <c r="J334" s="70">
        <f>ROUND(SmtRes!AG88/SmtRes!DO88, 2)</f>
        <v>477.98</v>
      </c>
      <c r="K334" s="71"/>
      <c r="L334" s="70">
        <f>SmtRes!DH88</f>
        <v>200.75</v>
      </c>
      <c r="CE334">
        <v>1</v>
      </c>
    </row>
    <row r="335" spans="1:83" ht="15" x14ac:dyDescent="0.2">
      <c r="A335" s="59"/>
      <c r="B335" s="59"/>
      <c r="C335" s="73" t="s">
        <v>1074</v>
      </c>
      <c r="D335" s="60"/>
      <c r="E335" s="61"/>
      <c r="F335" s="61"/>
      <c r="G335" s="61"/>
      <c r="H335" s="63"/>
      <c r="I335" s="62"/>
      <c r="J335" s="63"/>
      <c r="K335" s="62"/>
      <c r="L335" s="63">
        <f>L328+L330+L331</f>
        <v>746.68000000000006</v>
      </c>
    </row>
    <row r="336" spans="1:83" ht="14.25" x14ac:dyDescent="0.2">
      <c r="A336" s="59"/>
      <c r="B336" s="59"/>
      <c r="C336" s="59" t="s">
        <v>1075</v>
      </c>
      <c r="D336" s="60"/>
      <c r="E336" s="61"/>
      <c r="F336" s="61"/>
      <c r="G336" s="61"/>
      <c r="H336" s="63"/>
      <c r="I336" s="62"/>
      <c r="J336" s="63"/>
      <c r="K336" s="62"/>
      <c r="L336" s="63">
        <f>SUM(AR326:AR339)+SUM(AS326:AS339)+SUM(AT326:AT339)+SUM(AU326:AU339)+SUM(AV326:AV339)</f>
        <v>505.73</v>
      </c>
    </row>
    <row r="337" spans="1:83" ht="14.25" x14ac:dyDescent="0.2">
      <c r="A337" s="59"/>
      <c r="B337" s="59" t="s">
        <v>27</v>
      </c>
      <c r="C337" s="59" t="s">
        <v>1076</v>
      </c>
      <c r="D337" s="60" t="s">
        <v>994</v>
      </c>
      <c r="E337" s="61">
        <f>Source!BZ45</f>
        <v>103</v>
      </c>
      <c r="F337" s="61"/>
      <c r="G337" s="61">
        <f>Source!AT45</f>
        <v>103</v>
      </c>
      <c r="H337" s="63"/>
      <c r="I337" s="62"/>
      <c r="J337" s="63"/>
      <c r="K337" s="62"/>
      <c r="L337" s="63">
        <f>SUM(AZ326:AZ339)</f>
        <v>520.9</v>
      </c>
    </row>
    <row r="338" spans="1:83" ht="14.25" x14ac:dyDescent="0.2">
      <c r="A338" s="67"/>
      <c r="B338" s="67" t="s">
        <v>28</v>
      </c>
      <c r="C338" s="67" t="s">
        <v>1077</v>
      </c>
      <c r="D338" s="68" t="s">
        <v>994</v>
      </c>
      <c r="E338" s="69">
        <f>Source!CA45</f>
        <v>60</v>
      </c>
      <c r="F338" s="69"/>
      <c r="G338" s="69">
        <f>Source!AU45</f>
        <v>60</v>
      </c>
      <c r="H338" s="70"/>
      <c r="I338" s="71"/>
      <c r="J338" s="70"/>
      <c r="K338" s="71"/>
      <c r="L338" s="70">
        <f>SUM(BA326:BA339)</f>
        <v>303.44</v>
      </c>
    </row>
    <row r="339" spans="1:83" ht="15" x14ac:dyDescent="0.2">
      <c r="C339" s="75" t="s">
        <v>1078</v>
      </c>
      <c r="D339" s="75"/>
      <c r="E339" s="75"/>
      <c r="F339" s="75"/>
      <c r="G339" s="75"/>
      <c r="H339" s="75"/>
      <c r="I339" s="76">
        <f>K339/E326</f>
        <v>785.51</v>
      </c>
      <c r="J339" s="76"/>
      <c r="K339" s="76">
        <f>L328+L330+L337+L338+L331</f>
        <v>1571.02</v>
      </c>
      <c r="L339" s="76"/>
      <c r="AD339">
        <f>ROUND((Source!AT45/100)*((ROUND(SUMIF(SmtRes!AQ85:'SmtRes'!AQ88,"=1",SmtRes!AD85:'SmtRes'!AD88)*Source!I45, 2)+ROUND(SUMIF(SmtRes!AQ85:'SmtRes'!AQ88,"=1",SmtRes!AC85:'SmtRes'!AC88)*Source!I45, 2))), 2)</f>
        <v>1822.32</v>
      </c>
      <c r="AE339">
        <f>ROUND((Source!AU45/100)*((ROUND(SUMIF(SmtRes!AQ85:'SmtRes'!AQ88,"=1",SmtRes!AD85:'SmtRes'!AD88)*Source!I45, 2)+ROUND(SUMIF(SmtRes!AQ85:'SmtRes'!AQ88,"=1",SmtRes!AC85:'SmtRes'!AC88)*Source!I45, 2))), 2)</f>
        <v>1061.54</v>
      </c>
      <c r="AN339" s="72">
        <f>L328+L330+L337+L338+L331</f>
        <v>1571.02</v>
      </c>
      <c r="AO339" s="72">
        <f>L330</f>
        <v>240.95000000000005</v>
      </c>
      <c r="AQ339" t="s">
        <v>1079</v>
      </c>
      <c r="AR339" s="72">
        <f>L328</f>
        <v>304.98</v>
      </c>
      <c r="AT339" s="72">
        <f>L331</f>
        <v>200.75</v>
      </c>
      <c r="AV339" t="s">
        <v>1079</v>
      </c>
      <c r="AW339">
        <f>0</f>
        <v>0</v>
      </c>
      <c r="AZ339">
        <f>Source!X45</f>
        <v>520.9</v>
      </c>
      <c r="BA339">
        <f>Source!Y45</f>
        <v>303.44</v>
      </c>
      <c r="CD339">
        <v>1</v>
      </c>
    </row>
    <row r="340" spans="1:83" ht="122.25" x14ac:dyDescent="0.2">
      <c r="A340" s="57" t="s">
        <v>85</v>
      </c>
      <c r="B340" s="59" t="s">
        <v>1104</v>
      </c>
      <c r="C340" s="59" t="s">
        <v>1105</v>
      </c>
      <c r="D340" s="60" t="str">
        <f>Source!H46</f>
        <v>ШТ</v>
      </c>
      <c r="E340" s="61">
        <f>Source!K46</f>
        <v>6</v>
      </c>
      <c r="F340" s="61"/>
      <c r="G340" s="61">
        <f>Source!I46</f>
        <v>6</v>
      </c>
      <c r="H340" s="63"/>
      <c r="I340" s="62"/>
      <c r="J340" s="63"/>
      <c r="K340" s="62"/>
      <c r="L340" s="63"/>
    </row>
    <row r="341" spans="1:83" ht="165.75" x14ac:dyDescent="0.2">
      <c r="B341" s="64" t="str">
        <f>Source!EO46</f>
        <v>Поправка: 421/пр_2020_прил.10_т.5_п.4_гр.3</v>
      </c>
      <c r="C341" s="64" t="str">
        <f>Source!CN46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42" spans="1:83" ht="15" x14ac:dyDescent="0.2">
      <c r="A342" s="58"/>
      <c r="B342" s="61">
        <v>1</v>
      </c>
      <c r="C342" s="58" t="s">
        <v>1070</v>
      </c>
      <c r="D342" s="60" t="s">
        <v>830</v>
      </c>
      <c r="E342" s="65"/>
      <c r="F342" s="61"/>
      <c r="G342" s="65">
        <f>Source!U46</f>
        <v>2.16</v>
      </c>
      <c r="H342" s="61"/>
      <c r="I342" s="61"/>
      <c r="J342" s="61"/>
      <c r="K342" s="61"/>
      <c r="L342" s="66">
        <f>SUM(L343:L343)-SUMIF(CE343:CE343, 1, L343:L343)</f>
        <v>878.34</v>
      </c>
    </row>
    <row r="343" spans="1:83" ht="28.5" x14ac:dyDescent="0.2">
      <c r="A343" s="59"/>
      <c r="B343" s="59" t="s">
        <v>890</v>
      </c>
      <c r="C343" s="59" t="s">
        <v>891</v>
      </c>
      <c r="D343" s="60" t="s">
        <v>830</v>
      </c>
      <c r="E343" s="61">
        <v>0.3</v>
      </c>
      <c r="F343" s="61">
        <f>ROUND(1.2,7)</f>
        <v>1.2</v>
      </c>
      <c r="G343" s="61">
        <f>SmtRes!CX89</f>
        <v>2.16</v>
      </c>
      <c r="H343" s="63"/>
      <c r="I343" s="62"/>
      <c r="J343" s="63">
        <f>SmtRes!CZ89</f>
        <v>406.64</v>
      </c>
      <c r="K343" s="62"/>
      <c r="L343" s="63">
        <f>SmtRes!DI89</f>
        <v>878.34</v>
      </c>
    </row>
    <row r="344" spans="1:83" ht="15" x14ac:dyDescent="0.2">
      <c r="A344" s="58"/>
      <c r="B344" s="61">
        <v>2</v>
      </c>
      <c r="C344" s="58" t="s">
        <v>1071</v>
      </c>
      <c r="D344" s="60"/>
      <c r="E344" s="65"/>
      <c r="F344" s="61"/>
      <c r="G344" s="65"/>
      <c r="H344" s="61"/>
      <c r="I344" s="61"/>
      <c r="J344" s="61"/>
      <c r="K344" s="61"/>
      <c r="L344" s="66">
        <f>SUM(L345:L348)-SUMIF(CE345:CE348, 1, L345:L348)</f>
        <v>660.87999999999988</v>
      </c>
    </row>
    <row r="345" spans="1:83" ht="15" x14ac:dyDescent="0.2">
      <c r="A345" s="58"/>
      <c r="B345" s="61"/>
      <c r="C345" s="58" t="s">
        <v>1073</v>
      </c>
      <c r="D345" s="60" t="s">
        <v>830</v>
      </c>
      <c r="E345" s="65"/>
      <c r="F345" s="61"/>
      <c r="G345" s="65">
        <f>Source!V46</f>
        <v>1.1519999999999999</v>
      </c>
      <c r="H345" s="61"/>
      <c r="I345" s="61"/>
      <c r="J345" s="61"/>
      <c r="K345" s="61"/>
      <c r="L345" s="66">
        <f>SUMIF(CE346:CE348, 1, L346:L348)</f>
        <v>550.63</v>
      </c>
      <c r="CE345">
        <v>1</v>
      </c>
    </row>
    <row r="346" spans="1:83" ht="28.5" x14ac:dyDescent="0.2">
      <c r="A346" s="59"/>
      <c r="B346" s="59" t="s">
        <v>892</v>
      </c>
      <c r="C346" s="59" t="s">
        <v>894</v>
      </c>
      <c r="D346" s="60" t="s">
        <v>722</v>
      </c>
      <c r="E346" s="61">
        <v>0.16</v>
      </c>
      <c r="F346" s="61">
        <f>ROUND(1.2,7)</f>
        <v>1.2</v>
      </c>
      <c r="G346" s="61">
        <f>SmtRes!CX91</f>
        <v>1.1519999999999999</v>
      </c>
      <c r="H346" s="63"/>
      <c r="I346" s="62"/>
      <c r="J346" s="63">
        <f>SmtRes!CZ91</f>
        <v>12.95</v>
      </c>
      <c r="K346" s="62"/>
      <c r="L346" s="63">
        <f>SmtRes!DG91</f>
        <v>14.92</v>
      </c>
    </row>
    <row r="347" spans="1:83" ht="28.5" x14ac:dyDescent="0.2">
      <c r="A347" s="59"/>
      <c r="B347" s="59" t="s">
        <v>895</v>
      </c>
      <c r="C347" s="59" t="s">
        <v>897</v>
      </c>
      <c r="D347" s="60" t="s">
        <v>722</v>
      </c>
      <c r="E347" s="61">
        <v>0.16</v>
      </c>
      <c r="F347" s="61">
        <f>ROUND(1.2,7)</f>
        <v>1.2</v>
      </c>
      <c r="G347" s="61">
        <f>SmtRes!CX92</f>
        <v>1.1519999999999999</v>
      </c>
      <c r="H347" s="63"/>
      <c r="I347" s="62"/>
      <c r="J347" s="63">
        <f>SmtRes!CZ92</f>
        <v>560.73</v>
      </c>
      <c r="K347" s="62"/>
      <c r="L347" s="63">
        <f>SmtRes!DG92</f>
        <v>645.96</v>
      </c>
    </row>
    <row r="348" spans="1:83" ht="28.5" x14ac:dyDescent="0.2">
      <c r="A348" s="59"/>
      <c r="B348" s="59" t="s">
        <v>837</v>
      </c>
      <c r="C348" s="67" t="s">
        <v>1072</v>
      </c>
      <c r="D348" s="68" t="s">
        <v>830</v>
      </c>
      <c r="E348" s="69">
        <f>SmtRes!DO92*SmtRes!AT92</f>
        <v>0.16</v>
      </c>
      <c r="F348" s="69">
        <f>ROUND(1.2,7)</f>
        <v>1.2</v>
      </c>
      <c r="G348" s="69">
        <f>SmtRes!DO92*SmtRes!CX92</f>
        <v>1.1519999999999999</v>
      </c>
      <c r="H348" s="70"/>
      <c r="I348" s="71"/>
      <c r="J348" s="70">
        <f>ROUND(SmtRes!AG92/SmtRes!DO92, 2)</f>
        <v>477.98</v>
      </c>
      <c r="K348" s="71"/>
      <c r="L348" s="70">
        <f>SmtRes!DH92</f>
        <v>550.63</v>
      </c>
      <c r="CE348">
        <v>1</v>
      </c>
    </row>
    <row r="349" spans="1:83" ht="15" x14ac:dyDescent="0.2">
      <c r="A349" s="59"/>
      <c r="B349" s="59"/>
      <c r="C349" s="73" t="s">
        <v>1074</v>
      </c>
      <c r="D349" s="60"/>
      <c r="E349" s="61"/>
      <c r="F349" s="61"/>
      <c r="G349" s="61"/>
      <c r="H349" s="63"/>
      <c r="I349" s="62"/>
      <c r="J349" s="63"/>
      <c r="K349" s="62"/>
      <c r="L349" s="63">
        <f>L342+L344+L345</f>
        <v>2089.85</v>
      </c>
    </row>
    <row r="350" spans="1:83" ht="14.25" x14ac:dyDescent="0.2">
      <c r="A350" s="59"/>
      <c r="B350" s="59"/>
      <c r="C350" s="59" t="s">
        <v>1075</v>
      </c>
      <c r="D350" s="60"/>
      <c r="E350" s="61"/>
      <c r="F350" s="61"/>
      <c r="G350" s="61"/>
      <c r="H350" s="63"/>
      <c r="I350" s="62"/>
      <c r="J350" s="63"/>
      <c r="K350" s="62"/>
      <c r="L350" s="63">
        <f>SUM(AR340:AR353)+SUM(AS340:AS353)+SUM(AT340:AT353)+SUM(AU340:AU353)+SUM(AV340:AV353)</f>
        <v>1428.97</v>
      </c>
    </row>
    <row r="351" spans="1:83" ht="14.25" x14ac:dyDescent="0.2">
      <c r="A351" s="59"/>
      <c r="B351" s="59" t="s">
        <v>27</v>
      </c>
      <c r="C351" s="59" t="s">
        <v>1076</v>
      </c>
      <c r="D351" s="60" t="s">
        <v>994</v>
      </c>
      <c r="E351" s="61">
        <f>Source!BZ46</f>
        <v>103</v>
      </c>
      <c r="F351" s="61"/>
      <c r="G351" s="61">
        <f>Source!AT46</f>
        <v>103</v>
      </c>
      <c r="H351" s="63"/>
      <c r="I351" s="62"/>
      <c r="J351" s="63"/>
      <c r="K351" s="62"/>
      <c r="L351" s="63">
        <f>SUM(AZ340:AZ353)</f>
        <v>1471.84</v>
      </c>
    </row>
    <row r="352" spans="1:83" ht="14.25" x14ac:dyDescent="0.2">
      <c r="A352" s="67"/>
      <c r="B352" s="67" t="s">
        <v>28</v>
      </c>
      <c r="C352" s="67" t="s">
        <v>1077</v>
      </c>
      <c r="D352" s="68" t="s">
        <v>994</v>
      </c>
      <c r="E352" s="69">
        <f>Source!CA46</f>
        <v>60</v>
      </c>
      <c r="F352" s="69"/>
      <c r="G352" s="69">
        <f>Source!AU46</f>
        <v>60</v>
      </c>
      <c r="H352" s="70"/>
      <c r="I352" s="71"/>
      <c r="J352" s="70"/>
      <c r="K352" s="71"/>
      <c r="L352" s="70">
        <f>SUM(BA340:BA353)</f>
        <v>857.38</v>
      </c>
    </row>
    <row r="353" spans="1:83" ht="15" x14ac:dyDescent="0.2">
      <c r="C353" s="75" t="s">
        <v>1078</v>
      </c>
      <c r="D353" s="75"/>
      <c r="E353" s="75"/>
      <c r="F353" s="75"/>
      <c r="G353" s="75"/>
      <c r="H353" s="75"/>
      <c r="I353" s="76">
        <f>K353/E340</f>
        <v>736.51166666666666</v>
      </c>
      <c r="J353" s="76"/>
      <c r="K353" s="76">
        <f>L342+L344+L351+L352+L345</f>
        <v>4419.07</v>
      </c>
      <c r="L353" s="76"/>
      <c r="AD353">
        <f>ROUND((Source!AT46/100)*((ROUND(SUMIF(SmtRes!AQ89:'SmtRes'!AQ92,"=1",SmtRes!AD89:'SmtRes'!AD92)*Source!I46, 2)+ROUND(SUMIF(SmtRes!AQ89:'SmtRes'!AQ92,"=1",SmtRes!AC89:'SmtRes'!AC92)*Source!I46, 2))), 2)</f>
        <v>5466.95</v>
      </c>
      <c r="AE353">
        <f>ROUND((Source!AU46/100)*((ROUND(SUMIF(SmtRes!AQ89:'SmtRes'!AQ92,"=1",SmtRes!AD89:'SmtRes'!AD92)*Source!I46, 2)+ROUND(SUMIF(SmtRes!AQ89:'SmtRes'!AQ92,"=1",SmtRes!AC89:'SmtRes'!AC92)*Source!I46, 2))), 2)</f>
        <v>3184.63</v>
      </c>
      <c r="AN353" s="72">
        <f>L342+L344+L351+L352+L345</f>
        <v>4419.07</v>
      </c>
      <c r="AO353" s="72">
        <f>L344</f>
        <v>660.87999999999988</v>
      </c>
      <c r="AQ353" t="s">
        <v>1079</v>
      </c>
      <c r="AR353" s="72">
        <f>L342</f>
        <v>878.34</v>
      </c>
      <c r="AT353" s="72">
        <f>L345</f>
        <v>550.63</v>
      </c>
      <c r="AV353" t="s">
        <v>1079</v>
      </c>
      <c r="AW353">
        <f>0</f>
        <v>0</v>
      </c>
      <c r="AZ353">
        <f>Source!X46</f>
        <v>1471.84</v>
      </c>
      <c r="BA353">
        <f>Source!Y46</f>
        <v>857.38</v>
      </c>
      <c r="CD353">
        <v>1</v>
      </c>
    </row>
    <row r="354" spans="1:83" ht="93.75" x14ac:dyDescent="0.2">
      <c r="A354" s="57" t="s">
        <v>89</v>
      </c>
      <c r="B354" s="59" t="s">
        <v>1104</v>
      </c>
      <c r="C354" s="59" t="s">
        <v>1106</v>
      </c>
      <c r="D354" s="60" t="str">
        <f>Source!H47</f>
        <v>ШТ</v>
      </c>
      <c r="E354" s="61">
        <f>Source!K47</f>
        <v>9</v>
      </c>
      <c r="F354" s="61"/>
      <c r="G354" s="61">
        <f>Source!I47</f>
        <v>9</v>
      </c>
      <c r="H354" s="63"/>
      <c r="I354" s="62"/>
      <c r="J354" s="63"/>
      <c r="K354" s="62"/>
      <c r="L354" s="63"/>
    </row>
    <row r="355" spans="1:83" ht="280.5" x14ac:dyDescent="0.2">
      <c r="B355" s="64" t="str">
        <f>Source!EO47</f>
        <v>Поправка: 421/пр_2020_прил.10_т.5_п.9.1_гр.3  Поправка: 421/пр_2020_прил.10_т.5_п.4_гр.3</v>
      </c>
      <c r="C355" s="64" t="str">
        <f>Source!CN47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56" spans="1:83" ht="15" x14ac:dyDescent="0.2">
      <c r="A356" s="58"/>
      <c r="B356" s="61">
        <v>1</v>
      </c>
      <c r="C356" s="58" t="s">
        <v>1070</v>
      </c>
      <c r="D356" s="60" t="s">
        <v>830</v>
      </c>
      <c r="E356" s="65"/>
      <c r="F356" s="61"/>
      <c r="G356" s="65">
        <f>Source!U47</f>
        <v>3.726</v>
      </c>
      <c r="H356" s="61"/>
      <c r="I356" s="61"/>
      <c r="J356" s="61"/>
      <c r="K356" s="61"/>
      <c r="L356" s="66">
        <f>SUM(L357:L357)-SUMIF(CE357:CE357, 1, L357:L357)</f>
        <v>1515.14</v>
      </c>
    </row>
    <row r="357" spans="1:83" ht="28.5" x14ac:dyDescent="0.2">
      <c r="A357" s="59"/>
      <c r="B357" s="59" t="s">
        <v>890</v>
      </c>
      <c r="C357" s="59" t="s">
        <v>891</v>
      </c>
      <c r="D357" s="60" t="s">
        <v>830</v>
      </c>
      <c r="E357" s="61">
        <v>0.3</v>
      </c>
      <c r="F357" s="61">
        <f>ROUND((1.15)*1.2,7)</f>
        <v>1.38</v>
      </c>
      <c r="G357" s="61">
        <f>SmtRes!CX93</f>
        <v>3.726</v>
      </c>
      <c r="H357" s="63"/>
      <c r="I357" s="62"/>
      <c r="J357" s="63">
        <f>SmtRes!CZ93</f>
        <v>406.64</v>
      </c>
      <c r="K357" s="62"/>
      <c r="L357" s="63">
        <f>SmtRes!DI93</f>
        <v>1515.14</v>
      </c>
    </row>
    <row r="358" spans="1:83" ht="15" x14ac:dyDescent="0.2">
      <c r="A358" s="58"/>
      <c r="B358" s="61">
        <v>2</v>
      </c>
      <c r="C358" s="58" t="s">
        <v>1071</v>
      </c>
      <c r="D358" s="60"/>
      <c r="E358" s="65"/>
      <c r="F358" s="61"/>
      <c r="G358" s="65"/>
      <c r="H358" s="61"/>
      <c r="I358" s="61"/>
      <c r="J358" s="61"/>
      <c r="K358" s="61"/>
      <c r="L358" s="66">
        <f>SUM(L359:L362)-SUMIF(CE359:CE362, 1, L359:L362)</f>
        <v>1140.01</v>
      </c>
    </row>
    <row r="359" spans="1:83" ht="15" x14ac:dyDescent="0.2">
      <c r="A359" s="58"/>
      <c r="B359" s="61"/>
      <c r="C359" s="58" t="s">
        <v>1073</v>
      </c>
      <c r="D359" s="60" t="s">
        <v>830</v>
      </c>
      <c r="E359" s="65"/>
      <c r="F359" s="61"/>
      <c r="G359" s="65">
        <f>Source!V47</f>
        <v>1.9872000000000001</v>
      </c>
      <c r="H359" s="61"/>
      <c r="I359" s="61"/>
      <c r="J359" s="61"/>
      <c r="K359" s="61"/>
      <c r="L359" s="66">
        <f>SUMIF(CE360:CE362, 1, L360:L362)</f>
        <v>949.84</v>
      </c>
      <c r="CE359">
        <v>1</v>
      </c>
    </row>
    <row r="360" spans="1:83" ht="28.5" x14ac:dyDescent="0.2">
      <c r="A360" s="59"/>
      <c r="B360" s="59" t="s">
        <v>892</v>
      </c>
      <c r="C360" s="59" t="s">
        <v>894</v>
      </c>
      <c r="D360" s="60" t="s">
        <v>722</v>
      </c>
      <c r="E360" s="61">
        <v>0.16</v>
      </c>
      <c r="F360" s="61">
        <f>ROUND((1.15)*1.2,7)</f>
        <v>1.38</v>
      </c>
      <c r="G360" s="61">
        <f>SmtRes!CX95</f>
        <v>1.9872000000000001</v>
      </c>
      <c r="H360" s="63"/>
      <c r="I360" s="62"/>
      <c r="J360" s="63">
        <f>SmtRes!CZ95</f>
        <v>12.95</v>
      </c>
      <c r="K360" s="62"/>
      <c r="L360" s="63">
        <f>SmtRes!DG95</f>
        <v>25.73</v>
      </c>
    </row>
    <row r="361" spans="1:83" ht="28.5" x14ac:dyDescent="0.2">
      <c r="A361" s="59"/>
      <c r="B361" s="59" t="s">
        <v>895</v>
      </c>
      <c r="C361" s="59" t="s">
        <v>897</v>
      </c>
      <c r="D361" s="60" t="s">
        <v>722</v>
      </c>
      <c r="E361" s="61">
        <v>0.16</v>
      </c>
      <c r="F361" s="61">
        <f>ROUND((1.15)*1.2,7)</f>
        <v>1.38</v>
      </c>
      <c r="G361" s="61">
        <f>SmtRes!CX96</f>
        <v>1.9872000000000001</v>
      </c>
      <c r="H361" s="63"/>
      <c r="I361" s="62"/>
      <c r="J361" s="63">
        <f>SmtRes!CZ96</f>
        <v>560.73</v>
      </c>
      <c r="K361" s="62"/>
      <c r="L361" s="63">
        <f>SmtRes!DG96</f>
        <v>1114.28</v>
      </c>
    </row>
    <row r="362" spans="1:83" ht="28.5" x14ac:dyDescent="0.2">
      <c r="A362" s="59"/>
      <c r="B362" s="59" t="s">
        <v>837</v>
      </c>
      <c r="C362" s="67" t="s">
        <v>1072</v>
      </c>
      <c r="D362" s="68" t="s">
        <v>830</v>
      </c>
      <c r="E362" s="69">
        <f>SmtRes!DO96*SmtRes!AT96</f>
        <v>0.16</v>
      </c>
      <c r="F362" s="69">
        <f>ROUND((1.15)*1.2,7)</f>
        <v>1.38</v>
      </c>
      <c r="G362" s="69">
        <f>SmtRes!DO96*SmtRes!CX96</f>
        <v>1.9872000000000001</v>
      </c>
      <c r="H362" s="70"/>
      <c r="I362" s="71"/>
      <c r="J362" s="70">
        <f>ROUND(SmtRes!AG96/SmtRes!DO96, 2)</f>
        <v>477.98</v>
      </c>
      <c r="K362" s="71"/>
      <c r="L362" s="70">
        <f>SmtRes!DH96</f>
        <v>949.84</v>
      </c>
      <c r="CE362">
        <v>1</v>
      </c>
    </row>
    <row r="363" spans="1:83" ht="15" x14ac:dyDescent="0.2">
      <c r="A363" s="59"/>
      <c r="B363" s="59"/>
      <c r="C363" s="73" t="s">
        <v>1074</v>
      </c>
      <c r="D363" s="60"/>
      <c r="E363" s="61"/>
      <c r="F363" s="61"/>
      <c r="G363" s="61"/>
      <c r="H363" s="63"/>
      <c r="I363" s="62"/>
      <c r="J363" s="63"/>
      <c r="K363" s="62"/>
      <c r="L363" s="63">
        <f>L356+L358+L359</f>
        <v>3604.9900000000002</v>
      </c>
    </row>
    <row r="364" spans="1:83" ht="14.25" x14ac:dyDescent="0.2">
      <c r="A364" s="59"/>
      <c r="B364" s="59"/>
      <c r="C364" s="59" t="s">
        <v>1075</v>
      </c>
      <c r="D364" s="60"/>
      <c r="E364" s="61"/>
      <c r="F364" s="61"/>
      <c r="G364" s="61"/>
      <c r="H364" s="63"/>
      <c r="I364" s="62"/>
      <c r="J364" s="63"/>
      <c r="K364" s="62"/>
      <c r="L364" s="63">
        <f>SUM(AR354:AR367)+SUM(AS354:AS367)+SUM(AT354:AT367)+SUM(AU354:AU367)+SUM(AV354:AV367)</f>
        <v>2464.98</v>
      </c>
    </row>
    <row r="365" spans="1:83" ht="14.25" x14ac:dyDescent="0.2">
      <c r="A365" s="59"/>
      <c r="B365" s="59" t="s">
        <v>27</v>
      </c>
      <c r="C365" s="59" t="s">
        <v>1076</v>
      </c>
      <c r="D365" s="60" t="s">
        <v>994</v>
      </c>
      <c r="E365" s="61">
        <f>Source!BZ47</f>
        <v>103</v>
      </c>
      <c r="F365" s="61"/>
      <c r="G365" s="61">
        <f>Source!AT47</f>
        <v>103</v>
      </c>
      <c r="H365" s="63"/>
      <c r="I365" s="62"/>
      <c r="J365" s="63"/>
      <c r="K365" s="62"/>
      <c r="L365" s="63">
        <f>SUM(AZ354:AZ367)</f>
        <v>2538.9299999999998</v>
      </c>
    </row>
    <row r="366" spans="1:83" ht="14.25" x14ac:dyDescent="0.2">
      <c r="A366" s="67"/>
      <c r="B366" s="67" t="s">
        <v>28</v>
      </c>
      <c r="C366" s="67" t="s">
        <v>1077</v>
      </c>
      <c r="D366" s="68" t="s">
        <v>994</v>
      </c>
      <c r="E366" s="69">
        <f>Source!CA47</f>
        <v>60</v>
      </c>
      <c r="F366" s="69"/>
      <c r="G366" s="69">
        <f>Source!AU47</f>
        <v>60</v>
      </c>
      <c r="H366" s="70"/>
      <c r="I366" s="71"/>
      <c r="J366" s="70"/>
      <c r="K366" s="71"/>
      <c r="L366" s="70">
        <f>SUM(BA354:BA367)</f>
        <v>1478.99</v>
      </c>
    </row>
    <row r="367" spans="1:83" ht="15" x14ac:dyDescent="0.2">
      <c r="C367" s="75" t="s">
        <v>1078</v>
      </c>
      <c r="D367" s="75"/>
      <c r="E367" s="75"/>
      <c r="F367" s="75"/>
      <c r="G367" s="75"/>
      <c r="H367" s="75"/>
      <c r="I367" s="76">
        <f>K367/E354</f>
        <v>846.99</v>
      </c>
      <c r="J367" s="76"/>
      <c r="K367" s="76">
        <f>L356+L358+L365+L366+L359</f>
        <v>7622.91</v>
      </c>
      <c r="L367" s="76"/>
      <c r="AD367">
        <f>ROUND((Source!AT47/100)*((ROUND(SUMIF(SmtRes!AQ93:'SmtRes'!AQ96,"=1",SmtRes!AD93:'SmtRes'!AD96)*Source!I47, 2)+ROUND(SUMIF(SmtRes!AQ93:'SmtRes'!AQ96,"=1",SmtRes!AC93:'SmtRes'!AC96)*Source!I47, 2))), 2)</f>
        <v>8200.43</v>
      </c>
      <c r="AE367">
        <f>ROUND((Source!AU47/100)*((ROUND(SUMIF(SmtRes!AQ93:'SmtRes'!AQ96,"=1",SmtRes!AD93:'SmtRes'!AD96)*Source!I47, 2)+ROUND(SUMIF(SmtRes!AQ93:'SmtRes'!AQ96,"=1",SmtRes!AC93:'SmtRes'!AC96)*Source!I47, 2))), 2)</f>
        <v>4776.95</v>
      </c>
      <c r="AN367" s="72">
        <f>L356+L358+L365+L366+L359</f>
        <v>7622.91</v>
      </c>
      <c r="AO367" s="72">
        <f>L358</f>
        <v>1140.01</v>
      </c>
      <c r="AQ367" t="s">
        <v>1079</v>
      </c>
      <c r="AR367" s="72">
        <f>L356</f>
        <v>1515.14</v>
      </c>
      <c r="AT367" s="72">
        <f>L359</f>
        <v>949.84</v>
      </c>
      <c r="AV367" t="s">
        <v>1079</v>
      </c>
      <c r="AW367">
        <f>0</f>
        <v>0</v>
      </c>
      <c r="AZ367">
        <f>Source!X47</f>
        <v>2538.9299999999998</v>
      </c>
      <c r="BA367">
        <f>Source!Y47</f>
        <v>1478.99</v>
      </c>
      <c r="CD367">
        <v>1</v>
      </c>
    </row>
    <row r="368" spans="1:83" ht="122.25" x14ac:dyDescent="0.2">
      <c r="A368" s="57" t="s">
        <v>93</v>
      </c>
      <c r="B368" s="59" t="s">
        <v>1104</v>
      </c>
      <c r="C368" s="59" t="s">
        <v>1105</v>
      </c>
      <c r="D368" s="60" t="str">
        <f>Source!H48</f>
        <v>ШТ</v>
      </c>
      <c r="E368" s="61">
        <f>Source!K48</f>
        <v>2</v>
      </c>
      <c r="F368" s="61"/>
      <c r="G368" s="61">
        <f>Source!I48</f>
        <v>2</v>
      </c>
      <c r="H368" s="63"/>
      <c r="I368" s="62"/>
      <c r="J368" s="63"/>
      <c r="K368" s="62"/>
      <c r="L368" s="63"/>
    </row>
    <row r="369" spans="1:83" ht="165.75" x14ac:dyDescent="0.2">
      <c r="B369" s="64" t="str">
        <f>Source!EO48</f>
        <v>Поправка: 421/пр_2020_прил.10_т.5_п.4_гр.3</v>
      </c>
      <c r="C369" s="64" t="str">
        <f>Source!CN48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70" spans="1:83" ht="15" x14ac:dyDescent="0.2">
      <c r="A370" s="58"/>
      <c r="B370" s="61">
        <v>1</v>
      </c>
      <c r="C370" s="58" t="s">
        <v>1070</v>
      </c>
      <c r="D370" s="60" t="s">
        <v>830</v>
      </c>
      <c r="E370" s="65"/>
      <c r="F370" s="61"/>
      <c r="G370" s="65">
        <f>Source!U48</f>
        <v>0.72</v>
      </c>
      <c r="H370" s="61"/>
      <c r="I370" s="61"/>
      <c r="J370" s="61"/>
      <c r="K370" s="61"/>
      <c r="L370" s="66">
        <f>SUM(L371:L371)-SUMIF(CE371:CE371, 1, L371:L371)</f>
        <v>292.77999999999997</v>
      </c>
    </row>
    <row r="371" spans="1:83" ht="28.5" x14ac:dyDescent="0.2">
      <c r="A371" s="59"/>
      <c r="B371" s="59" t="s">
        <v>890</v>
      </c>
      <c r="C371" s="59" t="s">
        <v>891</v>
      </c>
      <c r="D371" s="60" t="s">
        <v>830</v>
      </c>
      <c r="E371" s="61">
        <v>0.3</v>
      </c>
      <c r="F371" s="61">
        <f>ROUND(1.2,7)</f>
        <v>1.2</v>
      </c>
      <c r="G371" s="61">
        <f>SmtRes!CX97</f>
        <v>0.72</v>
      </c>
      <c r="H371" s="63"/>
      <c r="I371" s="62"/>
      <c r="J371" s="63">
        <f>SmtRes!CZ97</f>
        <v>406.64</v>
      </c>
      <c r="K371" s="62"/>
      <c r="L371" s="63">
        <f>SmtRes!DI97</f>
        <v>292.77999999999997</v>
      </c>
    </row>
    <row r="372" spans="1:83" ht="15" x14ac:dyDescent="0.2">
      <c r="A372" s="58"/>
      <c r="B372" s="61">
        <v>2</v>
      </c>
      <c r="C372" s="58" t="s">
        <v>1071</v>
      </c>
      <c r="D372" s="60"/>
      <c r="E372" s="65"/>
      <c r="F372" s="61"/>
      <c r="G372" s="65"/>
      <c r="H372" s="61"/>
      <c r="I372" s="61"/>
      <c r="J372" s="61"/>
      <c r="K372" s="61"/>
      <c r="L372" s="66">
        <f>SUM(L373:L376)-SUMIF(CE373:CE376, 1, L373:L376)</f>
        <v>220.29000000000002</v>
      </c>
    </row>
    <row r="373" spans="1:83" ht="15" x14ac:dyDescent="0.2">
      <c r="A373" s="58"/>
      <c r="B373" s="61"/>
      <c r="C373" s="58" t="s">
        <v>1073</v>
      </c>
      <c r="D373" s="60" t="s">
        <v>830</v>
      </c>
      <c r="E373" s="65"/>
      <c r="F373" s="61"/>
      <c r="G373" s="65">
        <f>Source!V48</f>
        <v>0.38400000000000001</v>
      </c>
      <c r="H373" s="61"/>
      <c r="I373" s="61"/>
      <c r="J373" s="61"/>
      <c r="K373" s="61"/>
      <c r="L373" s="66">
        <f>SUMIF(CE374:CE376, 1, L374:L376)</f>
        <v>183.54</v>
      </c>
      <c r="CE373">
        <v>1</v>
      </c>
    </row>
    <row r="374" spans="1:83" ht="28.5" x14ac:dyDescent="0.2">
      <c r="A374" s="59"/>
      <c r="B374" s="59" t="s">
        <v>892</v>
      </c>
      <c r="C374" s="59" t="s">
        <v>894</v>
      </c>
      <c r="D374" s="60" t="s">
        <v>722</v>
      </c>
      <c r="E374" s="61">
        <v>0.16</v>
      </c>
      <c r="F374" s="61">
        <f>ROUND(1.2,7)</f>
        <v>1.2</v>
      </c>
      <c r="G374" s="61">
        <f>SmtRes!CX99</f>
        <v>0.38400000000000001</v>
      </c>
      <c r="H374" s="63"/>
      <c r="I374" s="62"/>
      <c r="J374" s="63">
        <f>SmtRes!CZ99</f>
        <v>12.95</v>
      </c>
      <c r="K374" s="62"/>
      <c r="L374" s="63">
        <f>SmtRes!DG99</f>
        <v>4.97</v>
      </c>
    </row>
    <row r="375" spans="1:83" ht="28.5" x14ac:dyDescent="0.2">
      <c r="A375" s="59"/>
      <c r="B375" s="59" t="s">
        <v>895</v>
      </c>
      <c r="C375" s="59" t="s">
        <v>897</v>
      </c>
      <c r="D375" s="60" t="s">
        <v>722</v>
      </c>
      <c r="E375" s="61">
        <v>0.16</v>
      </c>
      <c r="F375" s="61">
        <f>ROUND(1.2,7)</f>
        <v>1.2</v>
      </c>
      <c r="G375" s="61">
        <f>SmtRes!CX100</f>
        <v>0.38400000000000001</v>
      </c>
      <c r="H375" s="63"/>
      <c r="I375" s="62"/>
      <c r="J375" s="63">
        <f>SmtRes!CZ100</f>
        <v>560.73</v>
      </c>
      <c r="K375" s="62"/>
      <c r="L375" s="63">
        <f>SmtRes!DG100</f>
        <v>215.32</v>
      </c>
    </row>
    <row r="376" spans="1:83" ht="28.5" x14ac:dyDescent="0.2">
      <c r="A376" s="59"/>
      <c r="B376" s="59" t="s">
        <v>837</v>
      </c>
      <c r="C376" s="67" t="s">
        <v>1072</v>
      </c>
      <c r="D376" s="68" t="s">
        <v>830</v>
      </c>
      <c r="E376" s="69">
        <f>SmtRes!DO100*SmtRes!AT100</f>
        <v>0.16</v>
      </c>
      <c r="F376" s="69">
        <f>ROUND(1.2,7)</f>
        <v>1.2</v>
      </c>
      <c r="G376" s="69">
        <f>SmtRes!DO100*SmtRes!CX100</f>
        <v>0.38400000000000001</v>
      </c>
      <c r="H376" s="70"/>
      <c r="I376" s="71"/>
      <c r="J376" s="70">
        <f>ROUND(SmtRes!AG100/SmtRes!DO100, 2)</f>
        <v>477.98</v>
      </c>
      <c r="K376" s="71"/>
      <c r="L376" s="70">
        <f>SmtRes!DH100</f>
        <v>183.54</v>
      </c>
      <c r="CE376">
        <v>1</v>
      </c>
    </row>
    <row r="377" spans="1:83" ht="15" x14ac:dyDescent="0.2">
      <c r="A377" s="59"/>
      <c r="B377" s="59"/>
      <c r="C377" s="73" t="s">
        <v>1074</v>
      </c>
      <c r="D377" s="60"/>
      <c r="E377" s="61"/>
      <c r="F377" s="61"/>
      <c r="G377" s="61"/>
      <c r="H377" s="63"/>
      <c r="I377" s="62"/>
      <c r="J377" s="63"/>
      <c r="K377" s="62"/>
      <c r="L377" s="63">
        <f>L370+L372+L373</f>
        <v>696.6099999999999</v>
      </c>
    </row>
    <row r="378" spans="1:83" ht="14.25" x14ac:dyDescent="0.2">
      <c r="A378" s="59"/>
      <c r="B378" s="59"/>
      <c r="C378" s="59" t="s">
        <v>1075</v>
      </c>
      <c r="D378" s="60"/>
      <c r="E378" s="61"/>
      <c r="F378" s="61"/>
      <c r="G378" s="61"/>
      <c r="H378" s="63"/>
      <c r="I378" s="62"/>
      <c r="J378" s="63"/>
      <c r="K378" s="62"/>
      <c r="L378" s="63">
        <f>SUM(AR368:AR381)+SUM(AS368:AS381)+SUM(AT368:AT381)+SUM(AU368:AU381)+SUM(AV368:AV381)</f>
        <v>476.31999999999994</v>
      </c>
    </row>
    <row r="379" spans="1:83" ht="14.25" x14ac:dyDescent="0.2">
      <c r="A379" s="59"/>
      <c r="B379" s="59" t="s">
        <v>27</v>
      </c>
      <c r="C379" s="59" t="s">
        <v>1076</v>
      </c>
      <c r="D379" s="60" t="s">
        <v>994</v>
      </c>
      <c r="E379" s="61">
        <f>Source!BZ48</f>
        <v>103</v>
      </c>
      <c r="F379" s="61"/>
      <c r="G379" s="61">
        <f>Source!AT48</f>
        <v>103</v>
      </c>
      <c r="H379" s="63"/>
      <c r="I379" s="62"/>
      <c r="J379" s="63"/>
      <c r="K379" s="62"/>
      <c r="L379" s="63">
        <f>SUM(AZ368:AZ381)</f>
        <v>490.61</v>
      </c>
    </row>
    <row r="380" spans="1:83" ht="14.25" x14ac:dyDescent="0.2">
      <c r="A380" s="67"/>
      <c r="B380" s="67" t="s">
        <v>28</v>
      </c>
      <c r="C380" s="67" t="s">
        <v>1077</v>
      </c>
      <c r="D380" s="68" t="s">
        <v>994</v>
      </c>
      <c r="E380" s="69">
        <f>Source!CA48</f>
        <v>60</v>
      </c>
      <c r="F380" s="69"/>
      <c r="G380" s="69">
        <f>Source!AU48</f>
        <v>60</v>
      </c>
      <c r="H380" s="70"/>
      <c r="I380" s="71"/>
      <c r="J380" s="70"/>
      <c r="K380" s="71"/>
      <c r="L380" s="70">
        <f>SUM(BA368:BA381)</f>
        <v>285.79000000000002</v>
      </c>
    </row>
    <row r="381" spans="1:83" ht="15" x14ac:dyDescent="0.2">
      <c r="C381" s="75" t="s">
        <v>1078</v>
      </c>
      <c r="D381" s="75"/>
      <c r="E381" s="75"/>
      <c r="F381" s="75"/>
      <c r="G381" s="75"/>
      <c r="H381" s="75"/>
      <c r="I381" s="76">
        <f>K381/E368</f>
        <v>736.505</v>
      </c>
      <c r="J381" s="76"/>
      <c r="K381" s="76">
        <f>L370+L372+L379+L380+L373</f>
        <v>1473.01</v>
      </c>
      <c r="L381" s="76"/>
      <c r="AD381">
        <f>ROUND((Source!AT48/100)*((ROUND(SUMIF(SmtRes!AQ97:'SmtRes'!AQ100,"=1",SmtRes!AD97:'SmtRes'!AD100)*Source!I48, 2)+ROUND(SUMIF(SmtRes!AQ97:'SmtRes'!AQ100,"=1",SmtRes!AC97:'SmtRes'!AC100)*Source!I48, 2))), 2)</f>
        <v>1822.32</v>
      </c>
      <c r="AE381">
        <f>ROUND((Source!AU48/100)*((ROUND(SUMIF(SmtRes!AQ97:'SmtRes'!AQ100,"=1",SmtRes!AD97:'SmtRes'!AD100)*Source!I48, 2)+ROUND(SUMIF(SmtRes!AQ97:'SmtRes'!AQ100,"=1",SmtRes!AC97:'SmtRes'!AC100)*Source!I48, 2))), 2)</f>
        <v>1061.54</v>
      </c>
      <c r="AN381" s="72">
        <f>L370+L372+L379+L380+L373</f>
        <v>1473.01</v>
      </c>
      <c r="AO381" s="72">
        <f>L372</f>
        <v>220.29000000000002</v>
      </c>
      <c r="AQ381" t="s">
        <v>1079</v>
      </c>
      <c r="AR381" s="72">
        <f>L370</f>
        <v>292.77999999999997</v>
      </c>
      <c r="AT381" s="72">
        <f>L373</f>
        <v>183.54</v>
      </c>
      <c r="AV381" t="s">
        <v>1079</v>
      </c>
      <c r="AW381">
        <f>0</f>
        <v>0</v>
      </c>
      <c r="AZ381">
        <f>Source!X48</f>
        <v>490.61</v>
      </c>
      <c r="BA381">
        <f>Source!Y48</f>
        <v>285.79000000000002</v>
      </c>
      <c r="CD381">
        <v>1</v>
      </c>
    </row>
    <row r="382" spans="1:83" ht="79.5" x14ac:dyDescent="0.2">
      <c r="A382" s="57" t="s">
        <v>94</v>
      </c>
      <c r="B382" s="59" t="s">
        <v>1107</v>
      </c>
      <c r="C382" s="59" t="s">
        <v>1108</v>
      </c>
      <c r="D382" s="60" t="str">
        <f>Source!H49</f>
        <v>ШТ</v>
      </c>
      <c r="E382" s="61">
        <f>Source!K49</f>
        <v>26</v>
      </c>
      <c r="F382" s="61"/>
      <c r="G382" s="61">
        <f>Source!I49</f>
        <v>26</v>
      </c>
      <c r="H382" s="63"/>
      <c r="I382" s="62"/>
      <c r="J382" s="63"/>
      <c r="K382" s="62"/>
      <c r="L382" s="63"/>
    </row>
    <row r="383" spans="1:83" ht="165.75" x14ac:dyDescent="0.2">
      <c r="B383" s="64" t="str">
        <f>Source!EO49</f>
        <v>Поправка: 421/пр_2020_прил.10_т.5_п.4_гр.3</v>
      </c>
      <c r="C383" s="64" t="str">
        <f>Source!CN49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84" spans="1:83" ht="15" x14ac:dyDescent="0.2">
      <c r="A384" s="58"/>
      <c r="B384" s="61">
        <v>1</v>
      </c>
      <c r="C384" s="58" t="s">
        <v>1070</v>
      </c>
      <c r="D384" s="60" t="s">
        <v>830</v>
      </c>
      <c r="E384" s="65"/>
      <c r="F384" s="61"/>
      <c r="G384" s="65">
        <f>Source!U49</f>
        <v>25.271999999999998</v>
      </c>
      <c r="H384" s="61"/>
      <c r="I384" s="61"/>
      <c r="J384" s="61"/>
      <c r="K384" s="61"/>
      <c r="L384" s="66">
        <f>SUM(L385:L385)-SUMIF(CE385:CE385, 1, L385:L385)</f>
        <v>11403.48</v>
      </c>
    </row>
    <row r="385" spans="1:83" ht="28.5" x14ac:dyDescent="0.2">
      <c r="A385" s="59"/>
      <c r="B385" s="59" t="s">
        <v>898</v>
      </c>
      <c r="C385" s="59" t="s">
        <v>899</v>
      </c>
      <c r="D385" s="60" t="s">
        <v>830</v>
      </c>
      <c r="E385" s="61">
        <v>0.81</v>
      </c>
      <c r="F385" s="61">
        <f>ROUND(1.2,7)</f>
        <v>1.2</v>
      </c>
      <c r="G385" s="61">
        <f>SmtRes!CX101</f>
        <v>25.271999999999998</v>
      </c>
      <c r="H385" s="63"/>
      <c r="I385" s="62"/>
      <c r="J385" s="63">
        <f>SmtRes!CZ101</f>
        <v>451.23</v>
      </c>
      <c r="K385" s="62"/>
      <c r="L385" s="63">
        <f>SmtRes!DI101</f>
        <v>11403.48</v>
      </c>
    </row>
    <row r="386" spans="1:83" ht="15" x14ac:dyDescent="0.2">
      <c r="A386" s="58"/>
      <c r="B386" s="61">
        <v>2</v>
      </c>
      <c r="C386" s="58" t="s">
        <v>1071</v>
      </c>
      <c r="D386" s="60"/>
      <c r="E386" s="65"/>
      <c r="F386" s="61"/>
      <c r="G386" s="65"/>
      <c r="H386" s="61"/>
      <c r="I386" s="61"/>
      <c r="J386" s="61"/>
      <c r="K386" s="61"/>
      <c r="L386" s="66">
        <f>SUM(L387:L391)-SUMIF(CE387:CE391, 1, L387:L391)</f>
        <v>25552.449999999993</v>
      </c>
    </row>
    <row r="387" spans="1:83" ht="15" x14ac:dyDescent="0.2">
      <c r="A387" s="58"/>
      <c r="B387" s="61"/>
      <c r="C387" s="58" t="s">
        <v>1073</v>
      </c>
      <c r="D387" s="60" t="s">
        <v>830</v>
      </c>
      <c r="E387" s="65"/>
      <c r="F387" s="61"/>
      <c r="G387" s="65">
        <f>Source!V49</f>
        <v>14.975999999999999</v>
      </c>
      <c r="H387" s="61"/>
      <c r="I387" s="61"/>
      <c r="J387" s="61"/>
      <c r="K387" s="61"/>
      <c r="L387" s="66">
        <f>SUMIF(CE388:CE391, 1, L388:L391)</f>
        <v>8137.58</v>
      </c>
      <c r="CE387">
        <v>1</v>
      </c>
    </row>
    <row r="388" spans="1:83" ht="42.75" x14ac:dyDescent="0.2">
      <c r="A388" s="59"/>
      <c r="B388" s="59" t="s">
        <v>900</v>
      </c>
      <c r="C388" s="59" t="s">
        <v>902</v>
      </c>
      <c r="D388" s="60" t="s">
        <v>722</v>
      </c>
      <c r="E388" s="61">
        <v>0.44</v>
      </c>
      <c r="F388" s="61">
        <f>ROUND(1.2,7)</f>
        <v>1.2</v>
      </c>
      <c r="G388" s="61">
        <f>SmtRes!CX103</f>
        <v>13.728</v>
      </c>
      <c r="H388" s="63"/>
      <c r="I388" s="62"/>
      <c r="J388" s="63">
        <f>SmtRes!CZ103</f>
        <v>1811.82</v>
      </c>
      <c r="K388" s="62"/>
      <c r="L388" s="63">
        <f>SmtRes!DG103</f>
        <v>24872.66</v>
      </c>
    </row>
    <row r="389" spans="1:83" ht="28.5" x14ac:dyDescent="0.2">
      <c r="A389" s="59"/>
      <c r="B389" s="59" t="s">
        <v>903</v>
      </c>
      <c r="C389" s="59" t="s">
        <v>1109</v>
      </c>
      <c r="D389" s="60" t="s">
        <v>830</v>
      </c>
      <c r="E389" s="61">
        <f>SmtRes!DO103*SmtRes!AT103</f>
        <v>0.44</v>
      </c>
      <c r="F389" s="61">
        <f>ROUND(1.2,7)</f>
        <v>1.2</v>
      </c>
      <c r="G389" s="61">
        <f>SmtRes!DO103*SmtRes!CX103</f>
        <v>13.728</v>
      </c>
      <c r="H389" s="63"/>
      <c r="I389" s="62"/>
      <c r="J389" s="63">
        <f>ROUND(SmtRes!AG103/SmtRes!DO103, 2)</f>
        <v>549.32000000000005</v>
      </c>
      <c r="K389" s="62"/>
      <c r="L389" s="63">
        <f>SmtRes!DH103</f>
        <v>7541.06</v>
      </c>
      <c r="CE389">
        <v>1</v>
      </c>
    </row>
    <row r="390" spans="1:83" ht="28.5" x14ac:dyDescent="0.2">
      <c r="A390" s="59"/>
      <c r="B390" s="59" t="s">
        <v>838</v>
      </c>
      <c r="C390" s="59" t="s">
        <v>840</v>
      </c>
      <c r="D390" s="60" t="s">
        <v>722</v>
      </c>
      <c r="E390" s="61">
        <v>0.04</v>
      </c>
      <c r="F390" s="61">
        <f>ROUND(1.2,7)</f>
        <v>1.2</v>
      </c>
      <c r="G390" s="61">
        <f>SmtRes!CX104</f>
        <v>1.248</v>
      </c>
      <c r="H390" s="63"/>
      <c r="I390" s="62"/>
      <c r="J390" s="63">
        <f>SmtRes!CZ104</f>
        <v>544.70000000000005</v>
      </c>
      <c r="K390" s="62"/>
      <c r="L390" s="63">
        <f>SmtRes!DG104</f>
        <v>679.79</v>
      </c>
    </row>
    <row r="391" spans="1:83" ht="28.5" x14ac:dyDescent="0.2">
      <c r="A391" s="59"/>
      <c r="B391" s="59" t="s">
        <v>837</v>
      </c>
      <c r="C391" s="67" t="s">
        <v>1072</v>
      </c>
      <c r="D391" s="68" t="s">
        <v>830</v>
      </c>
      <c r="E391" s="69">
        <f>SmtRes!DO104*SmtRes!AT104</f>
        <v>0.04</v>
      </c>
      <c r="F391" s="69">
        <f>ROUND(1.2,7)</f>
        <v>1.2</v>
      </c>
      <c r="G391" s="69">
        <f>SmtRes!DO104*SmtRes!CX104</f>
        <v>1.248</v>
      </c>
      <c r="H391" s="70"/>
      <c r="I391" s="71"/>
      <c r="J391" s="70">
        <f>ROUND(SmtRes!AG104/SmtRes!DO104, 2)</f>
        <v>477.98</v>
      </c>
      <c r="K391" s="71"/>
      <c r="L391" s="70">
        <f>SmtRes!DH104</f>
        <v>596.52</v>
      </c>
      <c r="CE391">
        <v>1</v>
      </c>
    </row>
    <row r="392" spans="1:83" ht="15" x14ac:dyDescent="0.2">
      <c r="A392" s="59"/>
      <c r="B392" s="59"/>
      <c r="C392" s="73" t="s">
        <v>1074</v>
      </c>
      <c r="D392" s="60"/>
      <c r="E392" s="61"/>
      <c r="F392" s="61"/>
      <c r="G392" s="61"/>
      <c r="H392" s="63"/>
      <c r="I392" s="62"/>
      <c r="J392" s="63"/>
      <c r="K392" s="62"/>
      <c r="L392" s="63">
        <f>L384+L386+L387</f>
        <v>45093.509999999995</v>
      </c>
    </row>
    <row r="393" spans="1:83" ht="14.25" x14ac:dyDescent="0.2">
      <c r="A393" s="59"/>
      <c r="B393" s="59"/>
      <c r="C393" s="59" t="s">
        <v>1075</v>
      </c>
      <c r="D393" s="60"/>
      <c r="E393" s="61"/>
      <c r="F393" s="61"/>
      <c r="G393" s="61"/>
      <c r="H393" s="63"/>
      <c r="I393" s="62"/>
      <c r="J393" s="63"/>
      <c r="K393" s="62"/>
      <c r="L393" s="63">
        <f>SUM(AR382:AR396)+SUM(AS382:AS396)+SUM(AT382:AT396)+SUM(AU382:AU396)+SUM(AV382:AV396)</f>
        <v>19541.059999999998</v>
      </c>
    </row>
    <row r="394" spans="1:83" ht="14.25" x14ac:dyDescent="0.2">
      <c r="A394" s="59"/>
      <c r="B394" s="59" t="s">
        <v>27</v>
      </c>
      <c r="C394" s="59" t="s">
        <v>1076</v>
      </c>
      <c r="D394" s="60" t="s">
        <v>994</v>
      </c>
      <c r="E394" s="61">
        <f>Source!BZ49</f>
        <v>103</v>
      </c>
      <c r="F394" s="61"/>
      <c r="G394" s="61">
        <f>Source!AT49</f>
        <v>103</v>
      </c>
      <c r="H394" s="63"/>
      <c r="I394" s="62"/>
      <c r="J394" s="63"/>
      <c r="K394" s="62"/>
      <c r="L394" s="63">
        <f>SUM(AZ382:AZ396)</f>
        <v>20127.29</v>
      </c>
    </row>
    <row r="395" spans="1:83" ht="14.25" x14ac:dyDescent="0.2">
      <c r="A395" s="67"/>
      <c r="B395" s="67" t="s">
        <v>28</v>
      </c>
      <c r="C395" s="67" t="s">
        <v>1077</v>
      </c>
      <c r="D395" s="68" t="s">
        <v>994</v>
      </c>
      <c r="E395" s="69">
        <f>Source!CA49</f>
        <v>60</v>
      </c>
      <c r="F395" s="69"/>
      <c r="G395" s="69">
        <f>Source!AU49</f>
        <v>60</v>
      </c>
      <c r="H395" s="70"/>
      <c r="I395" s="71"/>
      <c r="J395" s="70"/>
      <c r="K395" s="71"/>
      <c r="L395" s="70">
        <f>SUM(BA382:BA396)</f>
        <v>11724.64</v>
      </c>
    </row>
    <row r="396" spans="1:83" ht="15" x14ac:dyDescent="0.2">
      <c r="C396" s="75" t="s">
        <v>1078</v>
      </c>
      <c r="D396" s="75"/>
      <c r="E396" s="75"/>
      <c r="F396" s="75"/>
      <c r="G396" s="75"/>
      <c r="H396" s="75"/>
      <c r="I396" s="76">
        <f>K396/E382</f>
        <v>2959.4399999999996</v>
      </c>
      <c r="J396" s="76"/>
      <c r="K396" s="76">
        <f>L384+L386+L394+L395+L387</f>
        <v>76945.439999999988</v>
      </c>
      <c r="L396" s="76"/>
      <c r="AD396">
        <f>ROUND((Source!AT49/100)*((ROUND(SUMIF(SmtRes!AQ101:'SmtRes'!AQ104,"=1",SmtRes!AD101:'SmtRes'!AD104)*Source!I49, 2)+ROUND(SUMIF(SmtRes!AQ101:'SmtRes'!AQ104,"=1",SmtRes!AC101:'SmtRes'!AC104)*Source!I49, 2))), 2)</f>
        <v>39595.03</v>
      </c>
      <c r="AE396">
        <f>ROUND((Source!AU49/100)*((ROUND(SUMIF(SmtRes!AQ101:'SmtRes'!AQ104,"=1",SmtRes!AD101:'SmtRes'!AD104)*Source!I49, 2)+ROUND(SUMIF(SmtRes!AQ101:'SmtRes'!AQ104,"=1",SmtRes!AC101:'SmtRes'!AC104)*Source!I49, 2))), 2)</f>
        <v>23065.07</v>
      </c>
      <c r="AN396" s="72">
        <f>L384+L386+L394+L395+L387</f>
        <v>76945.439999999988</v>
      </c>
      <c r="AO396" s="72">
        <f>L386</f>
        <v>25552.449999999993</v>
      </c>
      <c r="AQ396" t="s">
        <v>1079</v>
      </c>
      <c r="AR396" s="72">
        <f>L384</f>
        <v>11403.48</v>
      </c>
      <c r="AT396" s="72">
        <f>L387</f>
        <v>8137.58</v>
      </c>
      <c r="AV396" t="s">
        <v>1079</v>
      </c>
      <c r="AW396">
        <f>0</f>
        <v>0</v>
      </c>
      <c r="AZ396">
        <f>Source!X49</f>
        <v>20127.29</v>
      </c>
      <c r="BA396">
        <f>Source!Y49</f>
        <v>11724.64</v>
      </c>
      <c r="CD396">
        <v>1</v>
      </c>
    </row>
    <row r="397" spans="1:83" ht="79.5" x14ac:dyDescent="0.2">
      <c r="A397" s="57" t="s">
        <v>98</v>
      </c>
      <c r="B397" s="59" t="s">
        <v>1107</v>
      </c>
      <c r="C397" s="59" t="s">
        <v>1110</v>
      </c>
      <c r="D397" s="60" t="str">
        <f>Source!H50</f>
        <v>ШТ</v>
      </c>
      <c r="E397" s="61">
        <f>Source!K50</f>
        <v>17</v>
      </c>
      <c r="F397" s="61"/>
      <c r="G397" s="61">
        <f>Source!I50</f>
        <v>17</v>
      </c>
      <c r="H397" s="63"/>
      <c r="I397" s="62"/>
      <c r="J397" s="63"/>
      <c r="K397" s="62"/>
      <c r="L397" s="63"/>
    </row>
    <row r="398" spans="1:83" ht="280.5" x14ac:dyDescent="0.2">
      <c r="B398" s="64" t="str">
        <f>Source!EO50</f>
        <v>Поправка: 421/пр_2020_прил.10_т.5_п.4_гр.3  Поправка: 421/пр_2020_прил.10_т.5_п.9.1_гр.3</v>
      </c>
      <c r="C398" s="64" t="str">
        <f>Source!CN50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99" spans="1:83" ht="15" x14ac:dyDescent="0.2">
      <c r="A399" s="58"/>
      <c r="B399" s="61">
        <v>1</v>
      </c>
      <c r="C399" s="58" t="s">
        <v>1070</v>
      </c>
      <c r="D399" s="60" t="s">
        <v>830</v>
      </c>
      <c r="E399" s="65"/>
      <c r="F399" s="61"/>
      <c r="G399" s="65">
        <f>Source!U50</f>
        <v>19.002600000000001</v>
      </c>
      <c r="H399" s="61"/>
      <c r="I399" s="61"/>
      <c r="J399" s="61"/>
      <c r="K399" s="61"/>
      <c r="L399" s="66">
        <f>SUM(L400:L400)-SUMIF(CE400:CE400, 1, L400:L400)</f>
        <v>8574.5400000000009</v>
      </c>
    </row>
    <row r="400" spans="1:83" ht="28.5" x14ac:dyDescent="0.2">
      <c r="A400" s="59"/>
      <c r="B400" s="59" t="s">
        <v>898</v>
      </c>
      <c r="C400" s="59" t="s">
        <v>899</v>
      </c>
      <c r="D400" s="60" t="s">
        <v>830</v>
      </c>
      <c r="E400" s="61">
        <v>0.81</v>
      </c>
      <c r="F400" s="61">
        <f>ROUND((1.2)*1.15,7)</f>
        <v>1.38</v>
      </c>
      <c r="G400" s="61">
        <f>SmtRes!CX105</f>
        <v>19.002600000000001</v>
      </c>
      <c r="H400" s="63"/>
      <c r="I400" s="62"/>
      <c r="J400" s="63">
        <f>SmtRes!CZ105</f>
        <v>451.23</v>
      </c>
      <c r="K400" s="62"/>
      <c r="L400" s="63">
        <f>SmtRes!DI105</f>
        <v>8574.5400000000009</v>
      </c>
    </row>
    <row r="401" spans="1:83" ht="15" x14ac:dyDescent="0.2">
      <c r="A401" s="58"/>
      <c r="B401" s="61">
        <v>2</v>
      </c>
      <c r="C401" s="58" t="s">
        <v>1071</v>
      </c>
      <c r="D401" s="60"/>
      <c r="E401" s="65"/>
      <c r="F401" s="61"/>
      <c r="G401" s="65"/>
      <c r="H401" s="61"/>
      <c r="I401" s="61"/>
      <c r="J401" s="61"/>
      <c r="K401" s="61"/>
      <c r="L401" s="66">
        <f>SUM(L402:L406)-SUMIF(CE402:CE406, 1, L402:L406)</f>
        <v>19213.480000000003</v>
      </c>
    </row>
    <row r="402" spans="1:83" ht="15" x14ac:dyDescent="0.2">
      <c r="A402" s="58"/>
      <c r="B402" s="61"/>
      <c r="C402" s="58" t="s">
        <v>1073</v>
      </c>
      <c r="D402" s="60" t="s">
        <v>830</v>
      </c>
      <c r="E402" s="65"/>
      <c r="F402" s="61"/>
      <c r="G402" s="65">
        <f>Source!V50</f>
        <v>11.2608</v>
      </c>
      <c r="H402" s="61"/>
      <c r="I402" s="61"/>
      <c r="J402" s="61"/>
      <c r="K402" s="61"/>
      <c r="L402" s="66">
        <f>SUMIF(CE403:CE406, 1, L403:L406)</f>
        <v>6118.84</v>
      </c>
      <c r="CE402">
        <v>1</v>
      </c>
    </row>
    <row r="403" spans="1:83" ht="42.75" x14ac:dyDescent="0.2">
      <c r="A403" s="59"/>
      <c r="B403" s="59" t="s">
        <v>900</v>
      </c>
      <c r="C403" s="59" t="s">
        <v>902</v>
      </c>
      <c r="D403" s="60" t="s">
        <v>722</v>
      </c>
      <c r="E403" s="61">
        <v>0.44</v>
      </c>
      <c r="F403" s="61">
        <f>ROUND((1.2)*1.15,7)</f>
        <v>1.38</v>
      </c>
      <c r="G403" s="61">
        <f>SmtRes!CX107</f>
        <v>10.3224</v>
      </c>
      <c r="H403" s="63"/>
      <c r="I403" s="62"/>
      <c r="J403" s="63">
        <f>SmtRes!CZ107</f>
        <v>1811.82</v>
      </c>
      <c r="K403" s="62"/>
      <c r="L403" s="63">
        <f>SmtRes!DG107</f>
        <v>18702.330000000002</v>
      </c>
    </row>
    <row r="404" spans="1:83" ht="28.5" x14ac:dyDescent="0.2">
      <c r="A404" s="59"/>
      <c r="B404" s="59" t="s">
        <v>903</v>
      </c>
      <c r="C404" s="59" t="s">
        <v>1109</v>
      </c>
      <c r="D404" s="60" t="s">
        <v>830</v>
      </c>
      <c r="E404" s="61">
        <f>SmtRes!DO107*SmtRes!AT107</f>
        <v>0.44</v>
      </c>
      <c r="F404" s="61">
        <f>ROUND((1.2)*1.15,7)</f>
        <v>1.38</v>
      </c>
      <c r="G404" s="61">
        <f>SmtRes!DO107*SmtRes!CX107</f>
        <v>10.3224</v>
      </c>
      <c r="H404" s="63"/>
      <c r="I404" s="62"/>
      <c r="J404" s="63">
        <f>ROUND(SmtRes!AG107/SmtRes!DO107, 2)</f>
        <v>549.32000000000005</v>
      </c>
      <c r="K404" s="62"/>
      <c r="L404" s="63">
        <f>SmtRes!DH107</f>
        <v>5670.3</v>
      </c>
      <c r="CE404">
        <v>1</v>
      </c>
    </row>
    <row r="405" spans="1:83" ht="28.5" x14ac:dyDescent="0.2">
      <c r="A405" s="59"/>
      <c r="B405" s="59" t="s">
        <v>838</v>
      </c>
      <c r="C405" s="59" t="s">
        <v>840</v>
      </c>
      <c r="D405" s="60" t="s">
        <v>722</v>
      </c>
      <c r="E405" s="61">
        <v>0.04</v>
      </c>
      <c r="F405" s="61">
        <f>ROUND((1.2)*1.15,7)</f>
        <v>1.38</v>
      </c>
      <c r="G405" s="61">
        <f>SmtRes!CX108</f>
        <v>0.93840000000000001</v>
      </c>
      <c r="H405" s="63"/>
      <c r="I405" s="62"/>
      <c r="J405" s="63">
        <f>SmtRes!CZ108</f>
        <v>544.70000000000005</v>
      </c>
      <c r="K405" s="62"/>
      <c r="L405" s="63">
        <f>SmtRes!DG108</f>
        <v>511.15</v>
      </c>
    </row>
    <row r="406" spans="1:83" ht="28.5" x14ac:dyDescent="0.2">
      <c r="A406" s="59"/>
      <c r="B406" s="59" t="s">
        <v>837</v>
      </c>
      <c r="C406" s="67" t="s">
        <v>1072</v>
      </c>
      <c r="D406" s="68" t="s">
        <v>830</v>
      </c>
      <c r="E406" s="69">
        <f>SmtRes!DO108*SmtRes!AT108</f>
        <v>0.04</v>
      </c>
      <c r="F406" s="69">
        <f>ROUND((1.2)*1.15,7)</f>
        <v>1.38</v>
      </c>
      <c r="G406" s="69">
        <f>SmtRes!DO108*SmtRes!CX108</f>
        <v>0.93840000000000001</v>
      </c>
      <c r="H406" s="70"/>
      <c r="I406" s="71"/>
      <c r="J406" s="70">
        <f>ROUND(SmtRes!AG108/SmtRes!DO108, 2)</f>
        <v>477.98</v>
      </c>
      <c r="K406" s="71"/>
      <c r="L406" s="70">
        <f>SmtRes!DH108</f>
        <v>448.54</v>
      </c>
      <c r="CE406">
        <v>1</v>
      </c>
    </row>
    <row r="407" spans="1:83" ht="15" x14ac:dyDescent="0.2">
      <c r="A407" s="59"/>
      <c r="B407" s="59"/>
      <c r="C407" s="73" t="s">
        <v>1074</v>
      </c>
      <c r="D407" s="60"/>
      <c r="E407" s="61"/>
      <c r="F407" s="61"/>
      <c r="G407" s="61"/>
      <c r="H407" s="63"/>
      <c r="I407" s="62"/>
      <c r="J407" s="63"/>
      <c r="K407" s="62"/>
      <c r="L407" s="63">
        <f>L399+L401+L402</f>
        <v>33906.86</v>
      </c>
    </row>
    <row r="408" spans="1:83" ht="14.25" x14ac:dyDescent="0.2">
      <c r="A408" s="59"/>
      <c r="B408" s="59"/>
      <c r="C408" s="59" t="s">
        <v>1075</v>
      </c>
      <c r="D408" s="60"/>
      <c r="E408" s="61"/>
      <c r="F408" s="61"/>
      <c r="G408" s="61"/>
      <c r="H408" s="63"/>
      <c r="I408" s="62"/>
      <c r="J408" s="63"/>
      <c r="K408" s="62"/>
      <c r="L408" s="63">
        <f>SUM(AR397:AR411)+SUM(AS397:AS411)+SUM(AT397:AT411)+SUM(AU397:AU411)+SUM(AV397:AV411)</f>
        <v>14693.380000000001</v>
      </c>
    </row>
    <row r="409" spans="1:83" ht="14.25" x14ac:dyDescent="0.2">
      <c r="A409" s="59"/>
      <c r="B409" s="59" t="s">
        <v>27</v>
      </c>
      <c r="C409" s="59" t="s">
        <v>1076</v>
      </c>
      <c r="D409" s="60" t="s">
        <v>994</v>
      </c>
      <c r="E409" s="61">
        <f>Source!BZ50</f>
        <v>103</v>
      </c>
      <c r="F409" s="61"/>
      <c r="G409" s="61">
        <f>Source!AT50</f>
        <v>103</v>
      </c>
      <c r="H409" s="63"/>
      <c r="I409" s="62"/>
      <c r="J409" s="63"/>
      <c r="K409" s="62"/>
      <c r="L409" s="63">
        <f>SUM(AZ397:AZ411)</f>
        <v>15134.18</v>
      </c>
    </row>
    <row r="410" spans="1:83" ht="14.25" x14ac:dyDescent="0.2">
      <c r="A410" s="67"/>
      <c r="B410" s="67" t="s">
        <v>28</v>
      </c>
      <c r="C410" s="67" t="s">
        <v>1077</v>
      </c>
      <c r="D410" s="68" t="s">
        <v>994</v>
      </c>
      <c r="E410" s="69">
        <f>Source!CA50</f>
        <v>60</v>
      </c>
      <c r="F410" s="69"/>
      <c r="G410" s="69">
        <f>Source!AU50</f>
        <v>60</v>
      </c>
      <c r="H410" s="70"/>
      <c r="I410" s="71"/>
      <c r="J410" s="70"/>
      <c r="K410" s="71"/>
      <c r="L410" s="70">
        <f>SUM(BA397:BA411)</f>
        <v>8816.0300000000007</v>
      </c>
    </row>
    <row r="411" spans="1:83" ht="15" x14ac:dyDescent="0.2">
      <c r="C411" s="75" t="s">
        <v>1078</v>
      </c>
      <c r="D411" s="75"/>
      <c r="E411" s="75"/>
      <c r="F411" s="75"/>
      <c r="G411" s="75"/>
      <c r="H411" s="75"/>
      <c r="I411" s="76">
        <f>K411/E397</f>
        <v>3403.3570588235298</v>
      </c>
      <c r="J411" s="76"/>
      <c r="K411" s="76">
        <f>L399+L401+L409+L410+L402</f>
        <v>57857.070000000007</v>
      </c>
      <c r="L411" s="76"/>
      <c r="AD411">
        <f>ROUND((Source!AT50/100)*((ROUND(SUMIF(SmtRes!AQ105:'SmtRes'!AQ108,"=1",SmtRes!AD105:'SmtRes'!AD108)*Source!I50, 2)+ROUND(SUMIF(SmtRes!AQ105:'SmtRes'!AQ108,"=1",SmtRes!AC105:'SmtRes'!AC108)*Source!I50, 2))), 2)</f>
        <v>25889.06</v>
      </c>
      <c r="AE411">
        <f>ROUND((Source!AU50/100)*((ROUND(SUMIF(SmtRes!AQ105:'SmtRes'!AQ108,"=1",SmtRes!AD105:'SmtRes'!AD108)*Source!I50, 2)+ROUND(SUMIF(SmtRes!AQ105:'SmtRes'!AQ108,"=1",SmtRes!AC105:'SmtRes'!AC108)*Source!I50, 2))), 2)</f>
        <v>15081.01</v>
      </c>
      <c r="AN411" s="72">
        <f>L399+L401+L409+L410+L402</f>
        <v>57857.070000000007</v>
      </c>
      <c r="AO411" s="72">
        <f>L401</f>
        <v>19213.480000000003</v>
      </c>
      <c r="AQ411" t="s">
        <v>1079</v>
      </c>
      <c r="AR411" s="72">
        <f>L399</f>
        <v>8574.5400000000009</v>
      </c>
      <c r="AT411" s="72">
        <f>L402</f>
        <v>6118.84</v>
      </c>
      <c r="AV411" t="s">
        <v>1079</v>
      </c>
      <c r="AW411">
        <f>0</f>
        <v>0</v>
      </c>
      <c r="AZ411">
        <f>Source!X50</f>
        <v>15134.18</v>
      </c>
      <c r="BA411">
        <f>Source!Y50</f>
        <v>8816.0300000000007</v>
      </c>
      <c r="CD411">
        <v>1</v>
      </c>
    </row>
    <row r="412" spans="1:83" ht="79.5" x14ac:dyDescent="0.2">
      <c r="A412" s="57" t="s">
        <v>99</v>
      </c>
      <c r="B412" s="59" t="s">
        <v>1107</v>
      </c>
      <c r="C412" s="59" t="s">
        <v>1111</v>
      </c>
      <c r="D412" s="60" t="str">
        <f>Source!H51</f>
        <v>ШТ</v>
      </c>
      <c r="E412" s="61">
        <f>Source!K51</f>
        <v>11</v>
      </c>
      <c r="F412" s="61"/>
      <c r="G412" s="61">
        <f>Source!I51</f>
        <v>11</v>
      </c>
      <c r="H412" s="63"/>
      <c r="I412" s="62"/>
      <c r="J412" s="63"/>
      <c r="K412" s="62"/>
      <c r="L412" s="63"/>
    </row>
    <row r="413" spans="1:83" ht="204" x14ac:dyDescent="0.2">
      <c r="B413" s="64" t="str">
        <f>Source!EO51</f>
        <v>Поправка: 421/пр_2020_прил.10_т.5_п.4_гр.3  Поправка: Прил.33.4, п.3.12.</v>
      </c>
      <c r="C413" s="64" t="str">
        <f>Source!CN51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414" spans="1:83" ht="15" x14ac:dyDescent="0.2">
      <c r="A414" s="58"/>
      <c r="B414" s="61">
        <v>1</v>
      </c>
      <c r="C414" s="58" t="s">
        <v>1070</v>
      </c>
      <c r="D414" s="60" t="s">
        <v>830</v>
      </c>
      <c r="E414" s="65"/>
      <c r="F414" s="61"/>
      <c r="G414" s="65">
        <f>Source!U51</f>
        <v>11.761200000000001</v>
      </c>
      <c r="H414" s="61"/>
      <c r="I414" s="61"/>
      <c r="J414" s="61"/>
      <c r="K414" s="61"/>
      <c r="L414" s="66">
        <f>SUM(L415:L415)-SUMIF(CE415:CE415, 1, L415:L415)</f>
        <v>5307.01</v>
      </c>
    </row>
    <row r="415" spans="1:83" ht="28.5" x14ac:dyDescent="0.2">
      <c r="A415" s="59"/>
      <c r="B415" s="59" t="s">
        <v>898</v>
      </c>
      <c r="C415" s="59" t="s">
        <v>899</v>
      </c>
      <c r="D415" s="60" t="s">
        <v>830</v>
      </c>
      <c r="E415" s="61">
        <v>0.81</v>
      </c>
      <c r="F415" s="61">
        <f>ROUND((1.2)*1.1,7)</f>
        <v>1.32</v>
      </c>
      <c r="G415" s="61">
        <f>SmtRes!CX109</f>
        <v>11.761200000000001</v>
      </c>
      <c r="H415" s="63"/>
      <c r="I415" s="62"/>
      <c r="J415" s="63">
        <f>SmtRes!CZ109</f>
        <v>451.23</v>
      </c>
      <c r="K415" s="62"/>
      <c r="L415" s="63">
        <f>SmtRes!DI109</f>
        <v>5307.01</v>
      </c>
    </row>
    <row r="416" spans="1:83" ht="15" x14ac:dyDescent="0.2">
      <c r="A416" s="58"/>
      <c r="B416" s="61">
        <v>2</v>
      </c>
      <c r="C416" s="58" t="s">
        <v>1071</v>
      </c>
      <c r="D416" s="60"/>
      <c r="E416" s="65"/>
      <c r="F416" s="61"/>
      <c r="G416" s="65"/>
      <c r="H416" s="61"/>
      <c r="I416" s="61"/>
      <c r="J416" s="61"/>
      <c r="K416" s="61"/>
      <c r="L416" s="66">
        <f>SUM(L417:L421)-SUMIF(CE417:CE421, 1, L417:L421)</f>
        <v>11891.720000000001</v>
      </c>
    </row>
    <row r="417" spans="1:83" ht="15" x14ac:dyDescent="0.2">
      <c r="A417" s="58"/>
      <c r="B417" s="61"/>
      <c r="C417" s="58" t="s">
        <v>1073</v>
      </c>
      <c r="D417" s="60" t="s">
        <v>830</v>
      </c>
      <c r="E417" s="65"/>
      <c r="F417" s="61"/>
      <c r="G417" s="65">
        <f>Source!V51</f>
        <v>6.9695999999999998</v>
      </c>
      <c r="H417" s="61"/>
      <c r="I417" s="61"/>
      <c r="J417" s="61"/>
      <c r="K417" s="61"/>
      <c r="L417" s="66">
        <f>SUMIF(CE418:CE421, 1, L418:L421)</f>
        <v>3787.11</v>
      </c>
      <c r="CE417">
        <v>1</v>
      </c>
    </row>
    <row r="418" spans="1:83" ht="42.75" x14ac:dyDescent="0.2">
      <c r="A418" s="59"/>
      <c r="B418" s="59" t="s">
        <v>900</v>
      </c>
      <c r="C418" s="59" t="s">
        <v>902</v>
      </c>
      <c r="D418" s="60" t="s">
        <v>722</v>
      </c>
      <c r="E418" s="61">
        <v>0.44</v>
      </c>
      <c r="F418" s="61">
        <f>ROUND((1.2)*1.1,7)</f>
        <v>1.32</v>
      </c>
      <c r="G418" s="61">
        <f>SmtRes!CX111</f>
        <v>6.3887999999999998</v>
      </c>
      <c r="H418" s="63"/>
      <c r="I418" s="62"/>
      <c r="J418" s="63">
        <f>SmtRes!CZ111</f>
        <v>1811.82</v>
      </c>
      <c r="K418" s="62"/>
      <c r="L418" s="63">
        <f>SmtRes!DG111</f>
        <v>11575.36</v>
      </c>
    </row>
    <row r="419" spans="1:83" ht="28.5" x14ac:dyDescent="0.2">
      <c r="A419" s="59"/>
      <c r="B419" s="59" t="s">
        <v>903</v>
      </c>
      <c r="C419" s="59" t="s">
        <v>1109</v>
      </c>
      <c r="D419" s="60" t="s">
        <v>830</v>
      </c>
      <c r="E419" s="61">
        <f>SmtRes!DO111*SmtRes!AT111</f>
        <v>0.44</v>
      </c>
      <c r="F419" s="61">
        <f>ROUND((1.2)*1.1,7)</f>
        <v>1.32</v>
      </c>
      <c r="G419" s="61">
        <f>SmtRes!DO111*SmtRes!CX111</f>
        <v>6.3887999999999998</v>
      </c>
      <c r="H419" s="63"/>
      <c r="I419" s="62"/>
      <c r="J419" s="63">
        <f>ROUND(SmtRes!AG111/SmtRes!DO111, 2)</f>
        <v>549.32000000000005</v>
      </c>
      <c r="K419" s="62"/>
      <c r="L419" s="63">
        <f>SmtRes!DH111</f>
        <v>3509.5</v>
      </c>
      <c r="CE419">
        <v>1</v>
      </c>
    </row>
    <row r="420" spans="1:83" ht="28.5" x14ac:dyDescent="0.2">
      <c r="A420" s="59"/>
      <c r="B420" s="59" t="s">
        <v>838</v>
      </c>
      <c r="C420" s="59" t="s">
        <v>840</v>
      </c>
      <c r="D420" s="60" t="s">
        <v>722</v>
      </c>
      <c r="E420" s="61">
        <v>0.04</v>
      </c>
      <c r="F420" s="61">
        <f>ROUND((1.2)*1.1,7)</f>
        <v>1.32</v>
      </c>
      <c r="G420" s="61">
        <f>SmtRes!CX112</f>
        <v>0.58079999999999998</v>
      </c>
      <c r="H420" s="63"/>
      <c r="I420" s="62"/>
      <c r="J420" s="63">
        <f>SmtRes!CZ112</f>
        <v>544.70000000000005</v>
      </c>
      <c r="K420" s="62"/>
      <c r="L420" s="63">
        <f>SmtRes!DG112</f>
        <v>316.36</v>
      </c>
    </row>
    <row r="421" spans="1:83" ht="28.5" x14ac:dyDescent="0.2">
      <c r="A421" s="59"/>
      <c r="B421" s="59" t="s">
        <v>837</v>
      </c>
      <c r="C421" s="67" t="s">
        <v>1072</v>
      </c>
      <c r="D421" s="68" t="s">
        <v>830</v>
      </c>
      <c r="E421" s="69">
        <f>SmtRes!DO112*SmtRes!AT112</f>
        <v>0.04</v>
      </c>
      <c r="F421" s="69">
        <f>ROUND((1.2)*1.1,7)</f>
        <v>1.32</v>
      </c>
      <c r="G421" s="69">
        <f>SmtRes!DO112*SmtRes!CX112</f>
        <v>0.58079999999999998</v>
      </c>
      <c r="H421" s="70"/>
      <c r="I421" s="71"/>
      <c r="J421" s="70">
        <f>ROUND(SmtRes!AG112/SmtRes!DO112, 2)</f>
        <v>477.98</v>
      </c>
      <c r="K421" s="71"/>
      <c r="L421" s="70">
        <f>SmtRes!DH112</f>
        <v>277.61</v>
      </c>
      <c r="CE421">
        <v>1</v>
      </c>
    </row>
    <row r="422" spans="1:83" ht="15" x14ac:dyDescent="0.2">
      <c r="A422" s="59"/>
      <c r="B422" s="59"/>
      <c r="C422" s="73" t="s">
        <v>1074</v>
      </c>
      <c r="D422" s="60"/>
      <c r="E422" s="61"/>
      <c r="F422" s="61"/>
      <c r="G422" s="61"/>
      <c r="H422" s="63"/>
      <c r="I422" s="62"/>
      <c r="J422" s="63"/>
      <c r="K422" s="62"/>
      <c r="L422" s="63">
        <f>L414+L416+L417</f>
        <v>20985.840000000004</v>
      </c>
    </row>
    <row r="423" spans="1:83" ht="14.25" x14ac:dyDescent="0.2">
      <c r="A423" s="59"/>
      <c r="B423" s="59"/>
      <c r="C423" s="59" t="s">
        <v>1075</v>
      </c>
      <c r="D423" s="60"/>
      <c r="E423" s="61"/>
      <c r="F423" s="61"/>
      <c r="G423" s="61"/>
      <c r="H423" s="63"/>
      <c r="I423" s="62"/>
      <c r="J423" s="63"/>
      <c r="K423" s="62"/>
      <c r="L423" s="63">
        <f>SUM(AR412:AR426)+SUM(AS412:AS426)+SUM(AT412:AT426)+SUM(AU412:AU426)+SUM(AV412:AV426)</f>
        <v>9094.1200000000008</v>
      </c>
    </row>
    <row r="424" spans="1:83" ht="14.25" x14ac:dyDescent="0.2">
      <c r="A424" s="59"/>
      <c r="B424" s="59" t="s">
        <v>27</v>
      </c>
      <c r="C424" s="59" t="s">
        <v>1076</v>
      </c>
      <c r="D424" s="60" t="s">
        <v>994</v>
      </c>
      <c r="E424" s="61">
        <f>Source!BZ51</f>
        <v>103</v>
      </c>
      <c r="F424" s="61"/>
      <c r="G424" s="61">
        <f>Source!AT51</f>
        <v>103</v>
      </c>
      <c r="H424" s="63"/>
      <c r="I424" s="62"/>
      <c r="J424" s="63"/>
      <c r="K424" s="62"/>
      <c r="L424" s="63">
        <f>SUM(AZ412:AZ426)</f>
        <v>9366.94</v>
      </c>
    </row>
    <row r="425" spans="1:83" ht="14.25" x14ac:dyDescent="0.2">
      <c r="A425" s="67"/>
      <c r="B425" s="67" t="s">
        <v>28</v>
      </c>
      <c r="C425" s="67" t="s">
        <v>1077</v>
      </c>
      <c r="D425" s="68" t="s">
        <v>994</v>
      </c>
      <c r="E425" s="69">
        <f>Source!CA51</f>
        <v>60</v>
      </c>
      <c r="F425" s="69"/>
      <c r="G425" s="69">
        <f>Source!AU51</f>
        <v>60</v>
      </c>
      <c r="H425" s="70"/>
      <c r="I425" s="71"/>
      <c r="J425" s="70"/>
      <c r="K425" s="71"/>
      <c r="L425" s="70">
        <f>SUM(BA412:BA426)</f>
        <v>5456.47</v>
      </c>
    </row>
    <row r="426" spans="1:83" ht="15" x14ac:dyDescent="0.2">
      <c r="C426" s="75" t="s">
        <v>1078</v>
      </c>
      <c r="D426" s="75"/>
      <c r="E426" s="75"/>
      <c r="F426" s="75"/>
      <c r="G426" s="75"/>
      <c r="H426" s="75"/>
      <c r="I426" s="76">
        <f>K426/E412</f>
        <v>3255.3863636363644</v>
      </c>
      <c r="J426" s="76"/>
      <c r="K426" s="76">
        <f>L414+L416+L424+L425+L417</f>
        <v>35809.250000000007</v>
      </c>
      <c r="L426" s="76"/>
      <c r="AD426">
        <f>ROUND((Source!AT51/100)*((ROUND(SUMIF(SmtRes!AQ109:'SmtRes'!AQ112,"=1",SmtRes!AD109:'SmtRes'!AD112)*Source!I51, 2)+ROUND(SUMIF(SmtRes!AQ109:'SmtRes'!AQ112,"=1",SmtRes!AC109:'SmtRes'!AC112)*Source!I51, 2))), 2)</f>
        <v>16751.740000000002</v>
      </c>
      <c r="AE426">
        <f>ROUND((Source!AU51/100)*((ROUND(SUMIF(SmtRes!AQ109:'SmtRes'!AQ112,"=1",SmtRes!AD109:'SmtRes'!AD112)*Source!I51, 2)+ROUND(SUMIF(SmtRes!AQ109:'SmtRes'!AQ112,"=1",SmtRes!AC109:'SmtRes'!AC112)*Source!I51, 2))), 2)</f>
        <v>9758.2999999999993</v>
      </c>
      <c r="AN426" s="72">
        <f>L414+L416+L424+L425+L417</f>
        <v>35809.250000000007</v>
      </c>
      <c r="AO426" s="72">
        <f>L416</f>
        <v>11891.720000000001</v>
      </c>
      <c r="AQ426" t="s">
        <v>1079</v>
      </c>
      <c r="AR426" s="72">
        <f>L414</f>
        <v>5307.01</v>
      </c>
      <c r="AT426" s="72">
        <f>L417</f>
        <v>3787.11</v>
      </c>
      <c r="AV426" t="s">
        <v>1079</v>
      </c>
      <c r="AW426">
        <f>0</f>
        <v>0</v>
      </c>
      <c r="AZ426">
        <f>Source!X51</f>
        <v>9366.94</v>
      </c>
      <c r="BA426">
        <f>Source!Y51</f>
        <v>5456.47</v>
      </c>
      <c r="CD426">
        <v>1</v>
      </c>
    </row>
    <row r="427" spans="1:83" ht="79.5" x14ac:dyDescent="0.2">
      <c r="A427" s="57" t="s">
        <v>100</v>
      </c>
      <c r="B427" s="59" t="s">
        <v>1107</v>
      </c>
      <c r="C427" s="59" t="s">
        <v>1112</v>
      </c>
      <c r="D427" s="60" t="str">
        <f>Source!H52</f>
        <v>ШТ</v>
      </c>
      <c r="E427" s="61">
        <f>Source!K52</f>
        <v>2</v>
      </c>
      <c r="F427" s="61"/>
      <c r="G427" s="61">
        <f>Source!I52</f>
        <v>2</v>
      </c>
      <c r="H427" s="63"/>
      <c r="I427" s="62"/>
      <c r="J427" s="63"/>
      <c r="K427" s="62"/>
      <c r="L427" s="63"/>
    </row>
    <row r="428" spans="1:83" ht="216.75" x14ac:dyDescent="0.2">
      <c r="B428" s="64" t="str">
        <f>Source!EO52</f>
        <v>Поправка: 421/пр_2020_прил.10_т.5_п.4_гр.3  Поправка: Прил.33.4, п.3.10.</v>
      </c>
      <c r="C428" s="64" t="str">
        <f>Source!CN52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429" spans="1:83" ht="15" x14ac:dyDescent="0.2">
      <c r="A429" s="58"/>
      <c r="B429" s="61">
        <v>1</v>
      </c>
      <c r="C429" s="58" t="s">
        <v>1070</v>
      </c>
      <c r="D429" s="60" t="s">
        <v>830</v>
      </c>
      <c r="E429" s="65"/>
      <c r="F429" s="61"/>
      <c r="G429" s="65">
        <f>Source!U52</f>
        <v>2.4300000000000002</v>
      </c>
      <c r="H429" s="61"/>
      <c r="I429" s="61"/>
      <c r="J429" s="61"/>
      <c r="K429" s="61"/>
      <c r="L429" s="66">
        <f>SUM(L430:L430)-SUMIF(CE430:CE430, 1, L430:L430)</f>
        <v>1096.49</v>
      </c>
    </row>
    <row r="430" spans="1:83" ht="28.5" x14ac:dyDescent="0.2">
      <c r="A430" s="59"/>
      <c r="B430" s="59" t="s">
        <v>898</v>
      </c>
      <c r="C430" s="59" t="s">
        <v>899</v>
      </c>
      <c r="D430" s="60" t="s">
        <v>830</v>
      </c>
      <c r="E430" s="61">
        <v>0.81</v>
      </c>
      <c r="F430" s="61">
        <f>ROUND((1.2)*1.25,7)</f>
        <v>1.5</v>
      </c>
      <c r="G430" s="61">
        <f>SmtRes!CX113</f>
        <v>2.4300000000000002</v>
      </c>
      <c r="H430" s="63"/>
      <c r="I430" s="62"/>
      <c r="J430" s="63">
        <f>SmtRes!CZ113</f>
        <v>451.23</v>
      </c>
      <c r="K430" s="62"/>
      <c r="L430" s="63">
        <f>SmtRes!DI113</f>
        <v>1096.49</v>
      </c>
    </row>
    <row r="431" spans="1:83" ht="15" x14ac:dyDescent="0.2">
      <c r="A431" s="58"/>
      <c r="B431" s="61">
        <v>2</v>
      </c>
      <c r="C431" s="58" t="s">
        <v>1071</v>
      </c>
      <c r="D431" s="60"/>
      <c r="E431" s="65"/>
      <c r="F431" s="61"/>
      <c r="G431" s="65"/>
      <c r="H431" s="61"/>
      <c r="I431" s="61"/>
      <c r="J431" s="61"/>
      <c r="K431" s="61"/>
      <c r="L431" s="66">
        <f>SUM(L432:L436)-SUMIF(CE432:CE436, 1, L432:L436)</f>
        <v>2456.96</v>
      </c>
    </row>
    <row r="432" spans="1:83" ht="15" x14ac:dyDescent="0.2">
      <c r="A432" s="58"/>
      <c r="B432" s="61"/>
      <c r="C432" s="58" t="s">
        <v>1073</v>
      </c>
      <c r="D432" s="60" t="s">
        <v>830</v>
      </c>
      <c r="E432" s="65"/>
      <c r="F432" s="61"/>
      <c r="G432" s="65">
        <f>Source!V52</f>
        <v>1.44</v>
      </c>
      <c r="H432" s="61"/>
      <c r="I432" s="61"/>
      <c r="J432" s="61"/>
      <c r="K432" s="61"/>
      <c r="L432" s="66">
        <f>SUMIF(CE433:CE436, 1, L433:L436)</f>
        <v>782.46</v>
      </c>
      <c r="CE432">
        <v>1</v>
      </c>
    </row>
    <row r="433" spans="1:83" ht="42.75" x14ac:dyDescent="0.2">
      <c r="A433" s="59"/>
      <c r="B433" s="59" t="s">
        <v>900</v>
      </c>
      <c r="C433" s="59" t="s">
        <v>902</v>
      </c>
      <c r="D433" s="60" t="s">
        <v>722</v>
      </c>
      <c r="E433" s="61">
        <v>0.44</v>
      </c>
      <c r="F433" s="61">
        <f>ROUND((1.2)*1.25,7)</f>
        <v>1.5</v>
      </c>
      <c r="G433" s="61">
        <f>SmtRes!CX115</f>
        <v>1.32</v>
      </c>
      <c r="H433" s="63"/>
      <c r="I433" s="62"/>
      <c r="J433" s="63">
        <f>SmtRes!CZ115</f>
        <v>1811.82</v>
      </c>
      <c r="K433" s="62"/>
      <c r="L433" s="63">
        <f>SmtRes!DG115</f>
        <v>2391.6</v>
      </c>
    </row>
    <row r="434" spans="1:83" ht="28.5" x14ac:dyDescent="0.2">
      <c r="A434" s="59"/>
      <c r="B434" s="59" t="s">
        <v>903</v>
      </c>
      <c r="C434" s="59" t="s">
        <v>1109</v>
      </c>
      <c r="D434" s="60" t="s">
        <v>830</v>
      </c>
      <c r="E434" s="61">
        <f>SmtRes!DO115*SmtRes!AT115</f>
        <v>0.44</v>
      </c>
      <c r="F434" s="61">
        <f>ROUND((1.2)*1.25,7)</f>
        <v>1.5</v>
      </c>
      <c r="G434" s="61">
        <f>SmtRes!DO115*SmtRes!CX115</f>
        <v>1.32</v>
      </c>
      <c r="H434" s="63"/>
      <c r="I434" s="62"/>
      <c r="J434" s="63">
        <f>ROUND(SmtRes!AG115/SmtRes!DO115, 2)</f>
        <v>549.32000000000005</v>
      </c>
      <c r="K434" s="62"/>
      <c r="L434" s="63">
        <f>SmtRes!DH115</f>
        <v>725.1</v>
      </c>
      <c r="CE434">
        <v>1</v>
      </c>
    </row>
    <row r="435" spans="1:83" ht="28.5" x14ac:dyDescent="0.2">
      <c r="A435" s="59"/>
      <c r="B435" s="59" t="s">
        <v>838</v>
      </c>
      <c r="C435" s="59" t="s">
        <v>840</v>
      </c>
      <c r="D435" s="60" t="s">
        <v>722</v>
      </c>
      <c r="E435" s="61">
        <v>0.04</v>
      </c>
      <c r="F435" s="61">
        <f>ROUND((1.2)*1.25,7)</f>
        <v>1.5</v>
      </c>
      <c r="G435" s="61">
        <f>SmtRes!CX116</f>
        <v>0.12</v>
      </c>
      <c r="H435" s="63"/>
      <c r="I435" s="62"/>
      <c r="J435" s="63">
        <f>SmtRes!CZ116</f>
        <v>544.70000000000005</v>
      </c>
      <c r="K435" s="62"/>
      <c r="L435" s="63">
        <f>SmtRes!DG116</f>
        <v>65.36</v>
      </c>
    </row>
    <row r="436" spans="1:83" ht="28.5" x14ac:dyDescent="0.2">
      <c r="A436" s="59"/>
      <c r="B436" s="59" t="s">
        <v>837</v>
      </c>
      <c r="C436" s="67" t="s">
        <v>1072</v>
      </c>
      <c r="D436" s="68" t="s">
        <v>830</v>
      </c>
      <c r="E436" s="69">
        <f>SmtRes!DO116*SmtRes!AT116</f>
        <v>0.04</v>
      </c>
      <c r="F436" s="69">
        <f>ROUND((1.2)*1.25,7)</f>
        <v>1.5</v>
      </c>
      <c r="G436" s="69">
        <f>SmtRes!DO116*SmtRes!CX116</f>
        <v>0.12</v>
      </c>
      <c r="H436" s="70"/>
      <c r="I436" s="71"/>
      <c r="J436" s="70">
        <f>ROUND(SmtRes!AG116/SmtRes!DO116, 2)</f>
        <v>477.98</v>
      </c>
      <c r="K436" s="71"/>
      <c r="L436" s="70">
        <f>SmtRes!DH116</f>
        <v>57.36</v>
      </c>
      <c r="CE436">
        <v>1</v>
      </c>
    </row>
    <row r="437" spans="1:83" ht="15" x14ac:dyDescent="0.2">
      <c r="A437" s="59"/>
      <c r="B437" s="59"/>
      <c r="C437" s="73" t="s">
        <v>1074</v>
      </c>
      <c r="D437" s="60"/>
      <c r="E437" s="61"/>
      <c r="F437" s="61"/>
      <c r="G437" s="61"/>
      <c r="H437" s="63"/>
      <c r="I437" s="62"/>
      <c r="J437" s="63"/>
      <c r="K437" s="62"/>
      <c r="L437" s="63">
        <f>L429+L431+L432</f>
        <v>4335.91</v>
      </c>
    </row>
    <row r="438" spans="1:83" ht="14.25" x14ac:dyDescent="0.2">
      <c r="A438" s="59"/>
      <c r="B438" s="59"/>
      <c r="C438" s="59" t="s">
        <v>1075</v>
      </c>
      <c r="D438" s="60"/>
      <c r="E438" s="61"/>
      <c r="F438" s="61"/>
      <c r="G438" s="61"/>
      <c r="H438" s="63"/>
      <c r="I438" s="62"/>
      <c r="J438" s="63"/>
      <c r="K438" s="62"/>
      <c r="L438" s="63">
        <f>SUM(AR427:AR441)+SUM(AS427:AS441)+SUM(AT427:AT441)+SUM(AU427:AU441)+SUM(AV427:AV441)</f>
        <v>1878.95</v>
      </c>
    </row>
    <row r="439" spans="1:83" ht="14.25" x14ac:dyDescent="0.2">
      <c r="A439" s="59"/>
      <c r="B439" s="59" t="s">
        <v>27</v>
      </c>
      <c r="C439" s="59" t="s">
        <v>1076</v>
      </c>
      <c r="D439" s="60" t="s">
        <v>994</v>
      </c>
      <c r="E439" s="61">
        <f>Source!BZ52</f>
        <v>103</v>
      </c>
      <c r="F439" s="61"/>
      <c r="G439" s="61">
        <f>Source!AT52</f>
        <v>103</v>
      </c>
      <c r="H439" s="63"/>
      <c r="I439" s="62"/>
      <c r="J439" s="63"/>
      <c r="K439" s="62"/>
      <c r="L439" s="63">
        <f>SUM(AZ427:AZ441)</f>
        <v>1935.32</v>
      </c>
    </row>
    <row r="440" spans="1:83" ht="14.25" x14ac:dyDescent="0.2">
      <c r="A440" s="67"/>
      <c r="B440" s="67" t="s">
        <v>28</v>
      </c>
      <c r="C440" s="67" t="s">
        <v>1077</v>
      </c>
      <c r="D440" s="68" t="s">
        <v>994</v>
      </c>
      <c r="E440" s="69">
        <f>Source!CA52</f>
        <v>60</v>
      </c>
      <c r="F440" s="69"/>
      <c r="G440" s="69">
        <f>Source!AU52</f>
        <v>60</v>
      </c>
      <c r="H440" s="70"/>
      <c r="I440" s="71"/>
      <c r="J440" s="70"/>
      <c r="K440" s="71"/>
      <c r="L440" s="70">
        <f>SUM(BA427:BA441)</f>
        <v>1127.3699999999999</v>
      </c>
    </row>
    <row r="441" spans="1:83" ht="15" x14ac:dyDescent="0.2">
      <c r="C441" s="75" t="s">
        <v>1078</v>
      </c>
      <c r="D441" s="75"/>
      <c r="E441" s="75"/>
      <c r="F441" s="75"/>
      <c r="G441" s="75"/>
      <c r="H441" s="75"/>
      <c r="I441" s="76">
        <f>K441/E427</f>
        <v>3699.2999999999997</v>
      </c>
      <c r="J441" s="76"/>
      <c r="K441" s="76">
        <f>L429+L431+L439+L440+L432</f>
        <v>7398.5999999999995</v>
      </c>
      <c r="L441" s="76"/>
      <c r="AD441">
        <f>ROUND((Source!AT52/100)*((ROUND(SUMIF(SmtRes!AQ113:'SmtRes'!AQ116,"=1",SmtRes!AD113:'SmtRes'!AD116)*Source!I52, 2)+ROUND(SUMIF(SmtRes!AQ113:'SmtRes'!AQ116,"=1",SmtRes!AC113:'SmtRes'!AC116)*Source!I52, 2))), 2)</f>
        <v>3045.77</v>
      </c>
      <c r="AE441">
        <f>ROUND((Source!AU52/100)*((ROUND(SUMIF(SmtRes!AQ113:'SmtRes'!AQ116,"=1",SmtRes!AD113:'SmtRes'!AD116)*Source!I52, 2)+ROUND(SUMIF(SmtRes!AQ113:'SmtRes'!AQ116,"=1",SmtRes!AC113:'SmtRes'!AC116)*Source!I52, 2))), 2)</f>
        <v>1774.24</v>
      </c>
      <c r="AN441" s="72">
        <f>L429+L431+L439+L440+L432</f>
        <v>7398.5999999999995</v>
      </c>
      <c r="AO441" s="72">
        <f>L431</f>
        <v>2456.96</v>
      </c>
      <c r="AQ441" t="s">
        <v>1079</v>
      </c>
      <c r="AR441" s="72">
        <f>L429</f>
        <v>1096.49</v>
      </c>
      <c r="AT441" s="72">
        <f>L432</f>
        <v>782.46</v>
      </c>
      <c r="AV441" t="s">
        <v>1079</v>
      </c>
      <c r="AW441">
        <f>0</f>
        <v>0</v>
      </c>
      <c r="AZ441">
        <f>Source!X52</f>
        <v>1935.32</v>
      </c>
      <c r="BA441">
        <f>Source!Y52</f>
        <v>1127.3699999999999</v>
      </c>
      <c r="CD441">
        <v>1</v>
      </c>
    </row>
    <row r="442" spans="1:83" ht="79.5" x14ac:dyDescent="0.2">
      <c r="A442" s="57" t="s">
        <v>101</v>
      </c>
      <c r="B442" s="59" t="s">
        <v>1113</v>
      </c>
      <c r="C442" s="59" t="s">
        <v>1114</v>
      </c>
      <c r="D442" s="60" t="str">
        <f>Source!H53</f>
        <v>ШТ</v>
      </c>
      <c r="E442" s="61">
        <f>Source!K53</f>
        <v>5</v>
      </c>
      <c r="F442" s="61"/>
      <c r="G442" s="61">
        <f>Source!I53</f>
        <v>5</v>
      </c>
      <c r="H442" s="63"/>
      <c r="I442" s="62"/>
      <c r="J442" s="63"/>
      <c r="K442" s="62"/>
      <c r="L442" s="63"/>
    </row>
    <row r="443" spans="1:83" ht="165.75" x14ac:dyDescent="0.2">
      <c r="B443" s="64" t="str">
        <f>Source!EO53</f>
        <v>Поправка: 421/пр_2020_прил.10_т.5_п.4_гр.3</v>
      </c>
      <c r="C443" s="64" t="str">
        <f>Source!CN53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44" spans="1:83" ht="15" x14ac:dyDescent="0.2">
      <c r="A444" s="58"/>
      <c r="B444" s="61">
        <v>1</v>
      </c>
      <c r="C444" s="58" t="s">
        <v>1070</v>
      </c>
      <c r="D444" s="60" t="s">
        <v>830</v>
      </c>
      <c r="E444" s="65"/>
      <c r="F444" s="61"/>
      <c r="G444" s="65">
        <f>Source!U53</f>
        <v>15.36</v>
      </c>
      <c r="H444" s="61"/>
      <c r="I444" s="61"/>
      <c r="J444" s="61"/>
      <c r="K444" s="61"/>
      <c r="L444" s="66">
        <f>SUM(L445:L445)-SUMIF(CE445:CE445, 1, L445:L445)</f>
        <v>6930.89</v>
      </c>
    </row>
    <row r="445" spans="1:83" ht="28.5" x14ac:dyDescent="0.2">
      <c r="A445" s="59"/>
      <c r="B445" s="59" t="s">
        <v>898</v>
      </c>
      <c r="C445" s="59" t="s">
        <v>899</v>
      </c>
      <c r="D445" s="60" t="s">
        <v>830</v>
      </c>
      <c r="E445" s="61">
        <v>2.56</v>
      </c>
      <c r="F445" s="61">
        <f>ROUND(1.2,7)</f>
        <v>1.2</v>
      </c>
      <c r="G445" s="61">
        <f>SmtRes!CX117</f>
        <v>15.36</v>
      </c>
      <c r="H445" s="63"/>
      <c r="I445" s="62"/>
      <c r="J445" s="63">
        <f>SmtRes!CZ117</f>
        <v>451.23</v>
      </c>
      <c r="K445" s="62"/>
      <c r="L445" s="63">
        <f>SmtRes!DI117</f>
        <v>6930.89</v>
      </c>
    </row>
    <row r="446" spans="1:83" ht="15" x14ac:dyDescent="0.2">
      <c r="A446" s="58"/>
      <c r="B446" s="61">
        <v>2</v>
      </c>
      <c r="C446" s="58" t="s">
        <v>1071</v>
      </c>
      <c r="D446" s="60"/>
      <c r="E446" s="65"/>
      <c r="F446" s="61"/>
      <c r="G446" s="65"/>
      <c r="H446" s="61"/>
      <c r="I446" s="61"/>
      <c r="J446" s="61"/>
      <c r="K446" s="61"/>
      <c r="L446" s="66">
        <f>SUM(L447:L453)-SUMIF(CE447:CE453, 1, L447:L453)</f>
        <v>18835.64</v>
      </c>
    </row>
    <row r="447" spans="1:83" ht="15" x14ac:dyDescent="0.2">
      <c r="A447" s="58"/>
      <c r="B447" s="61"/>
      <c r="C447" s="58" t="s">
        <v>1073</v>
      </c>
      <c r="D447" s="60" t="s">
        <v>830</v>
      </c>
      <c r="E447" s="65"/>
      <c r="F447" s="61"/>
      <c r="G447" s="65">
        <f>Source!V53</f>
        <v>16.5</v>
      </c>
      <c r="H447" s="61"/>
      <c r="I447" s="61"/>
      <c r="J447" s="61"/>
      <c r="K447" s="61"/>
      <c r="L447" s="66">
        <f>SUMIF(CE448:CE453, 1, L448:L453)</f>
        <v>8485.93</v>
      </c>
      <c r="CE447">
        <v>1</v>
      </c>
    </row>
    <row r="448" spans="1:83" ht="42.75" x14ac:dyDescent="0.2">
      <c r="A448" s="59"/>
      <c r="B448" s="59" t="s">
        <v>900</v>
      </c>
      <c r="C448" s="59" t="s">
        <v>902</v>
      </c>
      <c r="D448" s="60" t="s">
        <v>722</v>
      </c>
      <c r="E448" s="61">
        <v>1.4</v>
      </c>
      <c r="F448" s="61">
        <f>ROUND(1.2,7)</f>
        <v>1.2</v>
      </c>
      <c r="G448" s="61">
        <f>SmtRes!CX119</f>
        <v>8.4</v>
      </c>
      <c r="H448" s="63"/>
      <c r="I448" s="62"/>
      <c r="J448" s="63">
        <f>SmtRes!CZ119</f>
        <v>1811.82</v>
      </c>
      <c r="K448" s="62"/>
      <c r="L448" s="63">
        <f>SmtRes!DG119</f>
        <v>15219.29</v>
      </c>
    </row>
    <row r="449" spans="1:83" ht="28.5" x14ac:dyDescent="0.2">
      <c r="A449" s="59"/>
      <c r="B449" s="59" t="s">
        <v>903</v>
      </c>
      <c r="C449" s="59" t="s">
        <v>1109</v>
      </c>
      <c r="D449" s="60" t="s">
        <v>830</v>
      </c>
      <c r="E449" s="61">
        <f>SmtRes!DO119*SmtRes!AT119</f>
        <v>1.4</v>
      </c>
      <c r="F449" s="61">
        <f>ROUND(1.2,7)</f>
        <v>1.2</v>
      </c>
      <c r="G449" s="61">
        <f>SmtRes!DO119*SmtRes!CX119</f>
        <v>8.4</v>
      </c>
      <c r="H449" s="63"/>
      <c r="I449" s="62"/>
      <c r="J449" s="63">
        <f>ROUND(SmtRes!AG119/SmtRes!DO119, 2)</f>
        <v>549.32000000000005</v>
      </c>
      <c r="K449" s="62"/>
      <c r="L449" s="63">
        <f>SmtRes!DH119</f>
        <v>4614.29</v>
      </c>
      <c r="CE449">
        <v>1</v>
      </c>
    </row>
    <row r="450" spans="1:83" ht="28.5" x14ac:dyDescent="0.2">
      <c r="A450" s="59"/>
      <c r="B450" s="59" t="s">
        <v>834</v>
      </c>
      <c r="C450" s="59" t="s">
        <v>836</v>
      </c>
      <c r="D450" s="60" t="s">
        <v>722</v>
      </c>
      <c r="E450" s="61">
        <v>1.23</v>
      </c>
      <c r="F450" s="61">
        <f>ROUND(1.2,7)</f>
        <v>1.2</v>
      </c>
      <c r="G450" s="61">
        <f>SmtRes!CX120</f>
        <v>7.38</v>
      </c>
      <c r="H450" s="63">
        <f>SmtRes!CZ120</f>
        <v>346.73</v>
      </c>
      <c r="I450" s="62">
        <f>SmtRes!AJ120</f>
        <v>1.26</v>
      </c>
      <c r="J450" s="63">
        <f>ROUND(H450*I450, 2)</f>
        <v>436.88</v>
      </c>
      <c r="K450" s="62"/>
      <c r="L450" s="63">
        <f>SmtRes!DG120</f>
        <v>3224.17</v>
      </c>
    </row>
    <row r="451" spans="1:83" ht="28.5" x14ac:dyDescent="0.2">
      <c r="A451" s="59"/>
      <c r="B451" s="59" t="s">
        <v>837</v>
      </c>
      <c r="C451" s="59" t="s">
        <v>1072</v>
      </c>
      <c r="D451" s="60" t="s">
        <v>830</v>
      </c>
      <c r="E451" s="61">
        <f>SmtRes!DO120*SmtRes!AT120</f>
        <v>1.23</v>
      </c>
      <c r="F451" s="61">
        <f>ROUND(1.2,7)</f>
        <v>1.2</v>
      </c>
      <c r="G451" s="61">
        <f>SmtRes!DO120*SmtRes!CX120</f>
        <v>7.38</v>
      </c>
      <c r="H451" s="63"/>
      <c r="I451" s="62"/>
      <c r="J451" s="63">
        <f>ROUND(SmtRes!AG120/SmtRes!DO120, 2)</f>
        <v>477.98</v>
      </c>
      <c r="K451" s="62"/>
      <c r="L451" s="63">
        <f>SmtRes!DH120</f>
        <v>3527.49</v>
      </c>
      <c r="CE451">
        <v>1</v>
      </c>
    </row>
    <row r="452" spans="1:83" ht="28.5" x14ac:dyDescent="0.2">
      <c r="A452" s="59"/>
      <c r="B452" s="59" t="s">
        <v>838</v>
      </c>
      <c r="C452" s="59" t="s">
        <v>840</v>
      </c>
      <c r="D452" s="60" t="s">
        <v>722</v>
      </c>
      <c r="E452" s="61">
        <v>0.12</v>
      </c>
      <c r="F452" s="61">
        <f>ROUND(1.2,7)</f>
        <v>1.2</v>
      </c>
      <c r="G452" s="61">
        <f>SmtRes!CX121</f>
        <v>0.72</v>
      </c>
      <c r="H452" s="63"/>
      <c r="I452" s="62"/>
      <c r="J452" s="63">
        <f>SmtRes!CZ121</f>
        <v>544.70000000000005</v>
      </c>
      <c r="K452" s="62"/>
      <c r="L452" s="63">
        <f>SmtRes!DG121</f>
        <v>392.18</v>
      </c>
    </row>
    <row r="453" spans="1:83" ht="28.5" x14ac:dyDescent="0.2">
      <c r="A453" s="59"/>
      <c r="B453" s="59" t="s">
        <v>837</v>
      </c>
      <c r="C453" s="67" t="s">
        <v>1072</v>
      </c>
      <c r="D453" s="68" t="s">
        <v>830</v>
      </c>
      <c r="E453" s="69">
        <f>SmtRes!DO121*SmtRes!AT121</f>
        <v>0.12</v>
      </c>
      <c r="F453" s="69">
        <f>ROUND(1.2,7)</f>
        <v>1.2</v>
      </c>
      <c r="G453" s="69">
        <f>SmtRes!DO121*SmtRes!CX121</f>
        <v>0.72</v>
      </c>
      <c r="H453" s="70"/>
      <c r="I453" s="71"/>
      <c r="J453" s="70">
        <f>ROUND(SmtRes!AG121/SmtRes!DO121, 2)</f>
        <v>477.98</v>
      </c>
      <c r="K453" s="71"/>
      <c r="L453" s="70">
        <f>SmtRes!DH121</f>
        <v>344.15</v>
      </c>
      <c r="CE453">
        <v>1</v>
      </c>
    </row>
    <row r="454" spans="1:83" ht="15" x14ac:dyDescent="0.2">
      <c r="A454" s="59"/>
      <c r="B454" s="59"/>
      <c r="C454" s="73" t="s">
        <v>1074</v>
      </c>
      <c r="D454" s="60"/>
      <c r="E454" s="61"/>
      <c r="F454" s="61"/>
      <c r="G454" s="61"/>
      <c r="H454" s="63"/>
      <c r="I454" s="62"/>
      <c r="J454" s="63"/>
      <c r="K454" s="62"/>
      <c r="L454" s="63">
        <f>L444+L446+L447</f>
        <v>34252.46</v>
      </c>
    </row>
    <row r="455" spans="1:83" ht="14.25" x14ac:dyDescent="0.2">
      <c r="A455" s="59"/>
      <c r="B455" s="59"/>
      <c r="C455" s="59" t="s">
        <v>1075</v>
      </c>
      <c r="D455" s="60"/>
      <c r="E455" s="61"/>
      <c r="F455" s="61"/>
      <c r="G455" s="61"/>
      <c r="H455" s="63"/>
      <c r="I455" s="62"/>
      <c r="J455" s="63"/>
      <c r="K455" s="62"/>
      <c r="L455" s="63">
        <f>SUM(AR442:AR458)+SUM(AS442:AS458)+SUM(AT442:AT458)+SUM(AU442:AU458)+SUM(AV442:AV458)</f>
        <v>15416.82</v>
      </c>
    </row>
    <row r="456" spans="1:83" ht="14.25" x14ac:dyDescent="0.2">
      <c r="A456" s="59"/>
      <c r="B456" s="59" t="s">
        <v>27</v>
      </c>
      <c r="C456" s="59" t="s">
        <v>1076</v>
      </c>
      <c r="D456" s="60" t="s">
        <v>994</v>
      </c>
      <c r="E456" s="61">
        <f>Source!BZ53</f>
        <v>103</v>
      </c>
      <c r="F456" s="61"/>
      <c r="G456" s="61">
        <f>Source!AT53</f>
        <v>103</v>
      </c>
      <c r="H456" s="63"/>
      <c r="I456" s="62"/>
      <c r="J456" s="63"/>
      <c r="K456" s="62"/>
      <c r="L456" s="63">
        <f>SUM(AZ442:AZ458)</f>
        <v>15879.32</v>
      </c>
    </row>
    <row r="457" spans="1:83" ht="14.25" x14ac:dyDescent="0.2">
      <c r="A457" s="67"/>
      <c r="B457" s="67" t="s">
        <v>28</v>
      </c>
      <c r="C457" s="67" t="s">
        <v>1077</v>
      </c>
      <c r="D457" s="68" t="s">
        <v>994</v>
      </c>
      <c r="E457" s="69">
        <f>Source!CA53</f>
        <v>60</v>
      </c>
      <c r="F457" s="69"/>
      <c r="G457" s="69">
        <f>Source!AU53</f>
        <v>60</v>
      </c>
      <c r="H457" s="70"/>
      <c r="I457" s="71"/>
      <c r="J457" s="70"/>
      <c r="K457" s="71"/>
      <c r="L457" s="70">
        <f>SUM(BA442:BA458)</f>
        <v>9250.09</v>
      </c>
    </row>
    <row r="458" spans="1:83" ht="15" x14ac:dyDescent="0.2">
      <c r="C458" s="75" t="s">
        <v>1078</v>
      </c>
      <c r="D458" s="75"/>
      <c r="E458" s="75"/>
      <c r="F458" s="75"/>
      <c r="G458" s="75"/>
      <c r="H458" s="75"/>
      <c r="I458" s="76">
        <f>K458/E442</f>
        <v>11876.374</v>
      </c>
      <c r="J458" s="76"/>
      <c r="K458" s="76">
        <f>L444+L446+L456+L457+L447</f>
        <v>59381.87</v>
      </c>
      <c r="L458" s="76"/>
      <c r="AD458">
        <f>ROUND((Source!AT53/100)*((ROUND(SUMIF(SmtRes!AQ117:'SmtRes'!AQ121,"=1",SmtRes!AD117:'SmtRes'!AD121)*Source!I53, 2)+ROUND(SUMIF(SmtRes!AQ117:'SmtRes'!AQ121,"=1",SmtRes!AC117:'SmtRes'!AC121)*Source!I53, 2))), 2)</f>
        <v>10076.030000000001</v>
      </c>
      <c r="AE458">
        <f>ROUND((Source!AU53/100)*((ROUND(SUMIF(SmtRes!AQ117:'SmtRes'!AQ121,"=1",SmtRes!AD117:'SmtRes'!AD121)*Source!I53, 2)+ROUND(SUMIF(SmtRes!AQ117:'SmtRes'!AQ121,"=1",SmtRes!AC117:'SmtRes'!AC121)*Source!I53, 2))), 2)</f>
        <v>5869.53</v>
      </c>
      <c r="AN458" s="72">
        <f>L444+L446+L456+L457+L447</f>
        <v>59381.87</v>
      </c>
      <c r="AO458" s="72">
        <f>L446</f>
        <v>18835.64</v>
      </c>
      <c r="AQ458" t="s">
        <v>1079</v>
      </c>
      <c r="AR458" s="72">
        <f>L444</f>
        <v>6930.89</v>
      </c>
      <c r="AT458" s="72">
        <f>L447</f>
        <v>8485.93</v>
      </c>
      <c r="AV458" t="s">
        <v>1079</v>
      </c>
      <c r="AW458">
        <f>0</f>
        <v>0</v>
      </c>
      <c r="AZ458">
        <f>Source!X53</f>
        <v>15879.32</v>
      </c>
      <c r="BA458">
        <f>Source!Y53</f>
        <v>9250.09</v>
      </c>
      <c r="CD458">
        <v>1</v>
      </c>
    </row>
    <row r="459" spans="1:83" ht="79.5" x14ac:dyDescent="0.2">
      <c r="A459" s="57" t="s">
        <v>105</v>
      </c>
      <c r="B459" s="59" t="s">
        <v>1113</v>
      </c>
      <c r="C459" s="59" t="s">
        <v>1115</v>
      </c>
      <c r="D459" s="60" t="str">
        <f>Source!H54</f>
        <v>ШТ</v>
      </c>
      <c r="E459" s="61">
        <f>Source!K54</f>
        <v>4</v>
      </c>
      <c r="F459" s="61"/>
      <c r="G459" s="61">
        <f>Source!I54</f>
        <v>4</v>
      </c>
      <c r="H459" s="63"/>
      <c r="I459" s="62"/>
      <c r="J459" s="63"/>
      <c r="K459" s="62"/>
      <c r="L459" s="63"/>
    </row>
    <row r="460" spans="1:83" ht="280.5" x14ac:dyDescent="0.2">
      <c r="B460" s="64" t="str">
        <f>Source!EO54</f>
        <v>Поправка: 421/пр_2020_прил.10_т.5_п.4_гр.3  Поправка: 421/пр_2020_прил.10_т.5_п.9.1_гр.3</v>
      </c>
      <c r="C460" s="64" t="str">
        <f>Source!CN54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61" spans="1:83" ht="15" x14ac:dyDescent="0.2">
      <c r="A461" s="58"/>
      <c r="B461" s="61">
        <v>1</v>
      </c>
      <c r="C461" s="58" t="s">
        <v>1070</v>
      </c>
      <c r="D461" s="60" t="s">
        <v>830</v>
      </c>
      <c r="E461" s="65"/>
      <c r="F461" s="61"/>
      <c r="G461" s="65">
        <f>Source!U54</f>
        <v>14.1312</v>
      </c>
      <c r="H461" s="61"/>
      <c r="I461" s="61"/>
      <c r="J461" s="61"/>
      <c r="K461" s="61"/>
      <c r="L461" s="66">
        <f>SUM(L462:L462)-SUMIF(CE462:CE462, 1, L462:L462)</f>
        <v>6376.42</v>
      </c>
    </row>
    <row r="462" spans="1:83" ht="28.5" x14ac:dyDescent="0.2">
      <c r="A462" s="59"/>
      <c r="B462" s="59" t="s">
        <v>898</v>
      </c>
      <c r="C462" s="59" t="s">
        <v>899</v>
      </c>
      <c r="D462" s="60" t="s">
        <v>830</v>
      </c>
      <c r="E462" s="61">
        <v>2.56</v>
      </c>
      <c r="F462" s="61">
        <f>ROUND((1.2)*1.15,7)</f>
        <v>1.38</v>
      </c>
      <c r="G462" s="61">
        <f>SmtRes!CX122</f>
        <v>14.1312</v>
      </c>
      <c r="H462" s="63"/>
      <c r="I462" s="62"/>
      <c r="J462" s="63">
        <f>SmtRes!CZ122</f>
        <v>451.23</v>
      </c>
      <c r="K462" s="62"/>
      <c r="L462" s="63">
        <f>SmtRes!DI122</f>
        <v>6376.42</v>
      </c>
    </row>
    <row r="463" spans="1:83" ht="15" x14ac:dyDescent="0.2">
      <c r="A463" s="58"/>
      <c r="B463" s="61">
        <v>2</v>
      </c>
      <c r="C463" s="58" t="s">
        <v>1071</v>
      </c>
      <c r="D463" s="60"/>
      <c r="E463" s="65"/>
      <c r="F463" s="61"/>
      <c r="G463" s="65"/>
      <c r="H463" s="61"/>
      <c r="I463" s="61"/>
      <c r="J463" s="61"/>
      <c r="K463" s="61"/>
      <c r="L463" s="66">
        <f>SUM(L464:L470)-SUMIF(CE464:CE470, 1, L464:L470)</f>
        <v>17328.789999999994</v>
      </c>
    </row>
    <row r="464" spans="1:83" ht="15" x14ac:dyDescent="0.2">
      <c r="A464" s="58"/>
      <c r="B464" s="61"/>
      <c r="C464" s="58" t="s">
        <v>1073</v>
      </c>
      <c r="D464" s="60" t="s">
        <v>830</v>
      </c>
      <c r="E464" s="65"/>
      <c r="F464" s="61"/>
      <c r="G464" s="65">
        <f>Source!V54</f>
        <v>15.18</v>
      </c>
      <c r="H464" s="61"/>
      <c r="I464" s="61"/>
      <c r="J464" s="61"/>
      <c r="K464" s="61"/>
      <c r="L464" s="66">
        <f>SUMIF(CE465:CE470, 1, L465:L470)</f>
        <v>7807.04</v>
      </c>
      <c r="CE464">
        <v>1</v>
      </c>
    </row>
    <row r="465" spans="1:83" ht="42.75" x14ac:dyDescent="0.2">
      <c r="A465" s="59"/>
      <c r="B465" s="59" t="s">
        <v>900</v>
      </c>
      <c r="C465" s="59" t="s">
        <v>902</v>
      </c>
      <c r="D465" s="60" t="s">
        <v>722</v>
      </c>
      <c r="E465" s="61">
        <v>1.4</v>
      </c>
      <c r="F465" s="61">
        <f>ROUND((1.2)*1.15,7)</f>
        <v>1.38</v>
      </c>
      <c r="G465" s="61">
        <f>SmtRes!CX124</f>
        <v>7.7279999999999998</v>
      </c>
      <c r="H465" s="63"/>
      <c r="I465" s="62"/>
      <c r="J465" s="63">
        <f>SmtRes!CZ124</f>
        <v>1811.82</v>
      </c>
      <c r="K465" s="62"/>
      <c r="L465" s="63">
        <f>SmtRes!DG124</f>
        <v>14001.74</v>
      </c>
    </row>
    <row r="466" spans="1:83" ht="28.5" x14ac:dyDescent="0.2">
      <c r="A466" s="59"/>
      <c r="B466" s="59" t="s">
        <v>903</v>
      </c>
      <c r="C466" s="59" t="s">
        <v>1109</v>
      </c>
      <c r="D466" s="60" t="s">
        <v>830</v>
      </c>
      <c r="E466" s="61">
        <f>SmtRes!DO124*SmtRes!AT124</f>
        <v>1.4</v>
      </c>
      <c r="F466" s="61">
        <f>ROUND((1.2)*1.15,7)</f>
        <v>1.38</v>
      </c>
      <c r="G466" s="61">
        <f>SmtRes!DO124*SmtRes!CX124</f>
        <v>7.7279999999999998</v>
      </c>
      <c r="H466" s="63"/>
      <c r="I466" s="62"/>
      <c r="J466" s="63">
        <f>ROUND(SmtRes!AG124/SmtRes!DO124, 2)</f>
        <v>549.32000000000005</v>
      </c>
      <c r="K466" s="62"/>
      <c r="L466" s="63">
        <f>SmtRes!DH124</f>
        <v>4245.1400000000003</v>
      </c>
      <c r="CE466">
        <v>1</v>
      </c>
    </row>
    <row r="467" spans="1:83" ht="28.5" x14ac:dyDescent="0.2">
      <c r="A467" s="59"/>
      <c r="B467" s="59" t="s">
        <v>834</v>
      </c>
      <c r="C467" s="59" t="s">
        <v>836</v>
      </c>
      <c r="D467" s="60" t="s">
        <v>722</v>
      </c>
      <c r="E467" s="61">
        <v>1.23</v>
      </c>
      <c r="F467" s="61">
        <f>ROUND((1.2)*1.15,7)</f>
        <v>1.38</v>
      </c>
      <c r="G467" s="61">
        <f>SmtRes!CX125</f>
        <v>6.7896000000000001</v>
      </c>
      <c r="H467" s="63">
        <f>SmtRes!CZ125</f>
        <v>346.73</v>
      </c>
      <c r="I467" s="62">
        <f>SmtRes!AJ125</f>
        <v>1.26</v>
      </c>
      <c r="J467" s="63">
        <f>ROUND(H467*I467, 2)</f>
        <v>436.88</v>
      </c>
      <c r="K467" s="62"/>
      <c r="L467" s="63">
        <f>SmtRes!DG125</f>
        <v>2966.24</v>
      </c>
    </row>
    <row r="468" spans="1:83" ht="28.5" x14ac:dyDescent="0.2">
      <c r="A468" s="59"/>
      <c r="B468" s="59" t="s">
        <v>837</v>
      </c>
      <c r="C468" s="59" t="s">
        <v>1072</v>
      </c>
      <c r="D468" s="60" t="s">
        <v>830</v>
      </c>
      <c r="E468" s="61">
        <f>SmtRes!DO125*SmtRes!AT125</f>
        <v>1.23</v>
      </c>
      <c r="F468" s="61">
        <f>ROUND((1.2)*1.15,7)</f>
        <v>1.38</v>
      </c>
      <c r="G468" s="61">
        <f>SmtRes!DO125*SmtRes!CX125</f>
        <v>6.7896000000000001</v>
      </c>
      <c r="H468" s="63"/>
      <c r="I468" s="62"/>
      <c r="J468" s="63">
        <f>ROUND(SmtRes!AG125/SmtRes!DO125, 2)</f>
        <v>477.98</v>
      </c>
      <c r="K468" s="62"/>
      <c r="L468" s="63">
        <f>SmtRes!DH125</f>
        <v>3245.29</v>
      </c>
      <c r="CE468">
        <v>1</v>
      </c>
    </row>
    <row r="469" spans="1:83" ht="28.5" x14ac:dyDescent="0.2">
      <c r="A469" s="59"/>
      <c r="B469" s="59" t="s">
        <v>838</v>
      </c>
      <c r="C469" s="59" t="s">
        <v>840</v>
      </c>
      <c r="D469" s="60" t="s">
        <v>722</v>
      </c>
      <c r="E469" s="61">
        <v>0.12</v>
      </c>
      <c r="F469" s="61">
        <f>ROUND((1.2)*1.15,7)</f>
        <v>1.38</v>
      </c>
      <c r="G469" s="61">
        <f>SmtRes!CX126</f>
        <v>0.66239999999999999</v>
      </c>
      <c r="H469" s="63"/>
      <c r="I469" s="62"/>
      <c r="J469" s="63">
        <f>SmtRes!CZ126</f>
        <v>544.70000000000005</v>
      </c>
      <c r="K469" s="62"/>
      <c r="L469" s="63">
        <f>SmtRes!DG126</f>
        <v>360.81</v>
      </c>
    </row>
    <row r="470" spans="1:83" ht="28.5" x14ac:dyDescent="0.2">
      <c r="A470" s="59"/>
      <c r="B470" s="59" t="s">
        <v>837</v>
      </c>
      <c r="C470" s="67" t="s">
        <v>1072</v>
      </c>
      <c r="D470" s="68" t="s">
        <v>830</v>
      </c>
      <c r="E470" s="69">
        <f>SmtRes!DO126*SmtRes!AT126</f>
        <v>0.12</v>
      </c>
      <c r="F470" s="69">
        <f>ROUND((1.2)*1.15,7)</f>
        <v>1.38</v>
      </c>
      <c r="G470" s="69">
        <f>SmtRes!DO126*SmtRes!CX126</f>
        <v>0.66239999999999999</v>
      </c>
      <c r="H470" s="70"/>
      <c r="I470" s="71"/>
      <c r="J470" s="70">
        <f>ROUND(SmtRes!AG126/SmtRes!DO126, 2)</f>
        <v>477.98</v>
      </c>
      <c r="K470" s="71"/>
      <c r="L470" s="70">
        <f>SmtRes!DH126</f>
        <v>316.61</v>
      </c>
      <c r="CE470">
        <v>1</v>
      </c>
    </row>
    <row r="471" spans="1:83" ht="15" x14ac:dyDescent="0.2">
      <c r="A471" s="59"/>
      <c r="B471" s="59"/>
      <c r="C471" s="73" t="s">
        <v>1074</v>
      </c>
      <c r="D471" s="60"/>
      <c r="E471" s="61"/>
      <c r="F471" s="61"/>
      <c r="G471" s="61"/>
      <c r="H471" s="63"/>
      <c r="I471" s="62"/>
      <c r="J471" s="63"/>
      <c r="K471" s="62"/>
      <c r="L471" s="63">
        <f>L461+L463+L464</f>
        <v>31512.249999999993</v>
      </c>
    </row>
    <row r="472" spans="1:83" ht="14.25" x14ac:dyDescent="0.2">
      <c r="A472" s="59"/>
      <c r="B472" s="59"/>
      <c r="C472" s="59" t="s">
        <v>1075</v>
      </c>
      <c r="D472" s="60"/>
      <c r="E472" s="61"/>
      <c r="F472" s="61"/>
      <c r="G472" s="61"/>
      <c r="H472" s="63"/>
      <c r="I472" s="62"/>
      <c r="J472" s="63"/>
      <c r="K472" s="62"/>
      <c r="L472" s="63">
        <f>SUM(AR459:AR475)+SUM(AS459:AS475)+SUM(AT459:AT475)+SUM(AU459:AU475)+SUM(AV459:AV475)</f>
        <v>14183.46</v>
      </c>
    </row>
    <row r="473" spans="1:83" ht="14.25" x14ac:dyDescent="0.2">
      <c r="A473" s="59"/>
      <c r="B473" s="59" t="s">
        <v>27</v>
      </c>
      <c r="C473" s="59" t="s">
        <v>1076</v>
      </c>
      <c r="D473" s="60" t="s">
        <v>994</v>
      </c>
      <c r="E473" s="61">
        <f>Source!BZ54</f>
        <v>103</v>
      </c>
      <c r="F473" s="61"/>
      <c r="G473" s="61">
        <f>Source!AT54</f>
        <v>103</v>
      </c>
      <c r="H473" s="63"/>
      <c r="I473" s="62"/>
      <c r="J473" s="63"/>
      <c r="K473" s="62"/>
      <c r="L473" s="63">
        <f>SUM(AZ459:AZ475)</f>
        <v>14608.96</v>
      </c>
    </row>
    <row r="474" spans="1:83" ht="14.25" x14ac:dyDescent="0.2">
      <c r="A474" s="67"/>
      <c r="B474" s="67" t="s">
        <v>28</v>
      </c>
      <c r="C474" s="67" t="s">
        <v>1077</v>
      </c>
      <c r="D474" s="68" t="s">
        <v>994</v>
      </c>
      <c r="E474" s="69">
        <f>Source!CA54</f>
        <v>60</v>
      </c>
      <c r="F474" s="69"/>
      <c r="G474" s="69">
        <f>Source!AU54</f>
        <v>60</v>
      </c>
      <c r="H474" s="70"/>
      <c r="I474" s="71"/>
      <c r="J474" s="70"/>
      <c r="K474" s="71"/>
      <c r="L474" s="70">
        <f>SUM(BA459:BA475)</f>
        <v>8510.08</v>
      </c>
    </row>
    <row r="475" spans="1:83" ht="15" x14ac:dyDescent="0.2">
      <c r="C475" s="75" t="s">
        <v>1078</v>
      </c>
      <c r="D475" s="75"/>
      <c r="E475" s="75"/>
      <c r="F475" s="75"/>
      <c r="G475" s="75"/>
      <c r="H475" s="75"/>
      <c r="I475" s="76">
        <f>K475/E459</f>
        <v>13657.822499999998</v>
      </c>
      <c r="J475" s="76"/>
      <c r="K475" s="76">
        <f>L461+L463+L473+L474+L464</f>
        <v>54631.289999999994</v>
      </c>
      <c r="L475" s="76"/>
      <c r="AD475">
        <f>ROUND((Source!AT54/100)*((ROUND(SUMIF(SmtRes!AQ122:'SmtRes'!AQ126,"=1",SmtRes!AD122:'SmtRes'!AD126)*Source!I54, 2)+ROUND(SUMIF(SmtRes!AQ122:'SmtRes'!AQ126,"=1",SmtRes!AC122:'SmtRes'!AC126)*Source!I54, 2))), 2)</f>
        <v>8060.82</v>
      </c>
      <c r="AE475">
        <f>ROUND((Source!AU54/100)*((ROUND(SUMIF(SmtRes!AQ122:'SmtRes'!AQ126,"=1",SmtRes!AD122:'SmtRes'!AD126)*Source!I54, 2)+ROUND(SUMIF(SmtRes!AQ122:'SmtRes'!AQ126,"=1",SmtRes!AC122:'SmtRes'!AC126)*Source!I54, 2))), 2)</f>
        <v>4695.62</v>
      </c>
      <c r="AN475" s="72">
        <f>L461+L463+L473+L474+L464</f>
        <v>54631.289999999994</v>
      </c>
      <c r="AO475" s="72">
        <f>L463</f>
        <v>17328.789999999994</v>
      </c>
      <c r="AQ475" t="s">
        <v>1079</v>
      </c>
      <c r="AR475" s="72">
        <f>L461</f>
        <v>6376.42</v>
      </c>
      <c r="AT475" s="72">
        <f>L464</f>
        <v>7807.04</v>
      </c>
      <c r="AV475" t="s">
        <v>1079</v>
      </c>
      <c r="AW475">
        <f>0</f>
        <v>0</v>
      </c>
      <c r="AZ475">
        <f>Source!X54</f>
        <v>14608.96</v>
      </c>
      <c r="BA475">
        <f>Source!Y54</f>
        <v>8510.08</v>
      </c>
      <c r="CD475">
        <v>1</v>
      </c>
    </row>
    <row r="476" spans="1:83" ht="79.5" x14ac:dyDescent="0.2">
      <c r="A476" s="57" t="s">
        <v>106</v>
      </c>
      <c r="B476" s="59" t="s">
        <v>1113</v>
      </c>
      <c r="C476" s="59" t="s">
        <v>1116</v>
      </c>
      <c r="D476" s="60" t="str">
        <f>Source!H55</f>
        <v>ШТ</v>
      </c>
      <c r="E476" s="61">
        <f>Source!K55</f>
        <v>1</v>
      </c>
      <c r="F476" s="61"/>
      <c r="G476" s="61">
        <f>Source!I55</f>
        <v>1</v>
      </c>
      <c r="H476" s="63"/>
      <c r="I476" s="62"/>
      <c r="J476" s="63"/>
      <c r="K476" s="62"/>
      <c r="L476" s="63"/>
    </row>
    <row r="477" spans="1:83" ht="204" x14ac:dyDescent="0.2">
      <c r="B477" s="64" t="str">
        <f>Source!EO55</f>
        <v>Поправка: 421/пр_2020_прил.10_т.5_п.4_гр.3  Поправка: Прил.33.4, п.3.12.</v>
      </c>
      <c r="C477" s="64" t="str">
        <f>Source!CN55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478" spans="1:83" ht="15" x14ac:dyDescent="0.2">
      <c r="A478" s="58"/>
      <c r="B478" s="61">
        <v>1</v>
      </c>
      <c r="C478" s="58" t="s">
        <v>1070</v>
      </c>
      <c r="D478" s="60" t="s">
        <v>830</v>
      </c>
      <c r="E478" s="65"/>
      <c r="F478" s="61"/>
      <c r="G478" s="65">
        <f>Source!U55</f>
        <v>3.3792</v>
      </c>
      <c r="H478" s="61"/>
      <c r="I478" s="61"/>
      <c r="J478" s="61"/>
      <c r="K478" s="61"/>
      <c r="L478" s="66">
        <f>SUM(L479:L479)-SUMIF(CE479:CE479, 1, L479:L479)</f>
        <v>1524.8</v>
      </c>
    </row>
    <row r="479" spans="1:83" ht="28.5" x14ac:dyDescent="0.2">
      <c r="A479" s="59"/>
      <c r="B479" s="59" t="s">
        <v>898</v>
      </c>
      <c r="C479" s="59" t="s">
        <v>899</v>
      </c>
      <c r="D479" s="60" t="s">
        <v>830</v>
      </c>
      <c r="E479" s="61">
        <v>2.56</v>
      </c>
      <c r="F479" s="61">
        <f>ROUND((1.2)*1.1,7)</f>
        <v>1.32</v>
      </c>
      <c r="G479" s="61">
        <f>SmtRes!CX127</f>
        <v>3.3792</v>
      </c>
      <c r="H479" s="63"/>
      <c r="I479" s="62"/>
      <c r="J479" s="63">
        <f>SmtRes!CZ127</f>
        <v>451.23</v>
      </c>
      <c r="K479" s="62"/>
      <c r="L479" s="63">
        <f>SmtRes!DI127</f>
        <v>1524.8</v>
      </c>
    </row>
    <row r="480" spans="1:83" ht="15" x14ac:dyDescent="0.2">
      <c r="A480" s="58"/>
      <c r="B480" s="61">
        <v>2</v>
      </c>
      <c r="C480" s="58" t="s">
        <v>1071</v>
      </c>
      <c r="D480" s="60"/>
      <c r="E480" s="65"/>
      <c r="F480" s="61"/>
      <c r="G480" s="65"/>
      <c r="H480" s="61"/>
      <c r="I480" s="61"/>
      <c r="J480" s="61"/>
      <c r="K480" s="61"/>
      <c r="L480" s="66">
        <f>SUM(L481:L487)-SUMIF(CE481:CE487, 1, L481:L487)</f>
        <v>4143.8399999999992</v>
      </c>
    </row>
    <row r="481" spans="1:83" ht="15" x14ac:dyDescent="0.2">
      <c r="A481" s="58"/>
      <c r="B481" s="61"/>
      <c r="C481" s="58" t="s">
        <v>1073</v>
      </c>
      <c r="D481" s="60" t="s">
        <v>830</v>
      </c>
      <c r="E481" s="65"/>
      <c r="F481" s="61"/>
      <c r="G481" s="65">
        <f>Source!V55</f>
        <v>3.63</v>
      </c>
      <c r="H481" s="61"/>
      <c r="I481" s="61"/>
      <c r="J481" s="61"/>
      <c r="K481" s="61"/>
      <c r="L481" s="66">
        <f>SUMIF(CE482:CE487, 1, L482:L487)</f>
        <v>1866.9</v>
      </c>
      <c r="CE481">
        <v>1</v>
      </c>
    </row>
    <row r="482" spans="1:83" ht="42.75" x14ac:dyDescent="0.2">
      <c r="A482" s="59"/>
      <c r="B482" s="59" t="s">
        <v>900</v>
      </c>
      <c r="C482" s="59" t="s">
        <v>902</v>
      </c>
      <c r="D482" s="60" t="s">
        <v>722</v>
      </c>
      <c r="E482" s="61">
        <v>1.4</v>
      </c>
      <c r="F482" s="61">
        <f>ROUND((1.2)*1.1,7)</f>
        <v>1.32</v>
      </c>
      <c r="G482" s="61">
        <f>SmtRes!CX129</f>
        <v>1.8480000000000001</v>
      </c>
      <c r="H482" s="63"/>
      <c r="I482" s="62"/>
      <c r="J482" s="63">
        <f>SmtRes!CZ129</f>
        <v>1811.82</v>
      </c>
      <c r="K482" s="62"/>
      <c r="L482" s="63">
        <f>SmtRes!DG129</f>
        <v>3348.24</v>
      </c>
    </row>
    <row r="483" spans="1:83" ht="28.5" x14ac:dyDescent="0.2">
      <c r="A483" s="59"/>
      <c r="B483" s="59" t="s">
        <v>903</v>
      </c>
      <c r="C483" s="59" t="s">
        <v>1109</v>
      </c>
      <c r="D483" s="60" t="s">
        <v>830</v>
      </c>
      <c r="E483" s="61">
        <f>SmtRes!DO129*SmtRes!AT129</f>
        <v>1.4</v>
      </c>
      <c r="F483" s="61">
        <f>ROUND((1.2)*1.1,7)</f>
        <v>1.32</v>
      </c>
      <c r="G483" s="61">
        <f>SmtRes!DO129*SmtRes!CX129</f>
        <v>1.8480000000000001</v>
      </c>
      <c r="H483" s="63"/>
      <c r="I483" s="62"/>
      <c r="J483" s="63">
        <f>ROUND(SmtRes!AG129/SmtRes!DO129, 2)</f>
        <v>549.32000000000005</v>
      </c>
      <c r="K483" s="62"/>
      <c r="L483" s="63">
        <f>SmtRes!DH129</f>
        <v>1015.14</v>
      </c>
      <c r="CE483">
        <v>1</v>
      </c>
    </row>
    <row r="484" spans="1:83" ht="28.5" x14ac:dyDescent="0.2">
      <c r="A484" s="59"/>
      <c r="B484" s="59" t="s">
        <v>834</v>
      </c>
      <c r="C484" s="59" t="s">
        <v>836</v>
      </c>
      <c r="D484" s="60" t="s">
        <v>722</v>
      </c>
      <c r="E484" s="61">
        <v>1.23</v>
      </c>
      <c r="F484" s="61">
        <f>ROUND((1.2)*1.1,7)</f>
        <v>1.32</v>
      </c>
      <c r="G484" s="61">
        <f>SmtRes!CX130</f>
        <v>1.6235999999999999</v>
      </c>
      <c r="H484" s="63">
        <f>SmtRes!CZ130</f>
        <v>346.73</v>
      </c>
      <c r="I484" s="62">
        <f>SmtRes!AJ130</f>
        <v>1.26</v>
      </c>
      <c r="J484" s="63">
        <f>ROUND(H484*I484, 2)</f>
        <v>436.88</v>
      </c>
      <c r="K484" s="62"/>
      <c r="L484" s="63">
        <f>SmtRes!DG130</f>
        <v>709.32</v>
      </c>
    </row>
    <row r="485" spans="1:83" ht="28.5" x14ac:dyDescent="0.2">
      <c r="A485" s="59"/>
      <c r="B485" s="59" t="s">
        <v>837</v>
      </c>
      <c r="C485" s="59" t="s">
        <v>1072</v>
      </c>
      <c r="D485" s="60" t="s">
        <v>830</v>
      </c>
      <c r="E485" s="61">
        <f>SmtRes!DO130*SmtRes!AT130</f>
        <v>1.23</v>
      </c>
      <c r="F485" s="61">
        <f>ROUND((1.2)*1.1,7)</f>
        <v>1.32</v>
      </c>
      <c r="G485" s="61">
        <f>SmtRes!DO130*SmtRes!CX130</f>
        <v>1.6235999999999999</v>
      </c>
      <c r="H485" s="63"/>
      <c r="I485" s="62"/>
      <c r="J485" s="63">
        <f>ROUND(SmtRes!AG130/SmtRes!DO130, 2)</f>
        <v>477.98</v>
      </c>
      <c r="K485" s="62"/>
      <c r="L485" s="63">
        <f>SmtRes!DH130</f>
        <v>776.05</v>
      </c>
      <c r="CE485">
        <v>1</v>
      </c>
    </row>
    <row r="486" spans="1:83" ht="28.5" x14ac:dyDescent="0.2">
      <c r="A486" s="59"/>
      <c r="B486" s="59" t="s">
        <v>838</v>
      </c>
      <c r="C486" s="59" t="s">
        <v>840</v>
      </c>
      <c r="D486" s="60" t="s">
        <v>722</v>
      </c>
      <c r="E486" s="61">
        <v>0.12</v>
      </c>
      <c r="F486" s="61">
        <f>ROUND((1.2)*1.1,7)</f>
        <v>1.32</v>
      </c>
      <c r="G486" s="61">
        <f>SmtRes!CX131</f>
        <v>0.15840000000000001</v>
      </c>
      <c r="H486" s="63"/>
      <c r="I486" s="62"/>
      <c r="J486" s="63">
        <f>SmtRes!CZ131</f>
        <v>544.70000000000005</v>
      </c>
      <c r="K486" s="62"/>
      <c r="L486" s="63">
        <f>SmtRes!DG131</f>
        <v>86.28</v>
      </c>
    </row>
    <row r="487" spans="1:83" ht="28.5" x14ac:dyDescent="0.2">
      <c r="A487" s="59"/>
      <c r="B487" s="59" t="s">
        <v>837</v>
      </c>
      <c r="C487" s="67" t="s">
        <v>1072</v>
      </c>
      <c r="D487" s="68" t="s">
        <v>830</v>
      </c>
      <c r="E487" s="69">
        <f>SmtRes!DO131*SmtRes!AT131</f>
        <v>0.12</v>
      </c>
      <c r="F487" s="69">
        <f>ROUND((1.2)*1.1,7)</f>
        <v>1.32</v>
      </c>
      <c r="G487" s="69">
        <f>SmtRes!DO131*SmtRes!CX131</f>
        <v>0.15840000000000001</v>
      </c>
      <c r="H487" s="70"/>
      <c r="I487" s="71"/>
      <c r="J487" s="70">
        <f>ROUND(SmtRes!AG131/SmtRes!DO131, 2)</f>
        <v>477.98</v>
      </c>
      <c r="K487" s="71"/>
      <c r="L487" s="70">
        <f>SmtRes!DH131</f>
        <v>75.709999999999994</v>
      </c>
      <c r="CE487">
        <v>1</v>
      </c>
    </row>
    <row r="488" spans="1:83" ht="15" x14ac:dyDescent="0.2">
      <c r="A488" s="59"/>
      <c r="B488" s="59"/>
      <c r="C488" s="73" t="s">
        <v>1074</v>
      </c>
      <c r="D488" s="60"/>
      <c r="E488" s="61"/>
      <c r="F488" s="61"/>
      <c r="G488" s="61"/>
      <c r="H488" s="63"/>
      <c r="I488" s="62"/>
      <c r="J488" s="63"/>
      <c r="K488" s="62"/>
      <c r="L488" s="63">
        <f>L478+L480+L481</f>
        <v>7535.5399999999991</v>
      </c>
    </row>
    <row r="489" spans="1:83" ht="14.25" x14ac:dyDescent="0.2">
      <c r="A489" s="59"/>
      <c r="B489" s="59"/>
      <c r="C489" s="59" t="s">
        <v>1075</v>
      </c>
      <c r="D489" s="60"/>
      <c r="E489" s="61"/>
      <c r="F489" s="61"/>
      <c r="G489" s="61"/>
      <c r="H489" s="63"/>
      <c r="I489" s="62"/>
      <c r="J489" s="63"/>
      <c r="K489" s="62"/>
      <c r="L489" s="63">
        <f>SUM(AR476:AR492)+SUM(AS476:AS492)+SUM(AT476:AT492)+SUM(AU476:AU492)+SUM(AV476:AV492)</f>
        <v>3391.7</v>
      </c>
    </row>
    <row r="490" spans="1:83" ht="14.25" x14ac:dyDescent="0.2">
      <c r="A490" s="59"/>
      <c r="B490" s="59" t="s">
        <v>27</v>
      </c>
      <c r="C490" s="59" t="s">
        <v>1076</v>
      </c>
      <c r="D490" s="60" t="s">
        <v>994</v>
      </c>
      <c r="E490" s="61">
        <f>Source!BZ55</f>
        <v>103</v>
      </c>
      <c r="F490" s="61"/>
      <c r="G490" s="61">
        <f>Source!AT55</f>
        <v>103</v>
      </c>
      <c r="H490" s="63"/>
      <c r="I490" s="62"/>
      <c r="J490" s="63"/>
      <c r="K490" s="62"/>
      <c r="L490" s="63">
        <f>SUM(AZ476:AZ492)</f>
        <v>3493.45</v>
      </c>
    </row>
    <row r="491" spans="1:83" ht="14.25" x14ac:dyDescent="0.2">
      <c r="A491" s="67"/>
      <c r="B491" s="67" t="s">
        <v>28</v>
      </c>
      <c r="C491" s="67" t="s">
        <v>1077</v>
      </c>
      <c r="D491" s="68" t="s">
        <v>994</v>
      </c>
      <c r="E491" s="69">
        <f>Source!CA55</f>
        <v>60</v>
      </c>
      <c r="F491" s="69"/>
      <c r="G491" s="69">
        <f>Source!AU55</f>
        <v>60</v>
      </c>
      <c r="H491" s="70"/>
      <c r="I491" s="71"/>
      <c r="J491" s="70"/>
      <c r="K491" s="71"/>
      <c r="L491" s="70">
        <f>SUM(BA476:BA492)</f>
        <v>2035.02</v>
      </c>
    </row>
    <row r="492" spans="1:83" ht="15" x14ac:dyDescent="0.2">
      <c r="C492" s="75" t="s">
        <v>1078</v>
      </c>
      <c r="D492" s="75"/>
      <c r="E492" s="75"/>
      <c r="F492" s="75"/>
      <c r="G492" s="75"/>
      <c r="H492" s="75"/>
      <c r="I492" s="76">
        <f>K492/E476</f>
        <v>13064.01</v>
      </c>
      <c r="J492" s="76"/>
      <c r="K492" s="76">
        <f>L478+L480+L490+L491+L481</f>
        <v>13064.01</v>
      </c>
      <c r="L492" s="76"/>
      <c r="AD492">
        <f>ROUND((Source!AT55/100)*((ROUND(SUMIF(SmtRes!AQ127:'SmtRes'!AQ131,"=1",SmtRes!AD127:'SmtRes'!AD131)*Source!I55, 2)+ROUND(SUMIF(SmtRes!AQ127:'SmtRes'!AQ131,"=1",SmtRes!AC127:'SmtRes'!AC131)*Source!I55, 2))), 2)</f>
        <v>2015.21</v>
      </c>
      <c r="AE492">
        <f>ROUND((Source!AU55/100)*((ROUND(SUMIF(SmtRes!AQ127:'SmtRes'!AQ131,"=1",SmtRes!AD127:'SmtRes'!AD131)*Source!I55, 2)+ROUND(SUMIF(SmtRes!AQ127:'SmtRes'!AQ131,"=1",SmtRes!AC127:'SmtRes'!AC131)*Source!I55, 2))), 2)</f>
        <v>1173.9100000000001</v>
      </c>
      <c r="AN492" s="72">
        <f>L478+L480+L490+L491+L481</f>
        <v>13064.01</v>
      </c>
      <c r="AO492" s="72">
        <f>L480</f>
        <v>4143.8399999999992</v>
      </c>
      <c r="AQ492" t="s">
        <v>1079</v>
      </c>
      <c r="AR492" s="72">
        <f>L478</f>
        <v>1524.8</v>
      </c>
      <c r="AT492" s="72">
        <f>L481</f>
        <v>1866.9</v>
      </c>
      <c r="AV492" t="s">
        <v>1079</v>
      </c>
      <c r="AW492">
        <f>0</f>
        <v>0</v>
      </c>
      <c r="AZ492">
        <f>Source!X55</f>
        <v>3493.45</v>
      </c>
      <c r="BA492">
        <f>Source!Y55</f>
        <v>2035.02</v>
      </c>
      <c r="CD492">
        <v>1</v>
      </c>
    </row>
    <row r="493" spans="1:83" ht="93.75" x14ac:dyDescent="0.2">
      <c r="A493" s="57" t="s">
        <v>107</v>
      </c>
      <c r="B493" s="59" t="s">
        <v>1117</v>
      </c>
      <c r="C493" s="59" t="s">
        <v>1118</v>
      </c>
      <c r="D493" s="60" t="str">
        <f>Source!H56</f>
        <v>ШТ</v>
      </c>
      <c r="E493" s="61">
        <f>Source!K56</f>
        <v>1</v>
      </c>
      <c r="F493" s="61"/>
      <c r="G493" s="61">
        <f>Source!I56</f>
        <v>1</v>
      </c>
      <c r="H493" s="63"/>
      <c r="I493" s="62"/>
      <c r="J493" s="63"/>
      <c r="K493" s="62"/>
      <c r="L493" s="63"/>
    </row>
    <row r="494" spans="1:83" ht="165.75" x14ac:dyDescent="0.2">
      <c r="B494" s="64" t="str">
        <f>Source!EO56</f>
        <v>Поправка: 421/пр_2020_прил.10_т.5_п.4_гр.3</v>
      </c>
      <c r="C494" s="64" t="str">
        <f>Source!CN56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95" spans="1:83" ht="15" x14ac:dyDescent="0.2">
      <c r="A495" s="58"/>
      <c r="B495" s="61">
        <v>1</v>
      </c>
      <c r="C495" s="58" t="s">
        <v>1070</v>
      </c>
      <c r="D495" s="60" t="s">
        <v>830</v>
      </c>
      <c r="E495" s="65"/>
      <c r="F495" s="61"/>
      <c r="G495" s="65">
        <f>Source!U56</f>
        <v>3.0720000000000001</v>
      </c>
      <c r="H495" s="61"/>
      <c r="I495" s="61"/>
      <c r="J495" s="61"/>
      <c r="K495" s="61"/>
      <c r="L495" s="66">
        <f>SUM(L496:L496)-SUMIF(CE496:CE496, 1, L496:L496)</f>
        <v>1386.18</v>
      </c>
    </row>
    <row r="496" spans="1:83" ht="28.5" x14ac:dyDescent="0.2">
      <c r="A496" s="59"/>
      <c r="B496" s="59" t="s">
        <v>898</v>
      </c>
      <c r="C496" s="59" t="s">
        <v>899</v>
      </c>
      <c r="D496" s="60" t="s">
        <v>830</v>
      </c>
      <c r="E496" s="61">
        <v>2.56</v>
      </c>
      <c r="F496" s="61">
        <f>ROUND(1.2,7)</f>
        <v>1.2</v>
      </c>
      <c r="G496" s="61">
        <f>SmtRes!CX132</f>
        <v>3.0720000000000001</v>
      </c>
      <c r="H496" s="63"/>
      <c r="I496" s="62"/>
      <c r="J496" s="63">
        <f>SmtRes!CZ132</f>
        <v>451.23</v>
      </c>
      <c r="K496" s="62"/>
      <c r="L496" s="63">
        <f>SmtRes!DI132</f>
        <v>1386.18</v>
      </c>
    </row>
    <row r="497" spans="1:83" ht="15" x14ac:dyDescent="0.2">
      <c r="A497" s="58"/>
      <c r="B497" s="61">
        <v>2</v>
      </c>
      <c r="C497" s="58" t="s">
        <v>1071</v>
      </c>
      <c r="D497" s="60"/>
      <c r="E497" s="65"/>
      <c r="F497" s="61"/>
      <c r="G497" s="65"/>
      <c r="H497" s="61"/>
      <c r="I497" s="61"/>
      <c r="J497" s="61"/>
      <c r="K497" s="61"/>
      <c r="L497" s="66">
        <f>SUM(L498:L504)-SUMIF(CE498:CE504, 1, L498:L504)</f>
        <v>3767.1299999999992</v>
      </c>
    </row>
    <row r="498" spans="1:83" ht="15" x14ac:dyDescent="0.2">
      <c r="A498" s="58"/>
      <c r="B498" s="61"/>
      <c r="C498" s="58" t="s">
        <v>1073</v>
      </c>
      <c r="D498" s="60" t="s">
        <v>830</v>
      </c>
      <c r="E498" s="65"/>
      <c r="F498" s="61"/>
      <c r="G498" s="65">
        <f>Source!V56</f>
        <v>3.3</v>
      </c>
      <c r="H498" s="61"/>
      <c r="I498" s="61"/>
      <c r="J498" s="61"/>
      <c r="K498" s="61"/>
      <c r="L498" s="66">
        <f>SUMIF(CE499:CE504, 1, L499:L504)</f>
        <v>1697.19</v>
      </c>
      <c r="CE498">
        <v>1</v>
      </c>
    </row>
    <row r="499" spans="1:83" ht="42.75" x14ac:dyDescent="0.2">
      <c r="A499" s="59"/>
      <c r="B499" s="59" t="s">
        <v>900</v>
      </c>
      <c r="C499" s="59" t="s">
        <v>902</v>
      </c>
      <c r="D499" s="60" t="s">
        <v>722</v>
      </c>
      <c r="E499" s="61">
        <v>1.4</v>
      </c>
      <c r="F499" s="61">
        <f>ROUND(1.2,7)</f>
        <v>1.2</v>
      </c>
      <c r="G499" s="61">
        <f>SmtRes!CX134</f>
        <v>1.68</v>
      </c>
      <c r="H499" s="63"/>
      <c r="I499" s="62"/>
      <c r="J499" s="63">
        <f>SmtRes!CZ134</f>
        <v>1811.82</v>
      </c>
      <c r="K499" s="62"/>
      <c r="L499" s="63">
        <f>SmtRes!DG134</f>
        <v>3043.86</v>
      </c>
    </row>
    <row r="500" spans="1:83" ht="28.5" x14ac:dyDescent="0.2">
      <c r="A500" s="59"/>
      <c r="B500" s="59" t="s">
        <v>903</v>
      </c>
      <c r="C500" s="59" t="s">
        <v>1109</v>
      </c>
      <c r="D500" s="60" t="s">
        <v>830</v>
      </c>
      <c r="E500" s="61">
        <f>SmtRes!DO134*SmtRes!AT134</f>
        <v>1.4</v>
      </c>
      <c r="F500" s="61">
        <f>ROUND(1.2,7)</f>
        <v>1.2</v>
      </c>
      <c r="G500" s="61">
        <f>SmtRes!DO134*SmtRes!CX134</f>
        <v>1.68</v>
      </c>
      <c r="H500" s="63"/>
      <c r="I500" s="62"/>
      <c r="J500" s="63">
        <f>ROUND(SmtRes!AG134/SmtRes!DO134, 2)</f>
        <v>549.32000000000005</v>
      </c>
      <c r="K500" s="62"/>
      <c r="L500" s="63">
        <f>SmtRes!DH134</f>
        <v>922.86</v>
      </c>
      <c r="CE500">
        <v>1</v>
      </c>
    </row>
    <row r="501" spans="1:83" ht="28.5" x14ac:dyDescent="0.2">
      <c r="A501" s="59"/>
      <c r="B501" s="59" t="s">
        <v>834</v>
      </c>
      <c r="C501" s="59" t="s">
        <v>836</v>
      </c>
      <c r="D501" s="60" t="s">
        <v>722</v>
      </c>
      <c r="E501" s="61">
        <v>1.23</v>
      </c>
      <c r="F501" s="61">
        <f>ROUND(1.2,7)</f>
        <v>1.2</v>
      </c>
      <c r="G501" s="61">
        <f>SmtRes!CX135</f>
        <v>1.476</v>
      </c>
      <c r="H501" s="63">
        <f>SmtRes!CZ135</f>
        <v>346.73</v>
      </c>
      <c r="I501" s="62">
        <f>SmtRes!AJ135</f>
        <v>1.26</v>
      </c>
      <c r="J501" s="63">
        <f>ROUND(H501*I501, 2)</f>
        <v>436.88</v>
      </c>
      <c r="K501" s="62"/>
      <c r="L501" s="63">
        <f>SmtRes!DG135</f>
        <v>644.83000000000004</v>
      </c>
    </row>
    <row r="502" spans="1:83" ht="28.5" x14ac:dyDescent="0.2">
      <c r="A502" s="59"/>
      <c r="B502" s="59" t="s">
        <v>837</v>
      </c>
      <c r="C502" s="59" t="s">
        <v>1072</v>
      </c>
      <c r="D502" s="60" t="s">
        <v>830</v>
      </c>
      <c r="E502" s="61">
        <f>SmtRes!DO135*SmtRes!AT135</f>
        <v>1.23</v>
      </c>
      <c r="F502" s="61">
        <f>ROUND(1.2,7)</f>
        <v>1.2</v>
      </c>
      <c r="G502" s="61">
        <f>SmtRes!DO135*SmtRes!CX135</f>
        <v>1.476</v>
      </c>
      <c r="H502" s="63"/>
      <c r="I502" s="62"/>
      <c r="J502" s="63">
        <f>ROUND(SmtRes!AG135/SmtRes!DO135, 2)</f>
        <v>477.98</v>
      </c>
      <c r="K502" s="62"/>
      <c r="L502" s="63">
        <f>SmtRes!DH135</f>
        <v>705.5</v>
      </c>
      <c r="CE502">
        <v>1</v>
      </c>
    </row>
    <row r="503" spans="1:83" ht="28.5" x14ac:dyDescent="0.2">
      <c r="A503" s="59"/>
      <c r="B503" s="59" t="s">
        <v>838</v>
      </c>
      <c r="C503" s="59" t="s">
        <v>840</v>
      </c>
      <c r="D503" s="60" t="s">
        <v>722</v>
      </c>
      <c r="E503" s="61">
        <v>0.12</v>
      </c>
      <c r="F503" s="61">
        <f>ROUND(1.2,7)</f>
        <v>1.2</v>
      </c>
      <c r="G503" s="61">
        <f>SmtRes!CX136</f>
        <v>0.14399999999999999</v>
      </c>
      <c r="H503" s="63"/>
      <c r="I503" s="62"/>
      <c r="J503" s="63">
        <f>SmtRes!CZ136</f>
        <v>544.70000000000005</v>
      </c>
      <c r="K503" s="62"/>
      <c r="L503" s="63">
        <f>SmtRes!DG136</f>
        <v>78.44</v>
      </c>
    </row>
    <row r="504" spans="1:83" ht="28.5" x14ac:dyDescent="0.2">
      <c r="A504" s="59"/>
      <c r="B504" s="59" t="s">
        <v>837</v>
      </c>
      <c r="C504" s="67" t="s">
        <v>1072</v>
      </c>
      <c r="D504" s="68" t="s">
        <v>830</v>
      </c>
      <c r="E504" s="69">
        <f>SmtRes!DO136*SmtRes!AT136</f>
        <v>0.12</v>
      </c>
      <c r="F504" s="69">
        <f>ROUND(1.2,7)</f>
        <v>1.2</v>
      </c>
      <c r="G504" s="69">
        <f>SmtRes!DO136*SmtRes!CX136</f>
        <v>0.14399999999999999</v>
      </c>
      <c r="H504" s="70"/>
      <c r="I504" s="71"/>
      <c r="J504" s="70">
        <f>ROUND(SmtRes!AG136/SmtRes!DO136, 2)</f>
        <v>477.98</v>
      </c>
      <c r="K504" s="71"/>
      <c r="L504" s="70">
        <f>SmtRes!DH136</f>
        <v>68.83</v>
      </c>
      <c r="CE504">
        <v>1</v>
      </c>
    </row>
    <row r="505" spans="1:83" ht="15" x14ac:dyDescent="0.2">
      <c r="A505" s="59"/>
      <c r="B505" s="59"/>
      <c r="C505" s="73" t="s">
        <v>1074</v>
      </c>
      <c r="D505" s="60"/>
      <c r="E505" s="61"/>
      <c r="F505" s="61"/>
      <c r="G505" s="61"/>
      <c r="H505" s="63"/>
      <c r="I505" s="62"/>
      <c r="J505" s="63"/>
      <c r="K505" s="62"/>
      <c r="L505" s="63">
        <f>L495+L497+L498</f>
        <v>6850.5</v>
      </c>
    </row>
    <row r="506" spans="1:83" ht="14.25" x14ac:dyDescent="0.2">
      <c r="A506" s="59"/>
      <c r="B506" s="59"/>
      <c r="C506" s="59" t="s">
        <v>1075</v>
      </c>
      <c r="D506" s="60"/>
      <c r="E506" s="61"/>
      <c r="F506" s="61"/>
      <c r="G506" s="61"/>
      <c r="H506" s="63"/>
      <c r="I506" s="62"/>
      <c r="J506" s="63"/>
      <c r="K506" s="62"/>
      <c r="L506" s="63">
        <f>SUM(AR493:AR509)+SUM(AS493:AS509)+SUM(AT493:AT509)+SUM(AU493:AU509)+SUM(AV493:AV509)</f>
        <v>3083.37</v>
      </c>
    </row>
    <row r="507" spans="1:83" ht="14.25" x14ac:dyDescent="0.2">
      <c r="A507" s="59"/>
      <c r="B507" s="59" t="s">
        <v>27</v>
      </c>
      <c r="C507" s="59" t="s">
        <v>1076</v>
      </c>
      <c r="D507" s="60" t="s">
        <v>994</v>
      </c>
      <c r="E507" s="61">
        <f>Source!BZ56</f>
        <v>103</v>
      </c>
      <c r="F507" s="61"/>
      <c r="G507" s="61">
        <f>Source!AT56</f>
        <v>103</v>
      </c>
      <c r="H507" s="63"/>
      <c r="I507" s="62"/>
      <c r="J507" s="63"/>
      <c r="K507" s="62"/>
      <c r="L507" s="63">
        <f>SUM(AZ493:AZ509)</f>
        <v>3175.87</v>
      </c>
    </row>
    <row r="508" spans="1:83" ht="14.25" x14ac:dyDescent="0.2">
      <c r="A508" s="67"/>
      <c r="B508" s="67" t="s">
        <v>28</v>
      </c>
      <c r="C508" s="67" t="s">
        <v>1077</v>
      </c>
      <c r="D508" s="68" t="s">
        <v>994</v>
      </c>
      <c r="E508" s="69">
        <f>Source!CA56</f>
        <v>60</v>
      </c>
      <c r="F508" s="69"/>
      <c r="G508" s="69">
        <f>Source!AU56</f>
        <v>60</v>
      </c>
      <c r="H508" s="70"/>
      <c r="I508" s="71"/>
      <c r="J508" s="70"/>
      <c r="K508" s="71"/>
      <c r="L508" s="70">
        <f>SUM(BA493:BA509)</f>
        <v>1850.02</v>
      </c>
    </row>
    <row r="509" spans="1:83" ht="15" x14ac:dyDescent="0.2">
      <c r="C509" s="75" t="s">
        <v>1078</v>
      </c>
      <c r="D509" s="75"/>
      <c r="E509" s="75"/>
      <c r="F509" s="75"/>
      <c r="G509" s="75"/>
      <c r="H509" s="75"/>
      <c r="I509" s="76">
        <f>K509/E493</f>
        <v>11876.390000000001</v>
      </c>
      <c r="J509" s="76"/>
      <c r="K509" s="76">
        <f>L495+L497+L507+L508+L498</f>
        <v>11876.390000000001</v>
      </c>
      <c r="L509" s="76"/>
      <c r="AD509">
        <f>ROUND((Source!AT56/100)*((ROUND(SUMIF(SmtRes!AQ132:'SmtRes'!AQ136,"=1",SmtRes!AD132:'SmtRes'!AD136)*Source!I56, 2)+ROUND(SUMIF(SmtRes!AQ132:'SmtRes'!AQ136,"=1",SmtRes!AC132:'SmtRes'!AC136)*Source!I56, 2))), 2)</f>
        <v>2015.21</v>
      </c>
      <c r="AE509">
        <f>ROUND((Source!AU56/100)*((ROUND(SUMIF(SmtRes!AQ132:'SmtRes'!AQ136,"=1",SmtRes!AD132:'SmtRes'!AD136)*Source!I56, 2)+ROUND(SUMIF(SmtRes!AQ132:'SmtRes'!AQ136,"=1",SmtRes!AC132:'SmtRes'!AC136)*Source!I56, 2))), 2)</f>
        <v>1173.9100000000001</v>
      </c>
      <c r="AN509" s="72">
        <f>L495+L497+L507+L508+L498</f>
        <v>11876.390000000001</v>
      </c>
      <c r="AO509" s="72">
        <f>L497</f>
        <v>3767.1299999999992</v>
      </c>
      <c r="AQ509" t="s">
        <v>1079</v>
      </c>
      <c r="AR509" s="72">
        <f>L495</f>
        <v>1386.18</v>
      </c>
      <c r="AT509" s="72">
        <f>L498</f>
        <v>1697.19</v>
      </c>
      <c r="AV509" t="s">
        <v>1079</v>
      </c>
      <c r="AW509">
        <f>0</f>
        <v>0</v>
      </c>
      <c r="AZ509">
        <f>Source!X56</f>
        <v>3175.87</v>
      </c>
      <c r="BA509">
        <f>Source!Y56</f>
        <v>1850.02</v>
      </c>
      <c r="CD509">
        <v>1</v>
      </c>
    </row>
    <row r="510" spans="1:83" ht="93.75" x14ac:dyDescent="0.2">
      <c r="A510" s="57" t="s">
        <v>111</v>
      </c>
      <c r="B510" s="59" t="s">
        <v>1117</v>
      </c>
      <c r="C510" s="59" t="s">
        <v>1119</v>
      </c>
      <c r="D510" s="60" t="str">
        <f>Source!H57</f>
        <v>ШТ</v>
      </c>
      <c r="E510" s="61">
        <f>Source!K57</f>
        <v>1</v>
      </c>
      <c r="F510" s="61"/>
      <c r="G510" s="61">
        <f>Source!I57</f>
        <v>1</v>
      </c>
      <c r="H510" s="63"/>
      <c r="I510" s="62"/>
      <c r="J510" s="63"/>
      <c r="K510" s="62"/>
      <c r="L510" s="63"/>
    </row>
    <row r="511" spans="1:83" ht="280.5" x14ac:dyDescent="0.2">
      <c r="B511" s="64" t="str">
        <f>Source!EO57</f>
        <v>Поправка: 421/пр_2020_прил.10_т.5_п.4_гр.3  Поправка: 421/пр_2020_прил.10_т.5_п.9.1_гр.3</v>
      </c>
      <c r="C511" s="64" t="str">
        <f>Source!CN57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12" spans="1:83" ht="15" x14ac:dyDescent="0.2">
      <c r="A512" s="58"/>
      <c r="B512" s="61">
        <v>1</v>
      </c>
      <c r="C512" s="58" t="s">
        <v>1070</v>
      </c>
      <c r="D512" s="60" t="s">
        <v>830</v>
      </c>
      <c r="E512" s="65"/>
      <c r="F512" s="61"/>
      <c r="G512" s="65">
        <f>Source!U57</f>
        <v>3.5327999999999999</v>
      </c>
      <c r="H512" s="61"/>
      <c r="I512" s="61"/>
      <c r="J512" s="61"/>
      <c r="K512" s="61"/>
      <c r="L512" s="66">
        <f>SUM(L513:L513)-SUMIF(CE513:CE513, 1, L513:L513)</f>
        <v>1594.11</v>
      </c>
    </row>
    <row r="513" spans="1:83" ht="28.5" x14ac:dyDescent="0.2">
      <c r="A513" s="59"/>
      <c r="B513" s="59" t="s">
        <v>898</v>
      </c>
      <c r="C513" s="59" t="s">
        <v>899</v>
      </c>
      <c r="D513" s="60" t="s">
        <v>830</v>
      </c>
      <c r="E513" s="61">
        <v>2.56</v>
      </c>
      <c r="F513" s="61">
        <f>ROUND((1.2)*1.15,7)</f>
        <v>1.38</v>
      </c>
      <c r="G513" s="61">
        <f>SmtRes!CX137</f>
        <v>3.5327999999999999</v>
      </c>
      <c r="H513" s="63"/>
      <c r="I513" s="62"/>
      <c r="J513" s="63">
        <f>SmtRes!CZ137</f>
        <v>451.23</v>
      </c>
      <c r="K513" s="62"/>
      <c r="L513" s="63">
        <f>SmtRes!DI137</f>
        <v>1594.11</v>
      </c>
    </row>
    <row r="514" spans="1:83" ht="15" x14ac:dyDescent="0.2">
      <c r="A514" s="58"/>
      <c r="B514" s="61">
        <v>2</v>
      </c>
      <c r="C514" s="58" t="s">
        <v>1071</v>
      </c>
      <c r="D514" s="60"/>
      <c r="E514" s="65"/>
      <c r="F514" s="61"/>
      <c r="G514" s="65"/>
      <c r="H514" s="61"/>
      <c r="I514" s="61"/>
      <c r="J514" s="61"/>
      <c r="K514" s="61"/>
      <c r="L514" s="66">
        <f>SUM(L515:L521)-SUMIF(CE515:CE521, 1, L515:L521)</f>
        <v>4332.2000000000007</v>
      </c>
    </row>
    <row r="515" spans="1:83" ht="15" x14ac:dyDescent="0.2">
      <c r="A515" s="58"/>
      <c r="B515" s="61"/>
      <c r="C515" s="58" t="s">
        <v>1073</v>
      </c>
      <c r="D515" s="60" t="s">
        <v>830</v>
      </c>
      <c r="E515" s="65"/>
      <c r="F515" s="61"/>
      <c r="G515" s="65">
        <f>Source!V57</f>
        <v>3.7949999999999999</v>
      </c>
      <c r="H515" s="61"/>
      <c r="I515" s="61"/>
      <c r="J515" s="61"/>
      <c r="K515" s="61"/>
      <c r="L515" s="66">
        <f>SUMIF(CE516:CE521, 1, L516:L521)</f>
        <v>1951.7600000000002</v>
      </c>
      <c r="CE515">
        <v>1</v>
      </c>
    </row>
    <row r="516" spans="1:83" ht="42.75" x14ac:dyDescent="0.2">
      <c r="A516" s="59"/>
      <c r="B516" s="59" t="s">
        <v>900</v>
      </c>
      <c r="C516" s="59" t="s">
        <v>902</v>
      </c>
      <c r="D516" s="60" t="s">
        <v>722</v>
      </c>
      <c r="E516" s="61">
        <v>1.4</v>
      </c>
      <c r="F516" s="61">
        <f>ROUND((1.2)*1.15,7)</f>
        <v>1.38</v>
      </c>
      <c r="G516" s="61">
        <f>SmtRes!CX139</f>
        <v>1.9319999999999999</v>
      </c>
      <c r="H516" s="63"/>
      <c r="I516" s="62"/>
      <c r="J516" s="63">
        <f>SmtRes!CZ139</f>
        <v>1811.82</v>
      </c>
      <c r="K516" s="62"/>
      <c r="L516" s="63">
        <f>SmtRes!DG139</f>
        <v>3500.44</v>
      </c>
    </row>
    <row r="517" spans="1:83" ht="28.5" x14ac:dyDescent="0.2">
      <c r="A517" s="59"/>
      <c r="B517" s="59" t="s">
        <v>903</v>
      </c>
      <c r="C517" s="59" t="s">
        <v>1109</v>
      </c>
      <c r="D517" s="60" t="s">
        <v>830</v>
      </c>
      <c r="E517" s="61">
        <f>SmtRes!DO139*SmtRes!AT139</f>
        <v>1.4</v>
      </c>
      <c r="F517" s="61">
        <f>ROUND((1.2)*1.15,7)</f>
        <v>1.38</v>
      </c>
      <c r="G517" s="61">
        <f>SmtRes!DO139*SmtRes!CX139</f>
        <v>1.9319999999999999</v>
      </c>
      <c r="H517" s="63"/>
      <c r="I517" s="62"/>
      <c r="J517" s="63">
        <f>ROUND(SmtRes!AG139/SmtRes!DO139, 2)</f>
        <v>549.32000000000005</v>
      </c>
      <c r="K517" s="62"/>
      <c r="L517" s="63">
        <f>SmtRes!DH139</f>
        <v>1061.29</v>
      </c>
      <c r="CE517">
        <v>1</v>
      </c>
    </row>
    <row r="518" spans="1:83" ht="28.5" x14ac:dyDescent="0.2">
      <c r="A518" s="59"/>
      <c r="B518" s="59" t="s">
        <v>834</v>
      </c>
      <c r="C518" s="59" t="s">
        <v>836</v>
      </c>
      <c r="D518" s="60" t="s">
        <v>722</v>
      </c>
      <c r="E518" s="61">
        <v>1.23</v>
      </c>
      <c r="F518" s="61">
        <f>ROUND((1.2)*1.15,7)</f>
        <v>1.38</v>
      </c>
      <c r="G518" s="61">
        <f>SmtRes!CX140</f>
        <v>1.6974</v>
      </c>
      <c r="H518" s="63">
        <f>SmtRes!CZ140</f>
        <v>346.73</v>
      </c>
      <c r="I518" s="62">
        <f>SmtRes!AJ140</f>
        <v>1.26</v>
      </c>
      <c r="J518" s="63">
        <f>ROUND(H518*I518, 2)</f>
        <v>436.88</v>
      </c>
      <c r="K518" s="62"/>
      <c r="L518" s="63">
        <f>SmtRes!DG140</f>
        <v>741.56</v>
      </c>
    </row>
    <row r="519" spans="1:83" ht="28.5" x14ac:dyDescent="0.2">
      <c r="A519" s="59"/>
      <c r="B519" s="59" t="s">
        <v>837</v>
      </c>
      <c r="C519" s="59" t="s">
        <v>1072</v>
      </c>
      <c r="D519" s="60" t="s">
        <v>830</v>
      </c>
      <c r="E519" s="61">
        <f>SmtRes!DO140*SmtRes!AT140</f>
        <v>1.23</v>
      </c>
      <c r="F519" s="61">
        <f>ROUND((1.2)*1.15,7)</f>
        <v>1.38</v>
      </c>
      <c r="G519" s="61">
        <f>SmtRes!DO140*SmtRes!CX140</f>
        <v>1.6974</v>
      </c>
      <c r="H519" s="63"/>
      <c r="I519" s="62"/>
      <c r="J519" s="63">
        <f>ROUND(SmtRes!AG140/SmtRes!DO140, 2)</f>
        <v>477.98</v>
      </c>
      <c r="K519" s="62"/>
      <c r="L519" s="63">
        <f>SmtRes!DH140</f>
        <v>811.32</v>
      </c>
      <c r="CE519">
        <v>1</v>
      </c>
    </row>
    <row r="520" spans="1:83" ht="28.5" x14ac:dyDescent="0.2">
      <c r="A520" s="59"/>
      <c r="B520" s="59" t="s">
        <v>838</v>
      </c>
      <c r="C520" s="59" t="s">
        <v>840</v>
      </c>
      <c r="D520" s="60" t="s">
        <v>722</v>
      </c>
      <c r="E520" s="61">
        <v>0.12</v>
      </c>
      <c r="F520" s="61">
        <f>ROUND((1.2)*1.15,7)</f>
        <v>1.38</v>
      </c>
      <c r="G520" s="61">
        <f>SmtRes!CX141</f>
        <v>0.1656</v>
      </c>
      <c r="H520" s="63"/>
      <c r="I520" s="62"/>
      <c r="J520" s="63">
        <f>SmtRes!CZ141</f>
        <v>544.70000000000005</v>
      </c>
      <c r="K520" s="62"/>
      <c r="L520" s="63">
        <f>SmtRes!DG141</f>
        <v>90.2</v>
      </c>
    </row>
    <row r="521" spans="1:83" ht="28.5" x14ac:dyDescent="0.2">
      <c r="A521" s="59"/>
      <c r="B521" s="59" t="s">
        <v>837</v>
      </c>
      <c r="C521" s="67" t="s">
        <v>1072</v>
      </c>
      <c r="D521" s="68" t="s">
        <v>830</v>
      </c>
      <c r="E521" s="69">
        <f>SmtRes!DO141*SmtRes!AT141</f>
        <v>0.12</v>
      </c>
      <c r="F521" s="69">
        <f>ROUND((1.2)*1.15,7)</f>
        <v>1.38</v>
      </c>
      <c r="G521" s="69">
        <f>SmtRes!DO141*SmtRes!CX141</f>
        <v>0.1656</v>
      </c>
      <c r="H521" s="70"/>
      <c r="I521" s="71"/>
      <c r="J521" s="70">
        <f>ROUND(SmtRes!AG141/SmtRes!DO141, 2)</f>
        <v>477.98</v>
      </c>
      <c r="K521" s="71"/>
      <c r="L521" s="70">
        <f>SmtRes!DH141</f>
        <v>79.150000000000006</v>
      </c>
      <c r="CE521">
        <v>1</v>
      </c>
    </row>
    <row r="522" spans="1:83" ht="15" x14ac:dyDescent="0.2">
      <c r="A522" s="59"/>
      <c r="B522" s="59"/>
      <c r="C522" s="73" t="s">
        <v>1074</v>
      </c>
      <c r="D522" s="60"/>
      <c r="E522" s="61"/>
      <c r="F522" s="61"/>
      <c r="G522" s="61"/>
      <c r="H522" s="63"/>
      <c r="I522" s="62"/>
      <c r="J522" s="63"/>
      <c r="K522" s="62"/>
      <c r="L522" s="63">
        <f>L512+L514+L515</f>
        <v>7878.0700000000006</v>
      </c>
    </row>
    <row r="523" spans="1:83" ht="14.25" x14ac:dyDescent="0.2">
      <c r="A523" s="59"/>
      <c r="B523" s="59"/>
      <c r="C523" s="59" t="s">
        <v>1075</v>
      </c>
      <c r="D523" s="60"/>
      <c r="E523" s="61"/>
      <c r="F523" s="61"/>
      <c r="G523" s="61"/>
      <c r="H523" s="63"/>
      <c r="I523" s="62"/>
      <c r="J523" s="63"/>
      <c r="K523" s="62"/>
      <c r="L523" s="63">
        <f>SUM(AR510:AR526)+SUM(AS510:AS526)+SUM(AT510:AT526)+SUM(AU510:AU526)+SUM(AV510:AV526)</f>
        <v>3545.87</v>
      </c>
    </row>
    <row r="524" spans="1:83" ht="14.25" x14ac:dyDescent="0.2">
      <c r="A524" s="59"/>
      <c r="B524" s="59" t="s">
        <v>27</v>
      </c>
      <c r="C524" s="59" t="s">
        <v>1076</v>
      </c>
      <c r="D524" s="60" t="s">
        <v>994</v>
      </c>
      <c r="E524" s="61">
        <f>Source!BZ57</f>
        <v>103</v>
      </c>
      <c r="F524" s="61"/>
      <c r="G524" s="61">
        <f>Source!AT57</f>
        <v>103</v>
      </c>
      <c r="H524" s="63"/>
      <c r="I524" s="62"/>
      <c r="J524" s="63"/>
      <c r="K524" s="62"/>
      <c r="L524" s="63">
        <f>SUM(AZ510:AZ526)</f>
        <v>3652.25</v>
      </c>
    </row>
    <row r="525" spans="1:83" ht="14.25" x14ac:dyDescent="0.2">
      <c r="A525" s="67"/>
      <c r="B525" s="67" t="s">
        <v>28</v>
      </c>
      <c r="C525" s="67" t="s">
        <v>1077</v>
      </c>
      <c r="D525" s="68" t="s">
        <v>994</v>
      </c>
      <c r="E525" s="69">
        <f>Source!CA57</f>
        <v>60</v>
      </c>
      <c r="F525" s="69"/>
      <c r="G525" s="69">
        <f>Source!AU57</f>
        <v>60</v>
      </c>
      <c r="H525" s="70"/>
      <c r="I525" s="71"/>
      <c r="J525" s="70"/>
      <c r="K525" s="71"/>
      <c r="L525" s="70">
        <f>SUM(BA510:BA526)</f>
        <v>2127.52</v>
      </c>
    </row>
    <row r="526" spans="1:83" ht="15" x14ac:dyDescent="0.2">
      <c r="C526" s="75" t="s">
        <v>1078</v>
      </c>
      <c r="D526" s="75"/>
      <c r="E526" s="75"/>
      <c r="F526" s="75"/>
      <c r="G526" s="75"/>
      <c r="H526" s="75"/>
      <c r="I526" s="76">
        <f>K526/E510</f>
        <v>13657.840000000002</v>
      </c>
      <c r="J526" s="76"/>
      <c r="K526" s="76">
        <f>L512+L514+L524+L525+L515</f>
        <v>13657.840000000002</v>
      </c>
      <c r="L526" s="76"/>
      <c r="AD526">
        <f>ROUND((Source!AT57/100)*((ROUND(SUMIF(SmtRes!AQ137:'SmtRes'!AQ141,"=1",SmtRes!AD137:'SmtRes'!AD141)*Source!I57, 2)+ROUND(SUMIF(SmtRes!AQ137:'SmtRes'!AQ141,"=1",SmtRes!AC137:'SmtRes'!AC141)*Source!I57, 2))), 2)</f>
        <v>2015.21</v>
      </c>
      <c r="AE526">
        <f>ROUND((Source!AU57/100)*((ROUND(SUMIF(SmtRes!AQ137:'SmtRes'!AQ141,"=1",SmtRes!AD137:'SmtRes'!AD141)*Source!I57, 2)+ROUND(SUMIF(SmtRes!AQ137:'SmtRes'!AQ141,"=1",SmtRes!AC137:'SmtRes'!AC141)*Source!I57, 2))), 2)</f>
        <v>1173.9100000000001</v>
      </c>
      <c r="AN526" s="72">
        <f>L512+L514+L524+L525+L515</f>
        <v>13657.840000000002</v>
      </c>
      <c r="AO526" s="72">
        <f>L514</f>
        <v>4332.2000000000007</v>
      </c>
      <c r="AQ526" t="s">
        <v>1079</v>
      </c>
      <c r="AR526" s="72">
        <f>L512</f>
        <v>1594.11</v>
      </c>
      <c r="AT526" s="72">
        <f>L515</f>
        <v>1951.7600000000002</v>
      </c>
      <c r="AV526" t="s">
        <v>1079</v>
      </c>
      <c r="AW526">
        <f>0</f>
        <v>0</v>
      </c>
      <c r="AZ526">
        <f>Source!X57</f>
        <v>3652.25</v>
      </c>
      <c r="BA526">
        <f>Source!Y57</f>
        <v>2127.52</v>
      </c>
      <c r="CD526">
        <v>1</v>
      </c>
    </row>
    <row r="527" spans="1:83" ht="93.75" x14ac:dyDescent="0.2">
      <c r="A527" s="57" t="s">
        <v>112</v>
      </c>
      <c r="B527" s="59" t="s">
        <v>1117</v>
      </c>
      <c r="C527" s="59" t="s">
        <v>1120</v>
      </c>
      <c r="D527" s="60" t="str">
        <f>Source!H58</f>
        <v>ШТ</v>
      </c>
      <c r="E527" s="61">
        <f>Source!K58</f>
        <v>1</v>
      </c>
      <c r="F527" s="61"/>
      <c r="G527" s="61">
        <f>Source!I58</f>
        <v>1</v>
      </c>
      <c r="H527" s="63"/>
      <c r="I527" s="62"/>
      <c r="J527" s="63"/>
      <c r="K527" s="62"/>
      <c r="L527" s="63"/>
    </row>
    <row r="528" spans="1:83" ht="204" x14ac:dyDescent="0.2">
      <c r="B528" s="64" t="str">
        <f>Source!EO58</f>
        <v>Поправка: 421/пр_2020_прил.10_т.5_п.4_гр.3  Поправка: Прил.33.4, п.3.12.</v>
      </c>
      <c r="C528" s="64" t="str">
        <f>Source!CN58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529" spans="1:83" ht="15" x14ac:dyDescent="0.2">
      <c r="A529" s="58"/>
      <c r="B529" s="61">
        <v>1</v>
      </c>
      <c r="C529" s="58" t="s">
        <v>1070</v>
      </c>
      <c r="D529" s="60" t="s">
        <v>830</v>
      </c>
      <c r="E529" s="65"/>
      <c r="F529" s="61"/>
      <c r="G529" s="65">
        <f>Source!U58</f>
        <v>3.3792</v>
      </c>
      <c r="H529" s="61"/>
      <c r="I529" s="61"/>
      <c r="J529" s="61"/>
      <c r="K529" s="61"/>
      <c r="L529" s="66">
        <f>SUM(L530:L530)-SUMIF(CE530:CE530, 1, L530:L530)</f>
        <v>1524.8</v>
      </c>
    </row>
    <row r="530" spans="1:83" ht="28.5" x14ac:dyDescent="0.2">
      <c r="A530" s="59"/>
      <c r="B530" s="59" t="s">
        <v>898</v>
      </c>
      <c r="C530" s="59" t="s">
        <v>899</v>
      </c>
      <c r="D530" s="60" t="s">
        <v>830</v>
      </c>
      <c r="E530" s="61">
        <v>2.56</v>
      </c>
      <c r="F530" s="61">
        <f>ROUND((1.2)*1.1,7)</f>
        <v>1.32</v>
      </c>
      <c r="G530" s="61">
        <f>SmtRes!CX142</f>
        <v>3.3792</v>
      </c>
      <c r="H530" s="63"/>
      <c r="I530" s="62"/>
      <c r="J530" s="63">
        <f>SmtRes!CZ142</f>
        <v>451.23</v>
      </c>
      <c r="K530" s="62"/>
      <c r="L530" s="63">
        <f>SmtRes!DI142</f>
        <v>1524.8</v>
      </c>
    </row>
    <row r="531" spans="1:83" ht="15" x14ac:dyDescent="0.2">
      <c r="A531" s="58"/>
      <c r="B531" s="61">
        <v>2</v>
      </c>
      <c r="C531" s="58" t="s">
        <v>1071</v>
      </c>
      <c r="D531" s="60"/>
      <c r="E531" s="65"/>
      <c r="F531" s="61"/>
      <c r="G531" s="65"/>
      <c r="H531" s="61"/>
      <c r="I531" s="61"/>
      <c r="J531" s="61"/>
      <c r="K531" s="61"/>
      <c r="L531" s="66">
        <f>SUM(L532:L538)-SUMIF(CE532:CE538, 1, L532:L538)</f>
        <v>4143.8399999999992</v>
      </c>
    </row>
    <row r="532" spans="1:83" ht="15" x14ac:dyDescent="0.2">
      <c r="A532" s="58"/>
      <c r="B532" s="61"/>
      <c r="C532" s="58" t="s">
        <v>1073</v>
      </c>
      <c r="D532" s="60" t="s">
        <v>830</v>
      </c>
      <c r="E532" s="65"/>
      <c r="F532" s="61"/>
      <c r="G532" s="65">
        <f>Source!V58</f>
        <v>3.63</v>
      </c>
      <c r="H532" s="61"/>
      <c r="I532" s="61"/>
      <c r="J532" s="61"/>
      <c r="K532" s="61"/>
      <c r="L532" s="66">
        <f>SUMIF(CE533:CE538, 1, L533:L538)</f>
        <v>1866.9</v>
      </c>
      <c r="CE532">
        <v>1</v>
      </c>
    </row>
    <row r="533" spans="1:83" ht="42.75" x14ac:dyDescent="0.2">
      <c r="A533" s="59"/>
      <c r="B533" s="59" t="s">
        <v>900</v>
      </c>
      <c r="C533" s="59" t="s">
        <v>902</v>
      </c>
      <c r="D533" s="60" t="s">
        <v>722</v>
      </c>
      <c r="E533" s="61">
        <v>1.4</v>
      </c>
      <c r="F533" s="61">
        <f>ROUND((1.2)*1.1,7)</f>
        <v>1.32</v>
      </c>
      <c r="G533" s="61">
        <f>SmtRes!CX144</f>
        <v>1.8480000000000001</v>
      </c>
      <c r="H533" s="63"/>
      <c r="I533" s="62"/>
      <c r="J533" s="63">
        <f>SmtRes!CZ144</f>
        <v>1811.82</v>
      </c>
      <c r="K533" s="62"/>
      <c r="L533" s="63">
        <f>SmtRes!DG144</f>
        <v>3348.24</v>
      </c>
    </row>
    <row r="534" spans="1:83" ht="28.5" x14ac:dyDescent="0.2">
      <c r="A534" s="59"/>
      <c r="B534" s="59" t="s">
        <v>903</v>
      </c>
      <c r="C534" s="59" t="s">
        <v>1109</v>
      </c>
      <c r="D534" s="60" t="s">
        <v>830</v>
      </c>
      <c r="E534" s="61">
        <f>SmtRes!DO144*SmtRes!AT144</f>
        <v>1.4</v>
      </c>
      <c r="F534" s="61">
        <f>ROUND((1.2)*1.1,7)</f>
        <v>1.32</v>
      </c>
      <c r="G534" s="61">
        <f>SmtRes!DO144*SmtRes!CX144</f>
        <v>1.8480000000000001</v>
      </c>
      <c r="H534" s="63"/>
      <c r="I534" s="62"/>
      <c r="J534" s="63">
        <f>ROUND(SmtRes!AG144/SmtRes!DO144, 2)</f>
        <v>549.32000000000005</v>
      </c>
      <c r="K534" s="62"/>
      <c r="L534" s="63">
        <f>SmtRes!DH144</f>
        <v>1015.14</v>
      </c>
      <c r="CE534">
        <v>1</v>
      </c>
    </row>
    <row r="535" spans="1:83" ht="28.5" x14ac:dyDescent="0.2">
      <c r="A535" s="59"/>
      <c r="B535" s="59" t="s">
        <v>834</v>
      </c>
      <c r="C535" s="59" t="s">
        <v>836</v>
      </c>
      <c r="D535" s="60" t="s">
        <v>722</v>
      </c>
      <c r="E535" s="61">
        <v>1.23</v>
      </c>
      <c r="F535" s="61">
        <f>ROUND((1.2)*1.1,7)</f>
        <v>1.32</v>
      </c>
      <c r="G535" s="61">
        <f>SmtRes!CX145</f>
        <v>1.6235999999999999</v>
      </c>
      <c r="H535" s="63">
        <f>SmtRes!CZ145</f>
        <v>346.73</v>
      </c>
      <c r="I535" s="62">
        <f>SmtRes!AJ145</f>
        <v>1.26</v>
      </c>
      <c r="J535" s="63">
        <f>ROUND(H535*I535, 2)</f>
        <v>436.88</v>
      </c>
      <c r="K535" s="62"/>
      <c r="L535" s="63">
        <f>SmtRes!DG145</f>
        <v>709.32</v>
      </c>
    </row>
    <row r="536" spans="1:83" ht="28.5" x14ac:dyDescent="0.2">
      <c r="A536" s="59"/>
      <c r="B536" s="59" t="s">
        <v>837</v>
      </c>
      <c r="C536" s="59" t="s">
        <v>1072</v>
      </c>
      <c r="D536" s="60" t="s">
        <v>830</v>
      </c>
      <c r="E536" s="61">
        <f>SmtRes!DO145*SmtRes!AT145</f>
        <v>1.23</v>
      </c>
      <c r="F536" s="61">
        <f>ROUND((1.2)*1.1,7)</f>
        <v>1.32</v>
      </c>
      <c r="G536" s="61">
        <f>SmtRes!DO145*SmtRes!CX145</f>
        <v>1.6235999999999999</v>
      </c>
      <c r="H536" s="63"/>
      <c r="I536" s="62"/>
      <c r="J536" s="63">
        <f>ROUND(SmtRes!AG145/SmtRes!DO145, 2)</f>
        <v>477.98</v>
      </c>
      <c r="K536" s="62"/>
      <c r="L536" s="63">
        <f>SmtRes!DH145</f>
        <v>776.05</v>
      </c>
      <c r="CE536">
        <v>1</v>
      </c>
    </row>
    <row r="537" spans="1:83" ht="28.5" x14ac:dyDescent="0.2">
      <c r="A537" s="59"/>
      <c r="B537" s="59" t="s">
        <v>838</v>
      </c>
      <c r="C537" s="59" t="s">
        <v>840</v>
      </c>
      <c r="D537" s="60" t="s">
        <v>722</v>
      </c>
      <c r="E537" s="61">
        <v>0.12</v>
      </c>
      <c r="F537" s="61">
        <f>ROUND((1.2)*1.1,7)</f>
        <v>1.32</v>
      </c>
      <c r="G537" s="61">
        <f>SmtRes!CX146</f>
        <v>0.15840000000000001</v>
      </c>
      <c r="H537" s="63"/>
      <c r="I537" s="62"/>
      <c r="J537" s="63">
        <f>SmtRes!CZ146</f>
        <v>544.70000000000005</v>
      </c>
      <c r="K537" s="62"/>
      <c r="L537" s="63">
        <f>SmtRes!DG146</f>
        <v>86.28</v>
      </c>
    </row>
    <row r="538" spans="1:83" ht="28.5" x14ac:dyDescent="0.2">
      <c r="A538" s="59"/>
      <c r="B538" s="59" t="s">
        <v>837</v>
      </c>
      <c r="C538" s="67" t="s">
        <v>1072</v>
      </c>
      <c r="D538" s="68" t="s">
        <v>830</v>
      </c>
      <c r="E538" s="69">
        <f>SmtRes!DO146*SmtRes!AT146</f>
        <v>0.12</v>
      </c>
      <c r="F538" s="69">
        <f>ROUND((1.2)*1.1,7)</f>
        <v>1.32</v>
      </c>
      <c r="G538" s="69">
        <f>SmtRes!DO146*SmtRes!CX146</f>
        <v>0.15840000000000001</v>
      </c>
      <c r="H538" s="70"/>
      <c r="I538" s="71"/>
      <c r="J538" s="70">
        <f>ROUND(SmtRes!AG146/SmtRes!DO146, 2)</f>
        <v>477.98</v>
      </c>
      <c r="K538" s="71"/>
      <c r="L538" s="70">
        <f>SmtRes!DH146</f>
        <v>75.709999999999994</v>
      </c>
      <c r="CE538">
        <v>1</v>
      </c>
    </row>
    <row r="539" spans="1:83" ht="15" x14ac:dyDescent="0.2">
      <c r="A539" s="59"/>
      <c r="B539" s="59"/>
      <c r="C539" s="73" t="s">
        <v>1074</v>
      </c>
      <c r="D539" s="60"/>
      <c r="E539" s="61"/>
      <c r="F539" s="61"/>
      <c r="G539" s="61"/>
      <c r="H539" s="63"/>
      <c r="I539" s="62"/>
      <c r="J539" s="63"/>
      <c r="K539" s="62"/>
      <c r="L539" s="63">
        <f>L529+L531+L532</f>
        <v>7535.5399999999991</v>
      </c>
    </row>
    <row r="540" spans="1:83" ht="14.25" x14ac:dyDescent="0.2">
      <c r="A540" s="59"/>
      <c r="B540" s="59"/>
      <c r="C540" s="59" t="s">
        <v>1075</v>
      </c>
      <c r="D540" s="60"/>
      <c r="E540" s="61"/>
      <c r="F540" s="61"/>
      <c r="G540" s="61"/>
      <c r="H540" s="63"/>
      <c r="I540" s="62"/>
      <c r="J540" s="63"/>
      <c r="K540" s="62"/>
      <c r="L540" s="63">
        <f>SUM(AR527:AR543)+SUM(AS527:AS543)+SUM(AT527:AT543)+SUM(AU527:AU543)+SUM(AV527:AV543)</f>
        <v>3391.7</v>
      </c>
    </row>
    <row r="541" spans="1:83" ht="14.25" x14ac:dyDescent="0.2">
      <c r="A541" s="59"/>
      <c r="B541" s="59" t="s">
        <v>27</v>
      </c>
      <c r="C541" s="59" t="s">
        <v>1076</v>
      </c>
      <c r="D541" s="60" t="s">
        <v>994</v>
      </c>
      <c r="E541" s="61">
        <f>Source!BZ58</f>
        <v>103</v>
      </c>
      <c r="F541" s="61"/>
      <c r="G541" s="61">
        <f>Source!AT58</f>
        <v>103</v>
      </c>
      <c r="H541" s="63"/>
      <c r="I541" s="62"/>
      <c r="J541" s="63"/>
      <c r="K541" s="62"/>
      <c r="L541" s="63">
        <f>SUM(AZ527:AZ543)</f>
        <v>3493.45</v>
      </c>
    </row>
    <row r="542" spans="1:83" ht="14.25" x14ac:dyDescent="0.2">
      <c r="A542" s="67"/>
      <c r="B542" s="67" t="s">
        <v>28</v>
      </c>
      <c r="C542" s="67" t="s">
        <v>1077</v>
      </c>
      <c r="D542" s="68" t="s">
        <v>994</v>
      </c>
      <c r="E542" s="69">
        <f>Source!CA58</f>
        <v>60</v>
      </c>
      <c r="F542" s="69"/>
      <c r="G542" s="69">
        <f>Source!AU58</f>
        <v>60</v>
      </c>
      <c r="H542" s="70"/>
      <c r="I542" s="71"/>
      <c r="J542" s="70"/>
      <c r="K542" s="71"/>
      <c r="L542" s="70">
        <f>SUM(BA527:BA543)</f>
        <v>2035.02</v>
      </c>
    </row>
    <row r="543" spans="1:83" ht="15" x14ac:dyDescent="0.2">
      <c r="C543" s="75" t="s">
        <v>1078</v>
      </c>
      <c r="D543" s="75"/>
      <c r="E543" s="75"/>
      <c r="F543" s="75"/>
      <c r="G543" s="75"/>
      <c r="H543" s="75"/>
      <c r="I543" s="76">
        <f>K543/E527</f>
        <v>13064.01</v>
      </c>
      <c r="J543" s="76"/>
      <c r="K543" s="76">
        <f>L529+L531+L541+L542+L532</f>
        <v>13064.01</v>
      </c>
      <c r="L543" s="76"/>
      <c r="AD543">
        <f>ROUND((Source!AT58/100)*((ROUND(SUMIF(SmtRes!AQ142:'SmtRes'!AQ146,"=1",SmtRes!AD142:'SmtRes'!AD146)*Source!I58, 2)+ROUND(SUMIF(SmtRes!AQ142:'SmtRes'!AQ146,"=1",SmtRes!AC142:'SmtRes'!AC146)*Source!I58, 2))), 2)</f>
        <v>2015.21</v>
      </c>
      <c r="AE543">
        <f>ROUND((Source!AU58/100)*((ROUND(SUMIF(SmtRes!AQ142:'SmtRes'!AQ146,"=1",SmtRes!AD142:'SmtRes'!AD146)*Source!I58, 2)+ROUND(SUMIF(SmtRes!AQ142:'SmtRes'!AQ146,"=1",SmtRes!AC142:'SmtRes'!AC146)*Source!I58, 2))), 2)</f>
        <v>1173.9100000000001</v>
      </c>
      <c r="AN543" s="72">
        <f>L529+L531+L541+L542+L532</f>
        <v>13064.01</v>
      </c>
      <c r="AO543" s="72">
        <f>L531</f>
        <v>4143.8399999999992</v>
      </c>
      <c r="AQ543" t="s">
        <v>1079</v>
      </c>
      <c r="AR543" s="72">
        <f>L529</f>
        <v>1524.8</v>
      </c>
      <c r="AT543" s="72">
        <f>L532</f>
        <v>1866.9</v>
      </c>
      <c r="AV543" t="s">
        <v>1079</v>
      </c>
      <c r="AW543">
        <f>0</f>
        <v>0</v>
      </c>
      <c r="AZ543">
        <f>Source!X58</f>
        <v>3493.45</v>
      </c>
      <c r="BA543">
        <f>Source!Y58</f>
        <v>2035.02</v>
      </c>
      <c r="CD543">
        <v>1</v>
      </c>
    </row>
    <row r="544" spans="1:83" ht="79.5" x14ac:dyDescent="0.2">
      <c r="A544" s="57" t="s">
        <v>113</v>
      </c>
      <c r="B544" s="59" t="s">
        <v>1121</v>
      </c>
      <c r="C544" s="59" t="s">
        <v>1122</v>
      </c>
      <c r="D544" s="60" t="str">
        <f>Source!H59</f>
        <v>ШТ</v>
      </c>
      <c r="E544" s="61">
        <f>Source!K59</f>
        <v>6</v>
      </c>
      <c r="F544" s="61"/>
      <c r="G544" s="61">
        <f>Source!I59</f>
        <v>6</v>
      </c>
      <c r="H544" s="63"/>
      <c r="I544" s="62"/>
      <c r="J544" s="63"/>
      <c r="K544" s="62"/>
      <c r="L544" s="63"/>
    </row>
    <row r="545" spans="1:83" ht="280.5" x14ac:dyDescent="0.2">
      <c r="B545" s="64" t="str">
        <f>Source!EO59</f>
        <v>Поправка: 421/пр_2020_прил.10_т.5_п.4_гр.3  Поправка: 421/пр_2020_прил.10_т.5_п.9.1_гр.3</v>
      </c>
      <c r="C545" s="64" t="str">
        <f>Source!CN59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46" spans="1:83" ht="15" x14ac:dyDescent="0.2">
      <c r="A546" s="58"/>
      <c r="B546" s="61">
        <v>1</v>
      </c>
      <c r="C546" s="58" t="s">
        <v>1070</v>
      </c>
      <c r="D546" s="60" t="s">
        <v>830</v>
      </c>
      <c r="E546" s="65"/>
      <c r="F546" s="61"/>
      <c r="G546" s="65">
        <f>Source!U59</f>
        <v>10.267200000000001</v>
      </c>
      <c r="H546" s="61"/>
      <c r="I546" s="61"/>
      <c r="J546" s="61"/>
      <c r="K546" s="61"/>
      <c r="L546" s="66">
        <f>SUM(L547:L547)-SUMIF(CE547:CE547, 1, L547:L547)</f>
        <v>4632.87</v>
      </c>
    </row>
    <row r="547" spans="1:83" ht="28.5" x14ac:dyDescent="0.2">
      <c r="A547" s="59"/>
      <c r="B547" s="59" t="s">
        <v>898</v>
      </c>
      <c r="C547" s="59" t="s">
        <v>899</v>
      </c>
      <c r="D547" s="60" t="s">
        <v>830</v>
      </c>
      <c r="E547" s="61">
        <v>1.24</v>
      </c>
      <c r="F547" s="61">
        <f>ROUND((1.2)*1.15,7)</f>
        <v>1.38</v>
      </c>
      <c r="G547" s="61">
        <f>SmtRes!CX147</f>
        <v>10.267200000000001</v>
      </c>
      <c r="H547" s="63"/>
      <c r="I547" s="62"/>
      <c r="J547" s="63">
        <f>SmtRes!CZ147</f>
        <v>451.23</v>
      </c>
      <c r="K547" s="62"/>
      <c r="L547" s="63">
        <f>SmtRes!DI147</f>
        <v>4632.87</v>
      </c>
    </row>
    <row r="548" spans="1:83" ht="15" x14ac:dyDescent="0.2">
      <c r="A548" s="58"/>
      <c r="B548" s="61">
        <v>2</v>
      </c>
      <c r="C548" s="58" t="s">
        <v>1071</v>
      </c>
      <c r="D548" s="60"/>
      <c r="E548" s="65"/>
      <c r="F548" s="61"/>
      <c r="G548" s="65"/>
      <c r="H548" s="61"/>
      <c r="I548" s="61"/>
      <c r="J548" s="61"/>
      <c r="K548" s="61"/>
      <c r="L548" s="66">
        <f>SUM(L549:L553)-SUMIF(CE549:CE553, 1, L549:L553)</f>
        <v>15872.55</v>
      </c>
    </row>
    <row r="549" spans="1:83" ht="15" x14ac:dyDescent="0.2">
      <c r="A549" s="58"/>
      <c r="B549" s="61"/>
      <c r="C549" s="58" t="s">
        <v>1073</v>
      </c>
      <c r="D549" s="60" t="s">
        <v>830</v>
      </c>
      <c r="E549" s="65"/>
      <c r="F549" s="61"/>
      <c r="G549" s="65">
        <f>Source!V59</f>
        <v>9.1080000000000005</v>
      </c>
      <c r="H549" s="61"/>
      <c r="I549" s="61"/>
      <c r="J549" s="61"/>
      <c r="K549" s="61"/>
      <c r="L549" s="66">
        <f>SUMIF(CE550:CE553, 1, L550:L553)</f>
        <v>4967.76</v>
      </c>
      <c r="CE549">
        <v>1</v>
      </c>
    </row>
    <row r="550" spans="1:83" ht="42.75" x14ac:dyDescent="0.2">
      <c r="A550" s="59"/>
      <c r="B550" s="59" t="s">
        <v>900</v>
      </c>
      <c r="C550" s="59" t="s">
        <v>902</v>
      </c>
      <c r="D550" s="60" t="s">
        <v>722</v>
      </c>
      <c r="E550" s="61">
        <v>1.04</v>
      </c>
      <c r="F550" s="61">
        <f>ROUND((1.2)*1.15,7)</f>
        <v>1.38</v>
      </c>
      <c r="G550" s="61">
        <f>SmtRes!CX149</f>
        <v>8.6112000000000002</v>
      </c>
      <c r="H550" s="63"/>
      <c r="I550" s="62"/>
      <c r="J550" s="63">
        <f>SmtRes!CZ149</f>
        <v>1811.82</v>
      </c>
      <c r="K550" s="62"/>
      <c r="L550" s="63">
        <f>SmtRes!DG149</f>
        <v>15601.94</v>
      </c>
    </row>
    <row r="551" spans="1:83" ht="28.5" x14ac:dyDescent="0.2">
      <c r="A551" s="59"/>
      <c r="B551" s="59" t="s">
        <v>903</v>
      </c>
      <c r="C551" s="59" t="s">
        <v>1109</v>
      </c>
      <c r="D551" s="60" t="s">
        <v>830</v>
      </c>
      <c r="E551" s="61">
        <f>SmtRes!DO149*SmtRes!AT149</f>
        <v>1.04</v>
      </c>
      <c r="F551" s="61">
        <f>ROUND((1.2)*1.15,7)</f>
        <v>1.38</v>
      </c>
      <c r="G551" s="61">
        <f>SmtRes!DO149*SmtRes!CX149</f>
        <v>8.6112000000000002</v>
      </c>
      <c r="H551" s="63"/>
      <c r="I551" s="62"/>
      <c r="J551" s="63">
        <f>ROUND(SmtRes!AG149/SmtRes!DO149, 2)</f>
        <v>549.32000000000005</v>
      </c>
      <c r="K551" s="62"/>
      <c r="L551" s="63">
        <f>SmtRes!DH149</f>
        <v>4730.3</v>
      </c>
      <c r="CE551">
        <v>1</v>
      </c>
    </row>
    <row r="552" spans="1:83" ht="28.5" x14ac:dyDescent="0.2">
      <c r="A552" s="59"/>
      <c r="B552" s="59" t="s">
        <v>838</v>
      </c>
      <c r="C552" s="59" t="s">
        <v>840</v>
      </c>
      <c r="D552" s="60" t="s">
        <v>722</v>
      </c>
      <c r="E552" s="61">
        <v>0.06</v>
      </c>
      <c r="F552" s="61">
        <f>ROUND((1.2)*1.15,7)</f>
        <v>1.38</v>
      </c>
      <c r="G552" s="61">
        <f>SmtRes!CX150</f>
        <v>0.49680000000000002</v>
      </c>
      <c r="H552" s="63"/>
      <c r="I552" s="62"/>
      <c r="J552" s="63">
        <f>SmtRes!CZ150</f>
        <v>544.70000000000005</v>
      </c>
      <c r="K552" s="62"/>
      <c r="L552" s="63">
        <f>SmtRes!DG150</f>
        <v>270.61</v>
      </c>
    </row>
    <row r="553" spans="1:83" ht="28.5" x14ac:dyDescent="0.2">
      <c r="A553" s="59"/>
      <c r="B553" s="59" t="s">
        <v>837</v>
      </c>
      <c r="C553" s="67" t="s">
        <v>1072</v>
      </c>
      <c r="D553" s="68" t="s">
        <v>830</v>
      </c>
      <c r="E553" s="69">
        <f>SmtRes!DO150*SmtRes!AT150</f>
        <v>0.06</v>
      </c>
      <c r="F553" s="69">
        <f>ROUND((1.2)*1.15,7)</f>
        <v>1.38</v>
      </c>
      <c r="G553" s="69">
        <f>SmtRes!DO150*SmtRes!CX150</f>
        <v>0.49680000000000002</v>
      </c>
      <c r="H553" s="70"/>
      <c r="I553" s="71"/>
      <c r="J553" s="70">
        <f>ROUND(SmtRes!AG150/SmtRes!DO150, 2)</f>
        <v>477.98</v>
      </c>
      <c r="K553" s="71"/>
      <c r="L553" s="70">
        <f>SmtRes!DH150</f>
        <v>237.46</v>
      </c>
      <c r="CE553">
        <v>1</v>
      </c>
    </row>
    <row r="554" spans="1:83" ht="15" x14ac:dyDescent="0.2">
      <c r="A554" s="59"/>
      <c r="B554" s="59"/>
      <c r="C554" s="73" t="s">
        <v>1074</v>
      </c>
      <c r="D554" s="60"/>
      <c r="E554" s="61"/>
      <c r="F554" s="61"/>
      <c r="G554" s="61"/>
      <c r="H554" s="63"/>
      <c r="I554" s="62"/>
      <c r="J554" s="63"/>
      <c r="K554" s="62"/>
      <c r="L554" s="63">
        <f>L546+L548+L549</f>
        <v>25473.18</v>
      </c>
    </row>
    <row r="555" spans="1:83" ht="14.25" x14ac:dyDescent="0.2">
      <c r="A555" s="59"/>
      <c r="B555" s="59"/>
      <c r="C555" s="59" t="s">
        <v>1075</v>
      </c>
      <c r="D555" s="60"/>
      <c r="E555" s="61"/>
      <c r="F555" s="61"/>
      <c r="G555" s="61"/>
      <c r="H555" s="63"/>
      <c r="I555" s="62"/>
      <c r="J555" s="63"/>
      <c r="K555" s="62"/>
      <c r="L555" s="63">
        <f>SUM(AR544:AR558)+SUM(AS544:AS558)+SUM(AT544:AT558)+SUM(AU544:AU558)+SUM(AV544:AV558)</f>
        <v>9600.630000000001</v>
      </c>
    </row>
    <row r="556" spans="1:83" ht="14.25" x14ac:dyDescent="0.2">
      <c r="A556" s="59"/>
      <c r="B556" s="59" t="s">
        <v>27</v>
      </c>
      <c r="C556" s="59" t="s">
        <v>1076</v>
      </c>
      <c r="D556" s="60" t="s">
        <v>994</v>
      </c>
      <c r="E556" s="61">
        <f>Source!BZ59</f>
        <v>103</v>
      </c>
      <c r="F556" s="61"/>
      <c r="G556" s="61">
        <f>Source!AT59</f>
        <v>103</v>
      </c>
      <c r="H556" s="63"/>
      <c r="I556" s="62"/>
      <c r="J556" s="63"/>
      <c r="K556" s="62"/>
      <c r="L556" s="63">
        <f>SUM(AZ544:AZ558)</f>
        <v>9888.65</v>
      </c>
    </row>
    <row r="557" spans="1:83" ht="14.25" x14ac:dyDescent="0.2">
      <c r="A557" s="67"/>
      <c r="B557" s="67" t="s">
        <v>28</v>
      </c>
      <c r="C557" s="67" t="s">
        <v>1077</v>
      </c>
      <c r="D557" s="68" t="s">
        <v>994</v>
      </c>
      <c r="E557" s="69">
        <f>Source!CA59</f>
        <v>60</v>
      </c>
      <c r="F557" s="69"/>
      <c r="G557" s="69">
        <f>Source!AU59</f>
        <v>60</v>
      </c>
      <c r="H557" s="70"/>
      <c r="I557" s="71"/>
      <c r="J557" s="70"/>
      <c r="K557" s="71"/>
      <c r="L557" s="70">
        <f>SUM(BA544:BA558)</f>
        <v>5760.38</v>
      </c>
    </row>
    <row r="558" spans="1:83" ht="15" x14ac:dyDescent="0.2">
      <c r="C558" s="75" t="s">
        <v>1078</v>
      </c>
      <c r="D558" s="75"/>
      <c r="E558" s="75"/>
      <c r="F558" s="75"/>
      <c r="G558" s="75"/>
      <c r="H558" s="75"/>
      <c r="I558" s="76">
        <f>K558/E544</f>
        <v>6853.7016666666668</v>
      </c>
      <c r="J558" s="76"/>
      <c r="K558" s="76">
        <f>L546+L548+L556+L557+L549</f>
        <v>41122.21</v>
      </c>
      <c r="L558" s="76"/>
      <c r="AD558">
        <f>ROUND((Source!AT59/100)*((ROUND(SUMIF(SmtRes!AQ147:'SmtRes'!AQ150,"=1",SmtRes!AD147:'SmtRes'!AD150)*Source!I59, 2)+ROUND(SUMIF(SmtRes!AQ147:'SmtRes'!AQ150,"=1",SmtRes!AC147:'SmtRes'!AC150)*Source!I59, 2))), 2)</f>
        <v>9137.32</v>
      </c>
      <c r="AE558">
        <f>ROUND((Source!AU59/100)*((ROUND(SUMIF(SmtRes!AQ147:'SmtRes'!AQ150,"=1",SmtRes!AD147:'SmtRes'!AD150)*Source!I59, 2)+ROUND(SUMIF(SmtRes!AQ147:'SmtRes'!AQ150,"=1",SmtRes!AC147:'SmtRes'!AC150)*Source!I59, 2))), 2)</f>
        <v>5322.71</v>
      </c>
      <c r="AN558" s="72">
        <f>L546+L548+L556+L557+L549</f>
        <v>41122.21</v>
      </c>
      <c r="AO558" s="72">
        <f>L548</f>
        <v>15872.55</v>
      </c>
      <c r="AQ558" t="s">
        <v>1079</v>
      </c>
      <c r="AR558" s="72">
        <f>L546</f>
        <v>4632.87</v>
      </c>
      <c r="AT558" s="72">
        <f>L549</f>
        <v>4967.76</v>
      </c>
      <c r="AV558" t="s">
        <v>1079</v>
      </c>
      <c r="AW558">
        <f>0</f>
        <v>0</v>
      </c>
      <c r="AZ558">
        <f>Source!X59</f>
        <v>9888.65</v>
      </c>
      <c r="BA558">
        <f>Source!Y59</f>
        <v>5760.38</v>
      </c>
      <c r="CD558">
        <v>1</v>
      </c>
    </row>
    <row r="559" spans="1:83" ht="93.75" x14ac:dyDescent="0.2">
      <c r="A559" s="57" t="s">
        <v>117</v>
      </c>
      <c r="B559" s="59" t="s">
        <v>1123</v>
      </c>
      <c r="C559" s="59" t="s">
        <v>1124</v>
      </c>
      <c r="D559" s="60" t="str">
        <f>Source!H60</f>
        <v>ШТ</v>
      </c>
      <c r="E559" s="61">
        <f>Source!K60</f>
        <v>4</v>
      </c>
      <c r="F559" s="61"/>
      <c r="G559" s="61">
        <f>Source!I60</f>
        <v>4</v>
      </c>
      <c r="H559" s="63"/>
      <c r="I559" s="62"/>
      <c r="J559" s="63"/>
      <c r="K559" s="62"/>
      <c r="L559" s="63"/>
    </row>
    <row r="560" spans="1:83" ht="280.5" x14ac:dyDescent="0.2">
      <c r="B560" s="64" t="str">
        <f>Source!EO60</f>
        <v>Поправка: 421/пр_2020_прил.10_т.5_п.4_гр.3  Поправка: 421/пр_2020_прил.10_т.5_п.9.1_гр.3</v>
      </c>
      <c r="C560" s="64" t="str">
        <f>Source!CN60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61" spans="1:83" ht="15" x14ac:dyDescent="0.2">
      <c r="A561" s="58"/>
      <c r="B561" s="61">
        <v>1</v>
      </c>
      <c r="C561" s="58" t="s">
        <v>1070</v>
      </c>
      <c r="D561" s="60" t="s">
        <v>830</v>
      </c>
      <c r="E561" s="65"/>
      <c r="F561" s="61"/>
      <c r="G561" s="65">
        <f>Source!U60</f>
        <v>14.572800000000001</v>
      </c>
      <c r="H561" s="61"/>
      <c r="I561" s="61"/>
      <c r="J561" s="61"/>
      <c r="K561" s="61"/>
      <c r="L561" s="66">
        <f>SUM(L562:L562)-SUMIF(CE562:CE562, 1, L562:L562)</f>
        <v>6575.68</v>
      </c>
    </row>
    <row r="562" spans="1:83" ht="28.5" x14ac:dyDescent="0.2">
      <c r="A562" s="59"/>
      <c r="B562" s="59" t="s">
        <v>898</v>
      </c>
      <c r="C562" s="59" t="s">
        <v>899</v>
      </c>
      <c r="D562" s="60" t="s">
        <v>830</v>
      </c>
      <c r="E562" s="61">
        <v>2.64</v>
      </c>
      <c r="F562" s="61">
        <f>ROUND((1.2)*1.15,7)</f>
        <v>1.38</v>
      </c>
      <c r="G562" s="61">
        <f>SmtRes!CX151</f>
        <v>14.572800000000001</v>
      </c>
      <c r="H562" s="63"/>
      <c r="I562" s="62"/>
      <c r="J562" s="63">
        <f>SmtRes!CZ151</f>
        <v>451.23</v>
      </c>
      <c r="K562" s="62"/>
      <c r="L562" s="63">
        <f>SmtRes!DI151</f>
        <v>6575.68</v>
      </c>
    </row>
    <row r="563" spans="1:83" ht="15" x14ac:dyDescent="0.2">
      <c r="A563" s="58"/>
      <c r="B563" s="61">
        <v>2</v>
      </c>
      <c r="C563" s="58" t="s">
        <v>1071</v>
      </c>
      <c r="D563" s="60"/>
      <c r="E563" s="65"/>
      <c r="F563" s="61"/>
      <c r="G563" s="65"/>
      <c r="H563" s="61"/>
      <c r="I563" s="61"/>
      <c r="J563" s="61"/>
      <c r="K563" s="61"/>
      <c r="L563" s="66">
        <f>SUM(L564:L570)-SUMIF(CE564:CE570, 1, L564:L570)</f>
        <v>16529.010000000002</v>
      </c>
    </row>
    <row r="564" spans="1:83" ht="15" x14ac:dyDescent="0.2">
      <c r="A564" s="58"/>
      <c r="B564" s="61"/>
      <c r="C564" s="58" t="s">
        <v>1073</v>
      </c>
      <c r="D564" s="60" t="s">
        <v>830</v>
      </c>
      <c r="E564" s="65"/>
      <c r="F564" s="61"/>
      <c r="G564" s="65">
        <f>Source!V60</f>
        <v>12.640800000000002</v>
      </c>
      <c r="H564" s="61"/>
      <c r="I564" s="61"/>
      <c r="J564" s="61"/>
      <c r="K564" s="61"/>
      <c r="L564" s="66">
        <f>SUMIF(CE565:CE570, 1, L565:L570)</f>
        <v>6609.1100000000006</v>
      </c>
      <c r="CE564">
        <v>1</v>
      </c>
    </row>
    <row r="565" spans="1:83" ht="42.75" x14ac:dyDescent="0.2">
      <c r="A565" s="59"/>
      <c r="B565" s="59" t="s">
        <v>900</v>
      </c>
      <c r="C565" s="59" t="s">
        <v>902</v>
      </c>
      <c r="D565" s="60" t="s">
        <v>722</v>
      </c>
      <c r="E565" s="61">
        <v>1.44</v>
      </c>
      <c r="F565" s="61">
        <f>ROUND((1.2)*1.15,7)</f>
        <v>1.38</v>
      </c>
      <c r="G565" s="61">
        <f>SmtRes!CX153</f>
        <v>7.9488000000000003</v>
      </c>
      <c r="H565" s="63"/>
      <c r="I565" s="62"/>
      <c r="J565" s="63">
        <f>SmtRes!CZ153</f>
        <v>1811.82</v>
      </c>
      <c r="K565" s="62"/>
      <c r="L565" s="63">
        <f>SmtRes!DG153</f>
        <v>14401.79</v>
      </c>
    </row>
    <row r="566" spans="1:83" ht="28.5" x14ac:dyDescent="0.2">
      <c r="A566" s="59"/>
      <c r="B566" s="59" t="s">
        <v>903</v>
      </c>
      <c r="C566" s="59" t="s">
        <v>1109</v>
      </c>
      <c r="D566" s="60" t="s">
        <v>830</v>
      </c>
      <c r="E566" s="61">
        <f>SmtRes!DO153*SmtRes!AT153</f>
        <v>1.44</v>
      </c>
      <c r="F566" s="61">
        <f>ROUND((1.2)*1.15,7)</f>
        <v>1.38</v>
      </c>
      <c r="G566" s="61">
        <f>SmtRes!DO153*SmtRes!CX153</f>
        <v>7.9488000000000003</v>
      </c>
      <c r="H566" s="63"/>
      <c r="I566" s="62"/>
      <c r="J566" s="63">
        <f>ROUND(SmtRes!AG153/SmtRes!DO153, 2)</f>
        <v>549.32000000000005</v>
      </c>
      <c r="K566" s="62"/>
      <c r="L566" s="63">
        <f>SmtRes!DH153</f>
        <v>4366.43</v>
      </c>
      <c r="CE566">
        <v>1</v>
      </c>
    </row>
    <row r="567" spans="1:83" ht="28.5" x14ac:dyDescent="0.2">
      <c r="A567" s="59"/>
      <c r="B567" s="59" t="s">
        <v>834</v>
      </c>
      <c r="C567" s="59" t="s">
        <v>836</v>
      </c>
      <c r="D567" s="60" t="s">
        <v>722</v>
      </c>
      <c r="E567" s="61">
        <v>0.72</v>
      </c>
      <c r="F567" s="61">
        <f>ROUND((1.2)*1.15,7)</f>
        <v>1.38</v>
      </c>
      <c r="G567" s="61">
        <f>SmtRes!CX154</f>
        <v>3.9744000000000002</v>
      </c>
      <c r="H567" s="63">
        <f>SmtRes!CZ154</f>
        <v>346.73</v>
      </c>
      <c r="I567" s="62">
        <f>SmtRes!AJ154</f>
        <v>1.26</v>
      </c>
      <c r="J567" s="63">
        <f>ROUND(H567*I567, 2)</f>
        <v>436.88</v>
      </c>
      <c r="K567" s="62"/>
      <c r="L567" s="63">
        <f>SmtRes!DG154</f>
        <v>1736.34</v>
      </c>
    </row>
    <row r="568" spans="1:83" ht="28.5" x14ac:dyDescent="0.2">
      <c r="A568" s="59"/>
      <c r="B568" s="59" t="s">
        <v>837</v>
      </c>
      <c r="C568" s="59" t="s">
        <v>1072</v>
      </c>
      <c r="D568" s="60" t="s">
        <v>830</v>
      </c>
      <c r="E568" s="61">
        <f>SmtRes!DO154*SmtRes!AT154</f>
        <v>0.72</v>
      </c>
      <c r="F568" s="61">
        <f>ROUND((1.2)*1.15,7)</f>
        <v>1.38</v>
      </c>
      <c r="G568" s="61">
        <f>SmtRes!DO154*SmtRes!CX154</f>
        <v>3.9744000000000002</v>
      </c>
      <c r="H568" s="63"/>
      <c r="I568" s="62"/>
      <c r="J568" s="63">
        <f>ROUND(SmtRes!AG154/SmtRes!DO154, 2)</f>
        <v>477.98</v>
      </c>
      <c r="K568" s="62"/>
      <c r="L568" s="63">
        <f>SmtRes!DH154</f>
        <v>1899.68</v>
      </c>
      <c r="CE568">
        <v>1</v>
      </c>
    </row>
    <row r="569" spans="1:83" ht="28.5" x14ac:dyDescent="0.2">
      <c r="A569" s="59"/>
      <c r="B569" s="59" t="s">
        <v>838</v>
      </c>
      <c r="C569" s="59" t="s">
        <v>840</v>
      </c>
      <c r="D569" s="60" t="s">
        <v>722</v>
      </c>
      <c r="E569" s="61">
        <v>0.13</v>
      </c>
      <c r="F569" s="61">
        <f>ROUND((1.2)*1.15,7)</f>
        <v>1.38</v>
      </c>
      <c r="G569" s="61">
        <f>SmtRes!CX155</f>
        <v>0.71760000000000002</v>
      </c>
      <c r="H569" s="63"/>
      <c r="I569" s="62"/>
      <c r="J569" s="63">
        <f>SmtRes!CZ155</f>
        <v>544.70000000000005</v>
      </c>
      <c r="K569" s="62"/>
      <c r="L569" s="63">
        <f>SmtRes!DG155</f>
        <v>390.88</v>
      </c>
    </row>
    <row r="570" spans="1:83" ht="28.5" x14ac:dyDescent="0.2">
      <c r="A570" s="59"/>
      <c r="B570" s="59" t="s">
        <v>837</v>
      </c>
      <c r="C570" s="67" t="s">
        <v>1072</v>
      </c>
      <c r="D570" s="68" t="s">
        <v>830</v>
      </c>
      <c r="E570" s="69">
        <f>SmtRes!DO155*SmtRes!AT155</f>
        <v>0.13</v>
      </c>
      <c r="F570" s="69">
        <f>ROUND((1.2)*1.15,7)</f>
        <v>1.38</v>
      </c>
      <c r="G570" s="69">
        <f>SmtRes!DO155*SmtRes!CX155</f>
        <v>0.71760000000000002</v>
      </c>
      <c r="H570" s="70"/>
      <c r="I570" s="71"/>
      <c r="J570" s="70">
        <f>ROUND(SmtRes!AG155/SmtRes!DO155, 2)</f>
        <v>477.98</v>
      </c>
      <c r="K570" s="71"/>
      <c r="L570" s="70">
        <f>SmtRes!DH155</f>
        <v>343</v>
      </c>
      <c r="CE570">
        <v>1</v>
      </c>
    </row>
    <row r="571" spans="1:83" ht="15" x14ac:dyDescent="0.2">
      <c r="A571" s="59"/>
      <c r="B571" s="59"/>
      <c r="C571" s="73" t="s">
        <v>1074</v>
      </c>
      <c r="D571" s="60"/>
      <c r="E571" s="61"/>
      <c r="F571" s="61"/>
      <c r="G571" s="61"/>
      <c r="H571" s="63"/>
      <c r="I571" s="62"/>
      <c r="J571" s="63"/>
      <c r="K571" s="62"/>
      <c r="L571" s="63">
        <f>L561+L563+L564</f>
        <v>29713.800000000003</v>
      </c>
    </row>
    <row r="572" spans="1:83" ht="14.25" x14ac:dyDescent="0.2">
      <c r="A572" s="59"/>
      <c r="B572" s="59"/>
      <c r="C572" s="59" t="s">
        <v>1075</v>
      </c>
      <c r="D572" s="60"/>
      <c r="E572" s="61"/>
      <c r="F572" s="61"/>
      <c r="G572" s="61"/>
      <c r="H572" s="63"/>
      <c r="I572" s="62"/>
      <c r="J572" s="63"/>
      <c r="K572" s="62"/>
      <c r="L572" s="63">
        <f>SUM(AR559:AR575)+SUM(AS559:AS575)+SUM(AT559:AT575)+SUM(AU559:AU575)+SUM(AV559:AV575)</f>
        <v>13184.79</v>
      </c>
    </row>
    <row r="573" spans="1:83" ht="14.25" x14ac:dyDescent="0.2">
      <c r="A573" s="59"/>
      <c r="B573" s="59" t="s">
        <v>27</v>
      </c>
      <c r="C573" s="59" t="s">
        <v>1076</v>
      </c>
      <c r="D573" s="60" t="s">
        <v>994</v>
      </c>
      <c r="E573" s="61">
        <f>Source!BZ60</f>
        <v>103</v>
      </c>
      <c r="F573" s="61"/>
      <c r="G573" s="61">
        <f>Source!AT60</f>
        <v>103</v>
      </c>
      <c r="H573" s="63"/>
      <c r="I573" s="62"/>
      <c r="J573" s="63"/>
      <c r="K573" s="62"/>
      <c r="L573" s="63">
        <f>SUM(AZ559:AZ575)</f>
        <v>13580.33</v>
      </c>
    </row>
    <row r="574" spans="1:83" ht="14.25" x14ac:dyDescent="0.2">
      <c r="A574" s="67"/>
      <c r="B574" s="67" t="s">
        <v>28</v>
      </c>
      <c r="C574" s="67" t="s">
        <v>1077</v>
      </c>
      <c r="D574" s="68" t="s">
        <v>994</v>
      </c>
      <c r="E574" s="69">
        <f>Source!CA60</f>
        <v>60</v>
      </c>
      <c r="F574" s="69"/>
      <c r="G574" s="69">
        <f>Source!AU60</f>
        <v>60</v>
      </c>
      <c r="H574" s="70"/>
      <c r="I574" s="71"/>
      <c r="J574" s="70"/>
      <c r="K574" s="71"/>
      <c r="L574" s="70">
        <f>SUM(BA559:BA575)</f>
        <v>7910.87</v>
      </c>
    </row>
    <row r="575" spans="1:83" ht="15" x14ac:dyDescent="0.2">
      <c r="C575" s="75" t="s">
        <v>1078</v>
      </c>
      <c r="D575" s="75"/>
      <c r="E575" s="75"/>
      <c r="F575" s="75"/>
      <c r="G575" s="75"/>
      <c r="H575" s="75"/>
      <c r="I575" s="76">
        <f>K575/E559</f>
        <v>12801.250000000002</v>
      </c>
      <c r="J575" s="76"/>
      <c r="K575" s="76">
        <f>L561+L563+L573+L574+L564</f>
        <v>51205.000000000007</v>
      </c>
      <c r="L575" s="76"/>
      <c r="AD575">
        <f>ROUND((Source!AT60/100)*((ROUND(SUMIF(SmtRes!AQ151:'SmtRes'!AQ155,"=1",SmtRes!AD151:'SmtRes'!AD155)*Source!I60, 2)+ROUND(SUMIF(SmtRes!AQ151:'SmtRes'!AQ155,"=1",SmtRes!AC151:'SmtRes'!AC155)*Source!I60, 2))), 2)</f>
        <v>8060.82</v>
      </c>
      <c r="AE575">
        <f>ROUND((Source!AU60/100)*((ROUND(SUMIF(SmtRes!AQ151:'SmtRes'!AQ155,"=1",SmtRes!AD151:'SmtRes'!AD155)*Source!I60, 2)+ROUND(SUMIF(SmtRes!AQ151:'SmtRes'!AQ155,"=1",SmtRes!AC151:'SmtRes'!AC155)*Source!I60, 2))), 2)</f>
        <v>4695.62</v>
      </c>
      <c r="AN575" s="72">
        <f>L561+L563+L573+L574+L564</f>
        <v>51205.000000000007</v>
      </c>
      <c r="AO575" s="72">
        <f>L563</f>
        <v>16529.010000000002</v>
      </c>
      <c r="AQ575" t="s">
        <v>1079</v>
      </c>
      <c r="AR575" s="72">
        <f>L561</f>
        <v>6575.68</v>
      </c>
      <c r="AT575" s="72">
        <f>L564</f>
        <v>6609.1100000000006</v>
      </c>
      <c r="AV575" t="s">
        <v>1079</v>
      </c>
      <c r="AW575">
        <f>0</f>
        <v>0</v>
      </c>
      <c r="AZ575">
        <f>Source!X60</f>
        <v>13580.33</v>
      </c>
      <c r="BA575">
        <f>Source!Y60</f>
        <v>7910.87</v>
      </c>
      <c r="CD575">
        <v>1</v>
      </c>
    </row>
    <row r="576" spans="1:83" ht="93.75" x14ac:dyDescent="0.2">
      <c r="A576" s="57" t="s">
        <v>121</v>
      </c>
      <c r="B576" s="59" t="s">
        <v>1125</v>
      </c>
      <c r="C576" s="59" t="s">
        <v>1126</v>
      </c>
      <c r="D576" s="60" t="str">
        <f>Source!H61</f>
        <v>ШТ</v>
      </c>
      <c r="E576" s="61">
        <f>Source!K61</f>
        <v>20</v>
      </c>
      <c r="F576" s="61"/>
      <c r="G576" s="61">
        <f>Source!I61</f>
        <v>20</v>
      </c>
      <c r="H576" s="63"/>
      <c r="I576" s="62"/>
      <c r="J576" s="63"/>
      <c r="K576" s="62"/>
      <c r="L576" s="63"/>
    </row>
    <row r="577" spans="1:83" ht="280.5" x14ac:dyDescent="0.2">
      <c r="B577" s="64" t="str">
        <f>Source!EO61</f>
        <v>Поправка: 421/пр_2020_прил.10_т.5_п.4_гр.3  Поправка: 421/пр_2020_прил.10_т.5_п.9.1_гр.3</v>
      </c>
      <c r="C577" s="64" t="str">
        <f>Source!CN61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78" spans="1:83" ht="15" x14ac:dyDescent="0.2">
      <c r="A578" s="58"/>
      <c r="B578" s="61">
        <v>1</v>
      </c>
      <c r="C578" s="58" t="s">
        <v>1070</v>
      </c>
      <c r="D578" s="60" t="s">
        <v>830</v>
      </c>
      <c r="E578" s="65"/>
      <c r="F578" s="61"/>
      <c r="G578" s="65">
        <f>Source!U61</f>
        <v>5.52</v>
      </c>
      <c r="H578" s="61"/>
      <c r="I578" s="61"/>
      <c r="J578" s="61"/>
      <c r="K578" s="61"/>
      <c r="L578" s="66">
        <f>SUM(L579:L579)-SUMIF(CE579:CE579, 1, L579:L579)</f>
        <v>2244.65</v>
      </c>
    </row>
    <row r="579" spans="1:83" ht="28.5" x14ac:dyDescent="0.2">
      <c r="A579" s="59"/>
      <c r="B579" s="59" t="s">
        <v>890</v>
      </c>
      <c r="C579" s="59" t="s">
        <v>891</v>
      </c>
      <c r="D579" s="60" t="s">
        <v>830</v>
      </c>
      <c r="E579" s="61">
        <v>0.2</v>
      </c>
      <c r="F579" s="61">
        <f>ROUND((1.2)*1.15,7)</f>
        <v>1.38</v>
      </c>
      <c r="G579" s="61">
        <f>SmtRes!CX156</f>
        <v>5.52</v>
      </c>
      <c r="H579" s="63"/>
      <c r="I579" s="62"/>
      <c r="J579" s="63">
        <f>SmtRes!CZ156</f>
        <v>406.64</v>
      </c>
      <c r="K579" s="62"/>
      <c r="L579" s="63">
        <f>SmtRes!DI156</f>
        <v>2244.65</v>
      </c>
    </row>
    <row r="580" spans="1:83" ht="15" x14ac:dyDescent="0.2">
      <c r="A580" s="58"/>
      <c r="B580" s="61">
        <v>2</v>
      </c>
      <c r="C580" s="58" t="s">
        <v>1071</v>
      </c>
      <c r="D580" s="60"/>
      <c r="E580" s="65"/>
      <c r="F580" s="61"/>
      <c r="G580" s="65"/>
      <c r="H580" s="61"/>
      <c r="I580" s="61"/>
      <c r="J580" s="61"/>
      <c r="K580" s="61"/>
      <c r="L580" s="66">
        <f>SUM(L581:L584)-SUMIF(CE581:CE584, 1, L581:L584)</f>
        <v>1741.6999999999998</v>
      </c>
    </row>
    <row r="581" spans="1:83" ht="15" x14ac:dyDescent="0.2">
      <c r="A581" s="58"/>
      <c r="B581" s="61"/>
      <c r="C581" s="58" t="s">
        <v>1073</v>
      </c>
      <c r="D581" s="60" t="s">
        <v>830</v>
      </c>
      <c r="E581" s="65"/>
      <c r="F581" s="61"/>
      <c r="G581" s="65">
        <f>Source!V61</f>
        <v>3.036</v>
      </c>
      <c r="H581" s="61"/>
      <c r="I581" s="61"/>
      <c r="J581" s="61"/>
      <c r="K581" s="61"/>
      <c r="L581" s="66">
        <f>SUMIF(CE582:CE584, 1, L582:L584)</f>
        <v>1451.15</v>
      </c>
      <c r="CE581">
        <v>1</v>
      </c>
    </row>
    <row r="582" spans="1:83" ht="28.5" x14ac:dyDescent="0.2">
      <c r="A582" s="59"/>
      <c r="B582" s="59" t="s">
        <v>892</v>
      </c>
      <c r="C582" s="59" t="s">
        <v>894</v>
      </c>
      <c r="D582" s="60" t="s">
        <v>722</v>
      </c>
      <c r="E582" s="61">
        <v>0.11</v>
      </c>
      <c r="F582" s="61">
        <f>ROUND((1.2)*1.15,7)</f>
        <v>1.38</v>
      </c>
      <c r="G582" s="61">
        <f>SmtRes!CX158</f>
        <v>3.036</v>
      </c>
      <c r="H582" s="63"/>
      <c r="I582" s="62"/>
      <c r="J582" s="63">
        <f>SmtRes!CZ158</f>
        <v>12.95</v>
      </c>
      <c r="K582" s="62"/>
      <c r="L582" s="63">
        <f>SmtRes!DG158</f>
        <v>39.32</v>
      </c>
    </row>
    <row r="583" spans="1:83" ht="28.5" x14ac:dyDescent="0.2">
      <c r="A583" s="59"/>
      <c r="B583" s="59" t="s">
        <v>895</v>
      </c>
      <c r="C583" s="59" t="s">
        <v>897</v>
      </c>
      <c r="D583" s="60" t="s">
        <v>722</v>
      </c>
      <c r="E583" s="61">
        <v>0.11</v>
      </c>
      <c r="F583" s="61">
        <f>ROUND((1.2)*1.15,7)</f>
        <v>1.38</v>
      </c>
      <c r="G583" s="61">
        <f>SmtRes!CX159</f>
        <v>3.036</v>
      </c>
      <c r="H583" s="63"/>
      <c r="I583" s="62"/>
      <c r="J583" s="63">
        <f>SmtRes!CZ159</f>
        <v>560.73</v>
      </c>
      <c r="K583" s="62"/>
      <c r="L583" s="63">
        <f>SmtRes!DG159</f>
        <v>1702.38</v>
      </c>
    </row>
    <row r="584" spans="1:83" ht="28.5" x14ac:dyDescent="0.2">
      <c r="A584" s="59"/>
      <c r="B584" s="59" t="s">
        <v>837</v>
      </c>
      <c r="C584" s="67" t="s">
        <v>1072</v>
      </c>
      <c r="D584" s="68" t="s">
        <v>830</v>
      </c>
      <c r="E584" s="69">
        <f>SmtRes!DO159*SmtRes!AT159</f>
        <v>0.11</v>
      </c>
      <c r="F584" s="69">
        <f>ROUND((1.2)*1.15,7)</f>
        <v>1.38</v>
      </c>
      <c r="G584" s="69">
        <f>SmtRes!DO159*SmtRes!CX159</f>
        <v>3.036</v>
      </c>
      <c r="H584" s="70"/>
      <c r="I584" s="71"/>
      <c r="J584" s="70">
        <f>ROUND(SmtRes!AG159/SmtRes!DO159, 2)</f>
        <v>477.98</v>
      </c>
      <c r="K584" s="71"/>
      <c r="L584" s="70">
        <f>SmtRes!DH159</f>
        <v>1451.15</v>
      </c>
      <c r="CE584">
        <v>1</v>
      </c>
    </row>
    <row r="585" spans="1:83" ht="15" x14ac:dyDescent="0.2">
      <c r="A585" s="59"/>
      <c r="B585" s="59"/>
      <c r="C585" s="73" t="s">
        <v>1074</v>
      </c>
      <c r="D585" s="60"/>
      <c r="E585" s="61"/>
      <c r="F585" s="61"/>
      <c r="G585" s="61"/>
      <c r="H585" s="63"/>
      <c r="I585" s="62"/>
      <c r="J585" s="63"/>
      <c r="K585" s="62"/>
      <c r="L585" s="63">
        <f>L578+L580+L581</f>
        <v>5437.5</v>
      </c>
    </row>
    <row r="586" spans="1:83" ht="14.25" x14ac:dyDescent="0.2">
      <c r="A586" s="59"/>
      <c r="B586" s="59"/>
      <c r="C586" s="59" t="s">
        <v>1075</v>
      </c>
      <c r="D586" s="60"/>
      <c r="E586" s="61"/>
      <c r="F586" s="61"/>
      <c r="G586" s="61"/>
      <c r="H586" s="63"/>
      <c r="I586" s="62"/>
      <c r="J586" s="63"/>
      <c r="K586" s="62"/>
      <c r="L586" s="63">
        <f>SUM(AR576:AR589)+SUM(AS576:AS589)+SUM(AT576:AT589)+SUM(AU576:AU589)+SUM(AV576:AV589)</f>
        <v>3695.8</v>
      </c>
    </row>
    <row r="587" spans="1:83" ht="14.25" x14ac:dyDescent="0.2">
      <c r="A587" s="59"/>
      <c r="B587" s="59" t="s">
        <v>27</v>
      </c>
      <c r="C587" s="59" t="s">
        <v>1076</v>
      </c>
      <c r="D587" s="60" t="s">
        <v>994</v>
      </c>
      <c r="E587" s="61">
        <f>Source!BZ61</f>
        <v>103</v>
      </c>
      <c r="F587" s="61"/>
      <c r="G587" s="61">
        <f>Source!AT61</f>
        <v>103</v>
      </c>
      <c r="H587" s="63"/>
      <c r="I587" s="62"/>
      <c r="J587" s="63"/>
      <c r="K587" s="62"/>
      <c r="L587" s="63">
        <f>SUM(AZ576:AZ589)</f>
        <v>3806.67</v>
      </c>
    </row>
    <row r="588" spans="1:83" ht="14.25" x14ac:dyDescent="0.2">
      <c r="A588" s="67"/>
      <c r="B588" s="67" t="s">
        <v>28</v>
      </c>
      <c r="C588" s="67" t="s">
        <v>1077</v>
      </c>
      <c r="D588" s="68" t="s">
        <v>994</v>
      </c>
      <c r="E588" s="69">
        <f>Source!CA61</f>
        <v>60</v>
      </c>
      <c r="F588" s="69"/>
      <c r="G588" s="69">
        <f>Source!AU61</f>
        <v>60</v>
      </c>
      <c r="H588" s="70"/>
      <c r="I588" s="71"/>
      <c r="J588" s="70"/>
      <c r="K588" s="71"/>
      <c r="L588" s="70">
        <f>SUM(BA576:BA589)</f>
        <v>2217.48</v>
      </c>
    </row>
    <row r="589" spans="1:83" ht="15" x14ac:dyDescent="0.2">
      <c r="C589" s="75" t="s">
        <v>1078</v>
      </c>
      <c r="D589" s="75"/>
      <c r="E589" s="75"/>
      <c r="F589" s="75"/>
      <c r="G589" s="75"/>
      <c r="H589" s="75"/>
      <c r="I589" s="76">
        <f>K589/E576</f>
        <v>573.08249999999998</v>
      </c>
      <c r="J589" s="76"/>
      <c r="K589" s="76">
        <f>L578+L580+L587+L588+L581</f>
        <v>11461.65</v>
      </c>
      <c r="L589" s="76"/>
      <c r="AD589">
        <f>ROUND((Source!AT61/100)*((ROUND(SUMIF(SmtRes!AQ156:'SmtRes'!AQ159,"=1",SmtRes!AD156:'SmtRes'!AD159)*Source!I61, 2)+ROUND(SUMIF(SmtRes!AQ156:'SmtRes'!AQ159,"=1",SmtRes!AC156:'SmtRes'!AC159)*Source!I61, 2))), 2)</f>
        <v>18223.169999999998</v>
      </c>
      <c r="AE589">
        <f>ROUND((Source!AU61/100)*((ROUND(SUMIF(SmtRes!AQ156:'SmtRes'!AQ159,"=1",SmtRes!AD156:'SmtRes'!AD159)*Source!I61, 2)+ROUND(SUMIF(SmtRes!AQ156:'SmtRes'!AQ159,"=1",SmtRes!AC156:'SmtRes'!AC159)*Source!I61, 2))), 2)</f>
        <v>10615.44</v>
      </c>
      <c r="AN589" s="72">
        <f>L578+L580+L587+L588+L581</f>
        <v>11461.65</v>
      </c>
      <c r="AO589" s="72">
        <f>L580</f>
        <v>1741.6999999999998</v>
      </c>
      <c r="AQ589" t="s">
        <v>1079</v>
      </c>
      <c r="AR589" s="72">
        <f>L578</f>
        <v>2244.65</v>
      </c>
      <c r="AT589" s="72">
        <f>L581</f>
        <v>1451.15</v>
      </c>
      <c r="AV589" t="s">
        <v>1079</v>
      </c>
      <c r="AW589">
        <f>0</f>
        <v>0</v>
      </c>
      <c r="AZ589">
        <f>Source!X61</f>
        <v>3806.67</v>
      </c>
      <c r="BA589">
        <f>Source!Y61</f>
        <v>2217.48</v>
      </c>
      <c r="CD589">
        <v>1</v>
      </c>
    </row>
    <row r="590" spans="1:83" ht="93.75" x14ac:dyDescent="0.2">
      <c r="A590" s="57" t="s">
        <v>125</v>
      </c>
      <c r="B590" s="59" t="s">
        <v>1127</v>
      </c>
      <c r="C590" s="59" t="s">
        <v>1128</v>
      </c>
      <c r="D590" s="60" t="str">
        <f>Source!H62</f>
        <v>ШТ</v>
      </c>
      <c r="E590" s="61">
        <f>Source!K62</f>
        <v>14</v>
      </c>
      <c r="F590" s="61"/>
      <c r="G590" s="61">
        <f>Source!I62</f>
        <v>14</v>
      </c>
      <c r="H590" s="63"/>
      <c r="I590" s="62"/>
      <c r="J590" s="63"/>
      <c r="K590" s="62"/>
      <c r="L590" s="63"/>
    </row>
    <row r="591" spans="1:83" ht="280.5" x14ac:dyDescent="0.2">
      <c r="B591" s="64" t="str">
        <f>Source!EO62</f>
        <v>Поправка: 421/пр_2020_прил.10_т.5_п.4_гр.3  Поправка: 421/пр_2020_прил.10_т.5_п.9.1_гр.3</v>
      </c>
      <c r="C591" s="64" t="str">
        <f>Source!CN62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592" spans="1:83" ht="15" x14ac:dyDescent="0.2">
      <c r="A592" s="58"/>
      <c r="B592" s="61">
        <v>1</v>
      </c>
      <c r="C592" s="58" t="s">
        <v>1070</v>
      </c>
      <c r="D592" s="60" t="s">
        <v>830</v>
      </c>
      <c r="E592" s="65"/>
      <c r="F592" s="61"/>
      <c r="G592" s="65">
        <f>Source!U62</f>
        <v>3.8639999999999999</v>
      </c>
      <c r="H592" s="61"/>
      <c r="I592" s="61"/>
      <c r="J592" s="61"/>
      <c r="K592" s="61"/>
      <c r="L592" s="66">
        <f>SUM(L593:L593)-SUMIF(CE593:CE593, 1, L593:L593)</f>
        <v>1571.26</v>
      </c>
    </row>
    <row r="593" spans="1:83" ht="28.5" x14ac:dyDescent="0.2">
      <c r="A593" s="59"/>
      <c r="B593" s="59" t="s">
        <v>890</v>
      </c>
      <c r="C593" s="59" t="s">
        <v>891</v>
      </c>
      <c r="D593" s="60" t="s">
        <v>830</v>
      </c>
      <c r="E593" s="61">
        <v>0.2</v>
      </c>
      <c r="F593" s="61">
        <f>ROUND((1.2)*1.15,7)</f>
        <v>1.38</v>
      </c>
      <c r="G593" s="61">
        <f>SmtRes!CX160</f>
        <v>3.8639999999999999</v>
      </c>
      <c r="H593" s="63"/>
      <c r="I593" s="62"/>
      <c r="J593" s="63">
        <f>SmtRes!CZ160</f>
        <v>406.64</v>
      </c>
      <c r="K593" s="62"/>
      <c r="L593" s="63">
        <f>SmtRes!DI160</f>
        <v>1571.26</v>
      </c>
    </row>
    <row r="594" spans="1:83" ht="15" x14ac:dyDescent="0.2">
      <c r="A594" s="58"/>
      <c r="B594" s="61">
        <v>2</v>
      </c>
      <c r="C594" s="58" t="s">
        <v>1071</v>
      </c>
      <c r="D594" s="60"/>
      <c r="E594" s="65"/>
      <c r="F594" s="61"/>
      <c r="G594" s="65"/>
      <c r="H594" s="61"/>
      <c r="I594" s="61"/>
      <c r="J594" s="61"/>
      <c r="K594" s="61"/>
      <c r="L594" s="66">
        <f>SUM(L595:L598)-SUMIF(CE595:CE598, 1, L595:L598)</f>
        <v>1219.1799999999998</v>
      </c>
    </row>
    <row r="595" spans="1:83" ht="15" x14ac:dyDescent="0.2">
      <c r="A595" s="58"/>
      <c r="B595" s="61"/>
      <c r="C595" s="58" t="s">
        <v>1073</v>
      </c>
      <c r="D595" s="60" t="s">
        <v>830</v>
      </c>
      <c r="E595" s="65"/>
      <c r="F595" s="61"/>
      <c r="G595" s="65">
        <f>Source!V62</f>
        <v>2.1252</v>
      </c>
      <c r="H595" s="61"/>
      <c r="I595" s="61"/>
      <c r="J595" s="61"/>
      <c r="K595" s="61"/>
      <c r="L595" s="66">
        <f>SUMIF(CE596:CE598, 1, L596:L598)</f>
        <v>1015.8</v>
      </c>
      <c r="CE595">
        <v>1</v>
      </c>
    </row>
    <row r="596" spans="1:83" ht="28.5" x14ac:dyDescent="0.2">
      <c r="A596" s="59"/>
      <c r="B596" s="59" t="s">
        <v>892</v>
      </c>
      <c r="C596" s="59" t="s">
        <v>894</v>
      </c>
      <c r="D596" s="60" t="s">
        <v>722</v>
      </c>
      <c r="E596" s="61">
        <v>0.11</v>
      </c>
      <c r="F596" s="61">
        <f>ROUND((1.2)*1.15,7)</f>
        <v>1.38</v>
      </c>
      <c r="G596" s="61">
        <f>SmtRes!CX162</f>
        <v>2.1252</v>
      </c>
      <c r="H596" s="63"/>
      <c r="I596" s="62"/>
      <c r="J596" s="63">
        <f>SmtRes!CZ162</f>
        <v>12.95</v>
      </c>
      <c r="K596" s="62"/>
      <c r="L596" s="63">
        <f>SmtRes!DG162</f>
        <v>27.52</v>
      </c>
    </row>
    <row r="597" spans="1:83" ht="28.5" x14ac:dyDescent="0.2">
      <c r="A597" s="59"/>
      <c r="B597" s="59" t="s">
        <v>895</v>
      </c>
      <c r="C597" s="59" t="s">
        <v>897</v>
      </c>
      <c r="D597" s="60" t="s">
        <v>722</v>
      </c>
      <c r="E597" s="61">
        <v>0.11</v>
      </c>
      <c r="F597" s="61">
        <f>ROUND((1.2)*1.15,7)</f>
        <v>1.38</v>
      </c>
      <c r="G597" s="61">
        <f>SmtRes!CX163</f>
        <v>2.1252</v>
      </c>
      <c r="H597" s="63"/>
      <c r="I597" s="62"/>
      <c r="J597" s="63">
        <f>SmtRes!CZ163</f>
        <v>560.73</v>
      </c>
      <c r="K597" s="62"/>
      <c r="L597" s="63">
        <f>SmtRes!DG163</f>
        <v>1191.6600000000001</v>
      </c>
    </row>
    <row r="598" spans="1:83" ht="28.5" x14ac:dyDescent="0.2">
      <c r="A598" s="59"/>
      <c r="B598" s="59" t="s">
        <v>837</v>
      </c>
      <c r="C598" s="67" t="s">
        <v>1072</v>
      </c>
      <c r="D598" s="68" t="s">
        <v>830</v>
      </c>
      <c r="E598" s="69">
        <f>SmtRes!DO163*SmtRes!AT163</f>
        <v>0.11</v>
      </c>
      <c r="F598" s="69">
        <f>ROUND((1.2)*1.15,7)</f>
        <v>1.38</v>
      </c>
      <c r="G598" s="69">
        <f>SmtRes!DO163*SmtRes!CX163</f>
        <v>2.1252</v>
      </c>
      <c r="H598" s="70"/>
      <c r="I598" s="71"/>
      <c r="J598" s="70">
        <f>ROUND(SmtRes!AG163/SmtRes!DO163, 2)</f>
        <v>477.98</v>
      </c>
      <c r="K598" s="71"/>
      <c r="L598" s="70">
        <f>SmtRes!DH163</f>
        <v>1015.8</v>
      </c>
      <c r="CE598">
        <v>1</v>
      </c>
    </row>
    <row r="599" spans="1:83" ht="15" x14ac:dyDescent="0.2">
      <c r="A599" s="59"/>
      <c r="B599" s="59"/>
      <c r="C599" s="73" t="s">
        <v>1074</v>
      </c>
      <c r="D599" s="60"/>
      <c r="E599" s="61"/>
      <c r="F599" s="61"/>
      <c r="G599" s="61"/>
      <c r="H599" s="63"/>
      <c r="I599" s="62"/>
      <c r="J599" s="63"/>
      <c r="K599" s="62"/>
      <c r="L599" s="63">
        <f>L592+L594+L595</f>
        <v>3806.24</v>
      </c>
    </row>
    <row r="600" spans="1:83" ht="14.25" x14ac:dyDescent="0.2">
      <c r="A600" s="59"/>
      <c r="B600" s="59"/>
      <c r="C600" s="59" t="s">
        <v>1075</v>
      </c>
      <c r="D600" s="60"/>
      <c r="E600" s="61"/>
      <c r="F600" s="61"/>
      <c r="G600" s="61"/>
      <c r="H600" s="63"/>
      <c r="I600" s="62"/>
      <c r="J600" s="63"/>
      <c r="K600" s="62"/>
      <c r="L600" s="63">
        <f>SUM(AR590:AR603)+SUM(AS590:AS603)+SUM(AT590:AT603)+SUM(AU590:AU603)+SUM(AV590:AV603)</f>
        <v>2587.06</v>
      </c>
    </row>
    <row r="601" spans="1:83" ht="14.25" x14ac:dyDescent="0.2">
      <c r="A601" s="59"/>
      <c r="B601" s="59" t="s">
        <v>27</v>
      </c>
      <c r="C601" s="59" t="s">
        <v>1076</v>
      </c>
      <c r="D601" s="60" t="s">
        <v>994</v>
      </c>
      <c r="E601" s="61">
        <f>Source!BZ62</f>
        <v>103</v>
      </c>
      <c r="F601" s="61"/>
      <c r="G601" s="61">
        <f>Source!AT62</f>
        <v>103</v>
      </c>
      <c r="H601" s="63"/>
      <c r="I601" s="62"/>
      <c r="J601" s="63"/>
      <c r="K601" s="62"/>
      <c r="L601" s="63">
        <f>SUM(AZ590:AZ603)</f>
        <v>2664.67</v>
      </c>
    </row>
    <row r="602" spans="1:83" ht="14.25" x14ac:dyDescent="0.2">
      <c r="A602" s="67"/>
      <c r="B602" s="67" t="s">
        <v>28</v>
      </c>
      <c r="C602" s="67" t="s">
        <v>1077</v>
      </c>
      <c r="D602" s="68" t="s">
        <v>994</v>
      </c>
      <c r="E602" s="69">
        <f>Source!CA62</f>
        <v>60</v>
      </c>
      <c r="F602" s="69"/>
      <c r="G602" s="69">
        <f>Source!AU62</f>
        <v>60</v>
      </c>
      <c r="H602" s="70"/>
      <c r="I602" s="71"/>
      <c r="J602" s="70"/>
      <c r="K602" s="71"/>
      <c r="L602" s="70">
        <f>SUM(BA590:BA603)</f>
        <v>1552.24</v>
      </c>
    </row>
    <row r="603" spans="1:83" ht="15" x14ac:dyDescent="0.2">
      <c r="C603" s="75" t="s">
        <v>1078</v>
      </c>
      <c r="D603" s="75"/>
      <c r="E603" s="75"/>
      <c r="F603" s="75"/>
      <c r="G603" s="75"/>
      <c r="H603" s="75"/>
      <c r="I603" s="76">
        <f>K603/E590</f>
        <v>573.0821428571428</v>
      </c>
      <c r="J603" s="76"/>
      <c r="K603" s="76">
        <f>L592+L594+L601+L602+L595</f>
        <v>8023.15</v>
      </c>
      <c r="L603" s="76"/>
      <c r="AD603">
        <f>ROUND((Source!AT62/100)*((ROUND(SUMIF(SmtRes!AQ160:'SmtRes'!AQ163,"=1",SmtRes!AD160:'SmtRes'!AD163)*Source!I62, 2)+ROUND(SUMIF(SmtRes!AQ160:'SmtRes'!AQ163,"=1",SmtRes!AC160:'SmtRes'!AC163)*Source!I62, 2))), 2)</f>
        <v>12756.22</v>
      </c>
      <c r="AE603">
        <f>ROUND((Source!AU62/100)*((ROUND(SUMIF(SmtRes!AQ160:'SmtRes'!AQ163,"=1",SmtRes!AD160:'SmtRes'!AD163)*Source!I62, 2)+ROUND(SUMIF(SmtRes!AQ160:'SmtRes'!AQ163,"=1",SmtRes!AC160:'SmtRes'!AC163)*Source!I62, 2))), 2)</f>
        <v>7430.81</v>
      </c>
      <c r="AN603" s="72">
        <f>L592+L594+L601+L602+L595</f>
        <v>8023.15</v>
      </c>
      <c r="AO603" s="72">
        <f>L594</f>
        <v>1219.1799999999998</v>
      </c>
      <c r="AQ603" t="s">
        <v>1079</v>
      </c>
      <c r="AR603" s="72">
        <f>L592</f>
        <v>1571.26</v>
      </c>
      <c r="AT603" s="72">
        <f>L595</f>
        <v>1015.8</v>
      </c>
      <c r="AV603" t="s">
        <v>1079</v>
      </c>
      <c r="AW603">
        <f>0</f>
        <v>0</v>
      </c>
      <c r="AZ603">
        <f>Source!X62</f>
        <v>2664.67</v>
      </c>
      <c r="BA603">
        <f>Source!Y62</f>
        <v>1552.24</v>
      </c>
      <c r="CD603">
        <v>1</v>
      </c>
    </row>
    <row r="604" spans="1:83" ht="93.75" x14ac:dyDescent="0.2">
      <c r="A604" s="57" t="s">
        <v>129</v>
      </c>
      <c r="B604" s="59" t="s">
        <v>1129</v>
      </c>
      <c r="C604" s="59" t="s">
        <v>1130</v>
      </c>
      <c r="D604" s="60" t="str">
        <f>Source!H63</f>
        <v>ШТ</v>
      </c>
      <c r="E604" s="61">
        <f>Source!K63</f>
        <v>39</v>
      </c>
      <c r="F604" s="61"/>
      <c r="G604" s="61">
        <f>Source!I63</f>
        <v>39</v>
      </c>
      <c r="H604" s="63"/>
      <c r="I604" s="62"/>
      <c r="J604" s="63"/>
      <c r="K604" s="62"/>
      <c r="L604" s="63"/>
    </row>
    <row r="605" spans="1:83" ht="165.75" x14ac:dyDescent="0.2">
      <c r="B605" s="64" t="str">
        <f>Source!EO63</f>
        <v>Поправка: 421/пр_2020_прил.10_т.5_п.4_гр.3</v>
      </c>
      <c r="C605" s="64" t="str">
        <f>Source!CN63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6" spans="1:83" ht="15" x14ac:dyDescent="0.2">
      <c r="A606" s="58"/>
      <c r="B606" s="61">
        <v>1</v>
      </c>
      <c r="C606" s="58" t="s">
        <v>1070</v>
      </c>
      <c r="D606" s="60" t="s">
        <v>830</v>
      </c>
      <c r="E606" s="65"/>
      <c r="F606" s="61"/>
      <c r="G606" s="65">
        <f>Source!U63</f>
        <v>20.591999999999999</v>
      </c>
      <c r="H606" s="61"/>
      <c r="I606" s="61"/>
      <c r="J606" s="61"/>
      <c r="K606" s="61"/>
      <c r="L606" s="66">
        <f>SUM(L607:L607)-SUMIF(CE607:CE607, 1, L607:L607)</f>
        <v>8373.5300000000007</v>
      </c>
    </row>
    <row r="607" spans="1:83" ht="28.5" x14ac:dyDescent="0.2">
      <c r="A607" s="59"/>
      <c r="B607" s="59" t="s">
        <v>890</v>
      </c>
      <c r="C607" s="59" t="s">
        <v>891</v>
      </c>
      <c r="D607" s="60" t="s">
        <v>830</v>
      </c>
      <c r="E607" s="61">
        <v>0.44</v>
      </c>
      <c r="F607" s="61">
        <f>ROUND(1.2,7)</f>
        <v>1.2</v>
      </c>
      <c r="G607" s="61">
        <f>SmtRes!CX164</f>
        <v>20.591999999999999</v>
      </c>
      <c r="H607" s="63"/>
      <c r="I607" s="62"/>
      <c r="J607" s="63">
        <f>SmtRes!CZ164</f>
        <v>406.64</v>
      </c>
      <c r="K607" s="62"/>
      <c r="L607" s="63">
        <f>SmtRes!DI164</f>
        <v>8373.5300000000007</v>
      </c>
    </row>
    <row r="608" spans="1:83" ht="15" x14ac:dyDescent="0.2">
      <c r="A608" s="58"/>
      <c r="B608" s="61">
        <v>2</v>
      </c>
      <c r="C608" s="58" t="s">
        <v>1071</v>
      </c>
      <c r="D608" s="60"/>
      <c r="E608" s="65"/>
      <c r="F608" s="61"/>
      <c r="G608" s="65"/>
      <c r="H608" s="61"/>
      <c r="I608" s="61"/>
      <c r="J608" s="61"/>
      <c r="K608" s="61"/>
      <c r="L608" s="66">
        <f>SUM(L609:L614)-SUMIF(CE609:CE614, 1, L609:L614)</f>
        <v>22980.78</v>
      </c>
    </row>
    <row r="609" spans="1:83" ht="15" x14ac:dyDescent="0.2">
      <c r="A609" s="58"/>
      <c r="B609" s="61"/>
      <c r="C609" s="58" t="s">
        <v>1073</v>
      </c>
      <c r="D609" s="60" t="s">
        <v>830</v>
      </c>
      <c r="E609" s="65"/>
      <c r="F609" s="61"/>
      <c r="G609" s="65">
        <f>Source!V63</f>
        <v>22.463999999999999</v>
      </c>
      <c r="H609" s="61"/>
      <c r="I609" s="61"/>
      <c r="J609" s="61"/>
      <c r="K609" s="61"/>
      <c r="L609" s="66">
        <f>SUMIF(CE610:CE614, 1, L610:L614)</f>
        <v>12580.29</v>
      </c>
      <c r="CE609">
        <v>1</v>
      </c>
    </row>
    <row r="610" spans="1:83" ht="28.5" x14ac:dyDescent="0.2">
      <c r="A610" s="59"/>
      <c r="B610" s="59" t="s">
        <v>847</v>
      </c>
      <c r="C610" s="59" t="s">
        <v>849</v>
      </c>
      <c r="D610" s="60" t="s">
        <v>722</v>
      </c>
      <c r="E610" s="61">
        <v>0.24</v>
      </c>
      <c r="F610" s="61">
        <f>ROUND(1.2,7)</f>
        <v>1.2</v>
      </c>
      <c r="G610" s="61">
        <f>SmtRes!CX166</f>
        <v>11.231999999999999</v>
      </c>
      <c r="H610" s="63"/>
      <c r="I610" s="62"/>
      <c r="J610" s="63">
        <f>SmtRes!CZ166</f>
        <v>1472.33</v>
      </c>
      <c r="K610" s="62"/>
      <c r="L610" s="63">
        <f>SmtRes!DG166</f>
        <v>16537.21</v>
      </c>
    </row>
    <row r="611" spans="1:83" ht="28.5" x14ac:dyDescent="0.2">
      <c r="A611" s="59"/>
      <c r="B611" s="59" t="s">
        <v>850</v>
      </c>
      <c r="C611" s="59" t="s">
        <v>1091</v>
      </c>
      <c r="D611" s="60" t="s">
        <v>830</v>
      </c>
      <c r="E611" s="61">
        <f>SmtRes!DO166*SmtRes!AT166</f>
        <v>0.24</v>
      </c>
      <c r="F611" s="61">
        <f>ROUND(1.2,7)</f>
        <v>1.2</v>
      </c>
      <c r="G611" s="61">
        <f>SmtRes!DO166*SmtRes!CX166</f>
        <v>11.231999999999999</v>
      </c>
      <c r="H611" s="63"/>
      <c r="I611" s="62"/>
      <c r="J611" s="63">
        <f>ROUND(SmtRes!AG166/SmtRes!DO166, 2)</f>
        <v>642.05999999999995</v>
      </c>
      <c r="K611" s="62"/>
      <c r="L611" s="63">
        <f>SmtRes!DH166</f>
        <v>7211.62</v>
      </c>
      <c r="CE611">
        <v>1</v>
      </c>
    </row>
    <row r="612" spans="1:83" ht="28.5" x14ac:dyDescent="0.2">
      <c r="A612" s="59"/>
      <c r="B612" s="59" t="s">
        <v>892</v>
      </c>
      <c r="C612" s="59" t="s">
        <v>894</v>
      </c>
      <c r="D612" s="60" t="s">
        <v>722</v>
      </c>
      <c r="E612" s="61">
        <v>0.24</v>
      </c>
      <c r="F612" s="61">
        <f>ROUND(1.2,7)</f>
        <v>1.2</v>
      </c>
      <c r="G612" s="61">
        <f>SmtRes!CX167</f>
        <v>11.231999999999999</v>
      </c>
      <c r="H612" s="63"/>
      <c r="I612" s="62"/>
      <c r="J612" s="63">
        <f>SmtRes!CZ167</f>
        <v>12.95</v>
      </c>
      <c r="K612" s="62"/>
      <c r="L612" s="63">
        <f>SmtRes!DG167</f>
        <v>145.44999999999999</v>
      </c>
    </row>
    <row r="613" spans="1:83" ht="28.5" x14ac:dyDescent="0.2">
      <c r="A613" s="59"/>
      <c r="B613" s="59" t="s">
        <v>895</v>
      </c>
      <c r="C613" s="59" t="s">
        <v>897</v>
      </c>
      <c r="D613" s="60" t="s">
        <v>722</v>
      </c>
      <c r="E613" s="61">
        <v>0.24</v>
      </c>
      <c r="F613" s="61">
        <f>ROUND(1.2,7)</f>
        <v>1.2</v>
      </c>
      <c r="G613" s="61">
        <f>SmtRes!CX168</f>
        <v>11.231999999999999</v>
      </c>
      <c r="H613" s="63"/>
      <c r="I613" s="62"/>
      <c r="J613" s="63">
        <f>SmtRes!CZ168</f>
        <v>560.73</v>
      </c>
      <c r="K613" s="62"/>
      <c r="L613" s="63">
        <f>SmtRes!DG168</f>
        <v>6298.12</v>
      </c>
    </row>
    <row r="614" spans="1:83" ht="28.5" x14ac:dyDescent="0.2">
      <c r="A614" s="59"/>
      <c r="B614" s="59" t="s">
        <v>837</v>
      </c>
      <c r="C614" s="67" t="s">
        <v>1072</v>
      </c>
      <c r="D614" s="68" t="s">
        <v>830</v>
      </c>
      <c r="E614" s="69">
        <f>SmtRes!DO168*SmtRes!AT168</f>
        <v>0.24</v>
      </c>
      <c r="F614" s="69">
        <f>ROUND(1.2,7)</f>
        <v>1.2</v>
      </c>
      <c r="G614" s="69">
        <f>SmtRes!DO168*SmtRes!CX168</f>
        <v>11.231999999999999</v>
      </c>
      <c r="H614" s="70"/>
      <c r="I614" s="71"/>
      <c r="J614" s="70">
        <f>ROUND(SmtRes!AG168/SmtRes!DO168, 2)</f>
        <v>477.98</v>
      </c>
      <c r="K614" s="71"/>
      <c r="L614" s="70">
        <f>SmtRes!DH168</f>
        <v>5368.67</v>
      </c>
      <c r="CE614">
        <v>1</v>
      </c>
    </row>
    <row r="615" spans="1:83" ht="15" x14ac:dyDescent="0.2">
      <c r="A615" s="59"/>
      <c r="B615" s="59"/>
      <c r="C615" s="73" t="s">
        <v>1074</v>
      </c>
      <c r="D615" s="60"/>
      <c r="E615" s="61"/>
      <c r="F615" s="61"/>
      <c r="G615" s="61"/>
      <c r="H615" s="63"/>
      <c r="I615" s="62"/>
      <c r="J615" s="63"/>
      <c r="K615" s="62"/>
      <c r="L615" s="63">
        <f>L606+L608+L609</f>
        <v>43934.6</v>
      </c>
    </row>
    <row r="616" spans="1:83" ht="14.25" x14ac:dyDescent="0.2">
      <c r="A616" s="59"/>
      <c r="B616" s="59"/>
      <c r="C616" s="59" t="s">
        <v>1075</v>
      </c>
      <c r="D616" s="60"/>
      <c r="E616" s="61"/>
      <c r="F616" s="61"/>
      <c r="G616" s="61"/>
      <c r="H616" s="63"/>
      <c r="I616" s="62"/>
      <c r="J616" s="63"/>
      <c r="K616" s="62"/>
      <c r="L616" s="63">
        <f>SUM(AR604:AR619)+SUM(AS604:AS619)+SUM(AT604:AT619)+SUM(AU604:AU619)+SUM(AV604:AV619)</f>
        <v>20953.82</v>
      </c>
    </row>
    <row r="617" spans="1:83" ht="14.25" x14ac:dyDescent="0.2">
      <c r="A617" s="59"/>
      <c r="B617" s="59" t="s">
        <v>27</v>
      </c>
      <c r="C617" s="59" t="s">
        <v>1076</v>
      </c>
      <c r="D617" s="60" t="s">
        <v>994</v>
      </c>
      <c r="E617" s="61">
        <f>Source!BZ63</f>
        <v>103</v>
      </c>
      <c r="F617" s="61"/>
      <c r="G617" s="61">
        <f>Source!AT63</f>
        <v>103</v>
      </c>
      <c r="H617" s="63"/>
      <c r="I617" s="62"/>
      <c r="J617" s="63"/>
      <c r="K617" s="62"/>
      <c r="L617" s="63">
        <f>SUM(AZ604:AZ619)</f>
        <v>21582.43</v>
      </c>
    </row>
    <row r="618" spans="1:83" ht="14.25" x14ac:dyDescent="0.2">
      <c r="A618" s="67"/>
      <c r="B618" s="67" t="s">
        <v>28</v>
      </c>
      <c r="C618" s="67" t="s">
        <v>1077</v>
      </c>
      <c r="D618" s="68" t="s">
        <v>994</v>
      </c>
      <c r="E618" s="69">
        <f>Source!CA63</f>
        <v>60</v>
      </c>
      <c r="F618" s="69"/>
      <c r="G618" s="69">
        <f>Source!AU63</f>
        <v>60</v>
      </c>
      <c r="H618" s="70"/>
      <c r="I618" s="71"/>
      <c r="J618" s="70"/>
      <c r="K618" s="71"/>
      <c r="L618" s="70">
        <f>SUM(BA604:BA619)</f>
        <v>12572.29</v>
      </c>
    </row>
    <row r="619" spans="1:83" ht="15" x14ac:dyDescent="0.2">
      <c r="C619" s="75" t="s">
        <v>1078</v>
      </c>
      <c r="D619" s="75"/>
      <c r="E619" s="75"/>
      <c r="F619" s="75"/>
      <c r="G619" s="75"/>
      <c r="H619" s="75"/>
      <c r="I619" s="76">
        <f>K619/E604</f>
        <v>2002.2902564102567</v>
      </c>
      <c r="J619" s="76"/>
      <c r="K619" s="76">
        <f>L606+L608+L617+L618+L609</f>
        <v>78089.320000000007</v>
      </c>
      <c r="L619" s="76"/>
      <c r="AD619">
        <f>ROUND((Source!AT63/100)*((ROUND(SUMIF(SmtRes!AQ164:'SmtRes'!AQ168,"=1",SmtRes!AD164:'SmtRes'!AD168)*Source!I63, 2)+ROUND(SUMIF(SmtRes!AQ164:'SmtRes'!AQ168,"=1",SmtRes!AC164:'SmtRes'!AC168)*Source!I63, 2))), 2)</f>
        <v>61326.74</v>
      </c>
      <c r="AE619">
        <f>ROUND((Source!AU63/100)*((ROUND(SUMIF(SmtRes!AQ164:'SmtRes'!AQ168,"=1",SmtRes!AD164:'SmtRes'!AD168)*Source!I63, 2)+ROUND(SUMIF(SmtRes!AQ164:'SmtRes'!AQ168,"=1",SmtRes!AC164:'SmtRes'!AC168)*Source!I63, 2))), 2)</f>
        <v>35724.31</v>
      </c>
      <c r="AN619" s="72">
        <f>L606+L608+L617+L618+L609</f>
        <v>78089.320000000007</v>
      </c>
      <c r="AO619" s="72">
        <f>L608</f>
        <v>22980.78</v>
      </c>
      <c r="AQ619" t="s">
        <v>1079</v>
      </c>
      <c r="AR619" s="72">
        <f>L606</f>
        <v>8373.5300000000007</v>
      </c>
      <c r="AT619" s="72">
        <f>L609</f>
        <v>12580.29</v>
      </c>
      <c r="AV619" t="s">
        <v>1079</v>
      </c>
      <c r="AW619">
        <f>0</f>
        <v>0</v>
      </c>
      <c r="AZ619">
        <f>Source!X63</f>
        <v>21582.43</v>
      </c>
      <c r="BA619">
        <f>Source!Y63</f>
        <v>12572.29</v>
      </c>
      <c r="CD619">
        <v>1</v>
      </c>
    </row>
    <row r="620" spans="1:83" ht="93.75" x14ac:dyDescent="0.2">
      <c r="A620" s="57" t="s">
        <v>133</v>
      </c>
      <c r="B620" s="59" t="s">
        <v>1129</v>
      </c>
      <c r="C620" s="59" t="s">
        <v>1131</v>
      </c>
      <c r="D620" s="60" t="str">
        <f>Source!H64</f>
        <v>ШТ</v>
      </c>
      <c r="E620" s="61">
        <f>Source!K64</f>
        <v>22</v>
      </c>
      <c r="F620" s="61"/>
      <c r="G620" s="61">
        <f>Source!I64</f>
        <v>22</v>
      </c>
      <c r="H620" s="63"/>
      <c r="I620" s="62"/>
      <c r="J620" s="63"/>
      <c r="K620" s="62"/>
      <c r="L620" s="63"/>
    </row>
    <row r="621" spans="1:83" ht="280.5" x14ac:dyDescent="0.2">
      <c r="B621" s="64" t="str">
        <f>Source!EO64</f>
        <v>Поправка: 421/пр_2020_прил.10_т.5_п.4_гр.3  Поправка: 421/пр_2020_прил.10_т.5_п.9.1_гр.3</v>
      </c>
      <c r="C621" s="64" t="str">
        <f>Source!CN64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22" spans="1:83" ht="15" x14ac:dyDescent="0.2">
      <c r="A622" s="58"/>
      <c r="B622" s="61">
        <v>1</v>
      </c>
      <c r="C622" s="58" t="s">
        <v>1070</v>
      </c>
      <c r="D622" s="60" t="s">
        <v>830</v>
      </c>
      <c r="E622" s="65"/>
      <c r="F622" s="61"/>
      <c r="G622" s="65">
        <f>Source!U64</f>
        <v>13.3584</v>
      </c>
      <c r="H622" s="61"/>
      <c r="I622" s="61"/>
      <c r="J622" s="61"/>
      <c r="K622" s="61"/>
      <c r="L622" s="66">
        <f>SUM(L623:L623)-SUMIF(CE623:CE623, 1, L623:L623)</f>
        <v>5432.06</v>
      </c>
    </row>
    <row r="623" spans="1:83" ht="28.5" x14ac:dyDescent="0.2">
      <c r="A623" s="59"/>
      <c r="B623" s="59" t="s">
        <v>890</v>
      </c>
      <c r="C623" s="59" t="s">
        <v>891</v>
      </c>
      <c r="D623" s="60" t="s">
        <v>830</v>
      </c>
      <c r="E623" s="61">
        <v>0.44</v>
      </c>
      <c r="F623" s="61">
        <f>ROUND((1.2)*1.15,7)</f>
        <v>1.38</v>
      </c>
      <c r="G623" s="61">
        <f>SmtRes!CX169</f>
        <v>13.3584</v>
      </c>
      <c r="H623" s="63"/>
      <c r="I623" s="62"/>
      <c r="J623" s="63">
        <f>SmtRes!CZ169</f>
        <v>406.64</v>
      </c>
      <c r="K623" s="62"/>
      <c r="L623" s="63">
        <f>SmtRes!DI169</f>
        <v>5432.06</v>
      </c>
    </row>
    <row r="624" spans="1:83" ht="15" x14ac:dyDescent="0.2">
      <c r="A624" s="58"/>
      <c r="B624" s="61">
        <v>2</v>
      </c>
      <c r="C624" s="58" t="s">
        <v>1071</v>
      </c>
      <c r="D624" s="60"/>
      <c r="E624" s="65"/>
      <c r="F624" s="61"/>
      <c r="G624" s="65"/>
      <c r="H624" s="61"/>
      <c r="I624" s="61"/>
      <c r="J624" s="61"/>
      <c r="K624" s="61"/>
      <c r="L624" s="66">
        <f>SUM(L625:L630)-SUMIF(CE625:CE630, 1, L625:L630)</f>
        <v>14908.050000000001</v>
      </c>
    </row>
    <row r="625" spans="1:83" ht="15" x14ac:dyDescent="0.2">
      <c r="A625" s="58"/>
      <c r="B625" s="61"/>
      <c r="C625" s="58" t="s">
        <v>1073</v>
      </c>
      <c r="D625" s="60" t="s">
        <v>830</v>
      </c>
      <c r="E625" s="65"/>
      <c r="F625" s="61"/>
      <c r="G625" s="65">
        <f>Source!V64</f>
        <v>14.572800000000001</v>
      </c>
      <c r="H625" s="61"/>
      <c r="I625" s="61"/>
      <c r="J625" s="61"/>
      <c r="K625" s="61"/>
      <c r="L625" s="66">
        <f>SUMIF(CE626:CE630, 1, L626:L630)</f>
        <v>8161.06</v>
      </c>
      <c r="CE625">
        <v>1</v>
      </c>
    </row>
    <row r="626" spans="1:83" ht="28.5" x14ac:dyDescent="0.2">
      <c r="A626" s="59"/>
      <c r="B626" s="59" t="s">
        <v>847</v>
      </c>
      <c r="C626" s="59" t="s">
        <v>849</v>
      </c>
      <c r="D626" s="60" t="s">
        <v>722</v>
      </c>
      <c r="E626" s="61">
        <v>0.24</v>
      </c>
      <c r="F626" s="61">
        <f>ROUND((1.2)*1.15,7)</f>
        <v>1.38</v>
      </c>
      <c r="G626" s="61">
        <f>SmtRes!CX171</f>
        <v>7.2864000000000004</v>
      </c>
      <c r="H626" s="63"/>
      <c r="I626" s="62"/>
      <c r="J626" s="63">
        <f>SmtRes!CZ171</f>
        <v>1472.33</v>
      </c>
      <c r="K626" s="62"/>
      <c r="L626" s="63">
        <f>SmtRes!DG171</f>
        <v>10727.99</v>
      </c>
    </row>
    <row r="627" spans="1:83" ht="28.5" x14ac:dyDescent="0.2">
      <c r="A627" s="59"/>
      <c r="B627" s="59" t="s">
        <v>850</v>
      </c>
      <c r="C627" s="59" t="s">
        <v>1091</v>
      </c>
      <c r="D627" s="60" t="s">
        <v>830</v>
      </c>
      <c r="E627" s="61">
        <f>SmtRes!DO171*SmtRes!AT171</f>
        <v>0.24</v>
      </c>
      <c r="F627" s="61">
        <f>ROUND((1.2)*1.15,7)</f>
        <v>1.38</v>
      </c>
      <c r="G627" s="61">
        <f>SmtRes!DO171*SmtRes!CX171</f>
        <v>7.2864000000000004</v>
      </c>
      <c r="H627" s="63"/>
      <c r="I627" s="62"/>
      <c r="J627" s="63">
        <f>ROUND(SmtRes!AG171/SmtRes!DO171, 2)</f>
        <v>642.05999999999995</v>
      </c>
      <c r="K627" s="62"/>
      <c r="L627" s="63">
        <f>SmtRes!DH171</f>
        <v>4678.3100000000004</v>
      </c>
      <c r="CE627">
        <v>1</v>
      </c>
    </row>
    <row r="628" spans="1:83" ht="28.5" x14ac:dyDescent="0.2">
      <c r="A628" s="59"/>
      <c r="B628" s="59" t="s">
        <v>892</v>
      </c>
      <c r="C628" s="59" t="s">
        <v>894</v>
      </c>
      <c r="D628" s="60" t="s">
        <v>722</v>
      </c>
      <c r="E628" s="61">
        <v>0.24</v>
      </c>
      <c r="F628" s="61">
        <f>ROUND((1.2)*1.15,7)</f>
        <v>1.38</v>
      </c>
      <c r="G628" s="61">
        <f>SmtRes!CX172</f>
        <v>7.2864000000000004</v>
      </c>
      <c r="H628" s="63"/>
      <c r="I628" s="62"/>
      <c r="J628" s="63">
        <f>SmtRes!CZ172</f>
        <v>12.95</v>
      </c>
      <c r="K628" s="62"/>
      <c r="L628" s="63">
        <f>SmtRes!DG172</f>
        <v>94.36</v>
      </c>
    </row>
    <row r="629" spans="1:83" ht="28.5" x14ac:dyDescent="0.2">
      <c r="A629" s="59"/>
      <c r="B629" s="59" t="s">
        <v>895</v>
      </c>
      <c r="C629" s="59" t="s">
        <v>897</v>
      </c>
      <c r="D629" s="60" t="s">
        <v>722</v>
      </c>
      <c r="E629" s="61">
        <v>0.24</v>
      </c>
      <c r="F629" s="61">
        <f>ROUND((1.2)*1.15,7)</f>
        <v>1.38</v>
      </c>
      <c r="G629" s="61">
        <f>SmtRes!CX173</f>
        <v>7.2864000000000004</v>
      </c>
      <c r="H629" s="63"/>
      <c r="I629" s="62"/>
      <c r="J629" s="63">
        <f>SmtRes!CZ173</f>
        <v>560.73</v>
      </c>
      <c r="K629" s="62"/>
      <c r="L629" s="63">
        <f>SmtRes!DG173</f>
        <v>4085.7</v>
      </c>
    </row>
    <row r="630" spans="1:83" ht="28.5" x14ac:dyDescent="0.2">
      <c r="A630" s="59"/>
      <c r="B630" s="59" t="s">
        <v>837</v>
      </c>
      <c r="C630" s="67" t="s">
        <v>1072</v>
      </c>
      <c r="D630" s="68" t="s">
        <v>830</v>
      </c>
      <c r="E630" s="69">
        <f>SmtRes!DO173*SmtRes!AT173</f>
        <v>0.24</v>
      </c>
      <c r="F630" s="69">
        <f>ROUND((1.2)*1.15,7)</f>
        <v>1.38</v>
      </c>
      <c r="G630" s="69">
        <f>SmtRes!DO173*SmtRes!CX173</f>
        <v>7.2864000000000004</v>
      </c>
      <c r="H630" s="70"/>
      <c r="I630" s="71"/>
      <c r="J630" s="70">
        <f>ROUND(SmtRes!AG173/SmtRes!DO173, 2)</f>
        <v>477.98</v>
      </c>
      <c r="K630" s="71"/>
      <c r="L630" s="70">
        <f>SmtRes!DH173</f>
        <v>3482.75</v>
      </c>
      <c r="CE630">
        <v>1</v>
      </c>
    </row>
    <row r="631" spans="1:83" ht="15" x14ac:dyDescent="0.2">
      <c r="A631" s="59"/>
      <c r="B631" s="59"/>
      <c r="C631" s="73" t="s">
        <v>1074</v>
      </c>
      <c r="D631" s="60"/>
      <c r="E631" s="61"/>
      <c r="F631" s="61"/>
      <c r="G631" s="61"/>
      <c r="H631" s="63"/>
      <c r="I631" s="62"/>
      <c r="J631" s="63"/>
      <c r="K631" s="62"/>
      <c r="L631" s="63">
        <f>L622+L624+L625</f>
        <v>28501.170000000002</v>
      </c>
    </row>
    <row r="632" spans="1:83" ht="14.25" x14ac:dyDescent="0.2">
      <c r="A632" s="59"/>
      <c r="B632" s="59"/>
      <c r="C632" s="59" t="s">
        <v>1075</v>
      </c>
      <c r="D632" s="60"/>
      <c r="E632" s="61"/>
      <c r="F632" s="61"/>
      <c r="G632" s="61"/>
      <c r="H632" s="63"/>
      <c r="I632" s="62"/>
      <c r="J632" s="63"/>
      <c r="K632" s="62"/>
      <c r="L632" s="63">
        <f>SUM(AR620:AR635)+SUM(AS620:AS635)+SUM(AT620:AT635)+SUM(AU620:AU635)+SUM(AV620:AV635)</f>
        <v>13593.12</v>
      </c>
    </row>
    <row r="633" spans="1:83" ht="14.25" x14ac:dyDescent="0.2">
      <c r="A633" s="59"/>
      <c r="B633" s="59" t="s">
        <v>27</v>
      </c>
      <c r="C633" s="59" t="s">
        <v>1076</v>
      </c>
      <c r="D633" s="60" t="s">
        <v>994</v>
      </c>
      <c r="E633" s="61">
        <f>Source!BZ64</f>
        <v>103</v>
      </c>
      <c r="F633" s="61"/>
      <c r="G633" s="61">
        <f>Source!AT64</f>
        <v>103</v>
      </c>
      <c r="H633" s="63"/>
      <c r="I633" s="62"/>
      <c r="J633" s="63"/>
      <c r="K633" s="62"/>
      <c r="L633" s="63">
        <f>SUM(AZ620:AZ635)</f>
        <v>14000.91</v>
      </c>
    </row>
    <row r="634" spans="1:83" ht="14.25" x14ac:dyDescent="0.2">
      <c r="A634" s="67"/>
      <c r="B634" s="67" t="s">
        <v>28</v>
      </c>
      <c r="C634" s="67" t="s">
        <v>1077</v>
      </c>
      <c r="D634" s="68" t="s">
        <v>994</v>
      </c>
      <c r="E634" s="69">
        <f>Source!CA64</f>
        <v>60</v>
      </c>
      <c r="F634" s="69"/>
      <c r="G634" s="69">
        <f>Source!AU64</f>
        <v>60</v>
      </c>
      <c r="H634" s="70"/>
      <c r="I634" s="71"/>
      <c r="J634" s="70"/>
      <c r="K634" s="71"/>
      <c r="L634" s="70">
        <f>SUM(BA620:BA635)</f>
        <v>8155.87</v>
      </c>
    </row>
    <row r="635" spans="1:83" ht="15" x14ac:dyDescent="0.2">
      <c r="C635" s="75" t="s">
        <v>1078</v>
      </c>
      <c r="D635" s="75"/>
      <c r="E635" s="75"/>
      <c r="F635" s="75"/>
      <c r="G635" s="75"/>
      <c r="H635" s="75"/>
      <c r="I635" s="76">
        <f>K635/E620</f>
        <v>2302.6340909090909</v>
      </c>
      <c r="J635" s="76"/>
      <c r="K635" s="76">
        <f>L622+L624+L633+L634+L625</f>
        <v>50657.950000000004</v>
      </c>
      <c r="L635" s="76"/>
      <c r="AD635">
        <f>ROUND((Source!AT64/100)*((ROUND(SUMIF(SmtRes!AQ169:'SmtRes'!AQ173,"=1",SmtRes!AD169:'SmtRes'!AD173)*Source!I64, 2)+ROUND(SUMIF(SmtRes!AQ169:'SmtRes'!AQ173,"=1",SmtRes!AC169:'SmtRes'!AC173)*Source!I64, 2))), 2)</f>
        <v>34594.57</v>
      </c>
      <c r="AE635">
        <f>ROUND((Source!AU64/100)*((ROUND(SUMIF(SmtRes!AQ169:'SmtRes'!AQ173,"=1",SmtRes!AD169:'SmtRes'!AD173)*Source!I64, 2)+ROUND(SUMIF(SmtRes!AQ169:'SmtRes'!AQ173,"=1",SmtRes!AC169:'SmtRes'!AC173)*Source!I64, 2))), 2)</f>
        <v>20152.18</v>
      </c>
      <c r="AN635" s="72">
        <f>L622+L624+L633+L634+L625</f>
        <v>50657.950000000004</v>
      </c>
      <c r="AO635" s="72">
        <f>L624</f>
        <v>14908.050000000001</v>
      </c>
      <c r="AQ635" t="s">
        <v>1079</v>
      </c>
      <c r="AR635" s="72">
        <f>L622</f>
        <v>5432.06</v>
      </c>
      <c r="AT635" s="72">
        <f>L625</f>
        <v>8161.06</v>
      </c>
      <c r="AV635" t="s">
        <v>1079</v>
      </c>
      <c r="AW635">
        <f>0</f>
        <v>0</v>
      </c>
      <c r="AZ635">
        <f>Source!X64</f>
        <v>14000.91</v>
      </c>
      <c r="BA635">
        <f>Source!Y64</f>
        <v>8155.87</v>
      </c>
      <c r="CD635">
        <v>1</v>
      </c>
    </row>
    <row r="636" spans="1:83" ht="93.75" x14ac:dyDescent="0.2">
      <c r="A636" s="57" t="s">
        <v>134</v>
      </c>
      <c r="B636" s="59" t="s">
        <v>1129</v>
      </c>
      <c r="C636" s="59" t="s">
        <v>1132</v>
      </c>
      <c r="D636" s="60" t="str">
        <f>Source!H65</f>
        <v>ШТ</v>
      </c>
      <c r="E636" s="61">
        <f>Source!K65</f>
        <v>16</v>
      </c>
      <c r="F636" s="61"/>
      <c r="G636" s="61">
        <f>Source!I65</f>
        <v>16</v>
      </c>
      <c r="H636" s="63"/>
      <c r="I636" s="62"/>
      <c r="J636" s="63"/>
      <c r="K636" s="62"/>
      <c r="L636" s="63"/>
    </row>
    <row r="637" spans="1:83" ht="204" x14ac:dyDescent="0.2">
      <c r="B637" s="64" t="str">
        <f>Source!EO65</f>
        <v>Поправка: 421/пр_2020_прил.10_т.5_п.4_гр.3  Поправка: Прил.33.4, п.3.12.</v>
      </c>
      <c r="C637" s="64" t="str">
        <f>Source!CN65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638" spans="1:83" ht="15" x14ac:dyDescent="0.2">
      <c r="A638" s="58"/>
      <c r="B638" s="61">
        <v>1</v>
      </c>
      <c r="C638" s="58" t="s">
        <v>1070</v>
      </c>
      <c r="D638" s="60" t="s">
        <v>830</v>
      </c>
      <c r="E638" s="65"/>
      <c r="F638" s="61"/>
      <c r="G638" s="65">
        <f>Source!U65</f>
        <v>9.2927999999999997</v>
      </c>
      <c r="H638" s="61"/>
      <c r="I638" s="61"/>
      <c r="J638" s="61"/>
      <c r="K638" s="61"/>
      <c r="L638" s="66">
        <f>SUM(L639:L639)-SUMIF(CE639:CE639, 1, L639:L639)</f>
        <v>3778.82</v>
      </c>
    </row>
    <row r="639" spans="1:83" ht="28.5" x14ac:dyDescent="0.2">
      <c r="A639" s="59"/>
      <c r="B639" s="59" t="s">
        <v>890</v>
      </c>
      <c r="C639" s="59" t="s">
        <v>891</v>
      </c>
      <c r="D639" s="60" t="s">
        <v>830</v>
      </c>
      <c r="E639" s="61">
        <v>0.44</v>
      </c>
      <c r="F639" s="61">
        <f>ROUND((1.2)*1.1,7)</f>
        <v>1.32</v>
      </c>
      <c r="G639" s="61">
        <f>SmtRes!CX174</f>
        <v>9.2927999999999997</v>
      </c>
      <c r="H639" s="63"/>
      <c r="I639" s="62"/>
      <c r="J639" s="63">
        <f>SmtRes!CZ174</f>
        <v>406.64</v>
      </c>
      <c r="K639" s="62"/>
      <c r="L639" s="63">
        <f>SmtRes!DI174</f>
        <v>3778.82</v>
      </c>
    </row>
    <row r="640" spans="1:83" ht="15" x14ac:dyDescent="0.2">
      <c r="A640" s="58"/>
      <c r="B640" s="61">
        <v>2</v>
      </c>
      <c r="C640" s="58" t="s">
        <v>1071</v>
      </c>
      <c r="D640" s="60"/>
      <c r="E640" s="65"/>
      <c r="F640" s="61"/>
      <c r="G640" s="65"/>
      <c r="H640" s="61"/>
      <c r="I640" s="61"/>
      <c r="J640" s="61"/>
      <c r="K640" s="61"/>
      <c r="L640" s="66">
        <f>SUM(L641:L646)-SUMIF(CE641:CE646, 1, L641:L646)</f>
        <v>10370.82</v>
      </c>
    </row>
    <row r="641" spans="1:83" ht="15" x14ac:dyDescent="0.2">
      <c r="A641" s="58"/>
      <c r="B641" s="61"/>
      <c r="C641" s="58" t="s">
        <v>1073</v>
      </c>
      <c r="D641" s="60" t="s">
        <v>830</v>
      </c>
      <c r="E641" s="65"/>
      <c r="F641" s="61"/>
      <c r="G641" s="65">
        <f>Source!V65</f>
        <v>10.137600000000001</v>
      </c>
      <c r="H641" s="61"/>
      <c r="I641" s="61"/>
      <c r="J641" s="61"/>
      <c r="K641" s="61"/>
      <c r="L641" s="66">
        <f>SUMIF(CE642:CE646, 1, L642:L646)</f>
        <v>5677.26</v>
      </c>
      <c r="CE641">
        <v>1</v>
      </c>
    </row>
    <row r="642" spans="1:83" ht="28.5" x14ac:dyDescent="0.2">
      <c r="A642" s="59"/>
      <c r="B642" s="59" t="s">
        <v>847</v>
      </c>
      <c r="C642" s="59" t="s">
        <v>849</v>
      </c>
      <c r="D642" s="60" t="s">
        <v>722</v>
      </c>
      <c r="E642" s="61">
        <v>0.24</v>
      </c>
      <c r="F642" s="61">
        <f>ROUND((1.2)*1.1,7)</f>
        <v>1.32</v>
      </c>
      <c r="G642" s="61">
        <f>SmtRes!CX176</f>
        <v>5.0688000000000004</v>
      </c>
      <c r="H642" s="63"/>
      <c r="I642" s="62"/>
      <c r="J642" s="63">
        <f>SmtRes!CZ176</f>
        <v>1472.33</v>
      </c>
      <c r="K642" s="62"/>
      <c r="L642" s="63">
        <f>SmtRes!DG176</f>
        <v>7462.95</v>
      </c>
    </row>
    <row r="643" spans="1:83" ht="28.5" x14ac:dyDescent="0.2">
      <c r="A643" s="59"/>
      <c r="B643" s="59" t="s">
        <v>850</v>
      </c>
      <c r="C643" s="59" t="s">
        <v>1091</v>
      </c>
      <c r="D643" s="60" t="s">
        <v>830</v>
      </c>
      <c r="E643" s="61">
        <f>SmtRes!DO176*SmtRes!AT176</f>
        <v>0.24</v>
      </c>
      <c r="F643" s="61">
        <f>ROUND((1.2)*1.1,7)</f>
        <v>1.32</v>
      </c>
      <c r="G643" s="61">
        <f>SmtRes!DO176*SmtRes!CX176</f>
        <v>5.0688000000000004</v>
      </c>
      <c r="H643" s="63"/>
      <c r="I643" s="62"/>
      <c r="J643" s="63">
        <f>ROUND(SmtRes!AG176/SmtRes!DO176, 2)</f>
        <v>642.05999999999995</v>
      </c>
      <c r="K643" s="62"/>
      <c r="L643" s="63">
        <f>SmtRes!DH176</f>
        <v>3254.47</v>
      </c>
      <c r="CE643">
        <v>1</v>
      </c>
    </row>
    <row r="644" spans="1:83" ht="28.5" x14ac:dyDescent="0.2">
      <c r="A644" s="59"/>
      <c r="B644" s="59" t="s">
        <v>892</v>
      </c>
      <c r="C644" s="59" t="s">
        <v>894</v>
      </c>
      <c r="D644" s="60" t="s">
        <v>722</v>
      </c>
      <c r="E644" s="61">
        <v>0.24</v>
      </c>
      <c r="F644" s="61">
        <f>ROUND((1.2)*1.1,7)</f>
        <v>1.32</v>
      </c>
      <c r="G644" s="61">
        <f>SmtRes!CX177</f>
        <v>5.0688000000000004</v>
      </c>
      <c r="H644" s="63"/>
      <c r="I644" s="62"/>
      <c r="J644" s="63">
        <f>SmtRes!CZ177</f>
        <v>12.95</v>
      </c>
      <c r="K644" s="62"/>
      <c r="L644" s="63">
        <f>SmtRes!DG177</f>
        <v>65.64</v>
      </c>
    </row>
    <row r="645" spans="1:83" ht="28.5" x14ac:dyDescent="0.2">
      <c r="A645" s="59"/>
      <c r="B645" s="59" t="s">
        <v>895</v>
      </c>
      <c r="C645" s="59" t="s">
        <v>897</v>
      </c>
      <c r="D645" s="60" t="s">
        <v>722</v>
      </c>
      <c r="E645" s="61">
        <v>0.24</v>
      </c>
      <c r="F645" s="61">
        <f>ROUND((1.2)*1.1,7)</f>
        <v>1.32</v>
      </c>
      <c r="G645" s="61">
        <f>SmtRes!CX178</f>
        <v>5.0688000000000004</v>
      </c>
      <c r="H645" s="63"/>
      <c r="I645" s="62"/>
      <c r="J645" s="63">
        <f>SmtRes!CZ178</f>
        <v>560.73</v>
      </c>
      <c r="K645" s="62"/>
      <c r="L645" s="63">
        <f>SmtRes!DG178</f>
        <v>2842.23</v>
      </c>
    </row>
    <row r="646" spans="1:83" ht="28.5" x14ac:dyDescent="0.2">
      <c r="A646" s="59"/>
      <c r="B646" s="59" t="s">
        <v>837</v>
      </c>
      <c r="C646" s="67" t="s">
        <v>1072</v>
      </c>
      <c r="D646" s="68" t="s">
        <v>830</v>
      </c>
      <c r="E646" s="69">
        <f>SmtRes!DO178*SmtRes!AT178</f>
        <v>0.24</v>
      </c>
      <c r="F646" s="69">
        <f>ROUND((1.2)*1.1,7)</f>
        <v>1.32</v>
      </c>
      <c r="G646" s="69">
        <f>SmtRes!DO178*SmtRes!CX178</f>
        <v>5.0688000000000004</v>
      </c>
      <c r="H646" s="70"/>
      <c r="I646" s="71"/>
      <c r="J646" s="70">
        <f>ROUND(SmtRes!AG178/SmtRes!DO178, 2)</f>
        <v>477.98</v>
      </c>
      <c r="K646" s="71"/>
      <c r="L646" s="70">
        <f>SmtRes!DH178</f>
        <v>2422.79</v>
      </c>
      <c r="CE646">
        <v>1</v>
      </c>
    </row>
    <row r="647" spans="1:83" ht="15" x14ac:dyDescent="0.2">
      <c r="A647" s="59"/>
      <c r="B647" s="59"/>
      <c r="C647" s="73" t="s">
        <v>1074</v>
      </c>
      <c r="D647" s="60"/>
      <c r="E647" s="61"/>
      <c r="F647" s="61"/>
      <c r="G647" s="61"/>
      <c r="H647" s="63"/>
      <c r="I647" s="62"/>
      <c r="J647" s="63"/>
      <c r="K647" s="62"/>
      <c r="L647" s="63">
        <f>L638+L640+L641</f>
        <v>19826.900000000001</v>
      </c>
    </row>
    <row r="648" spans="1:83" ht="14.25" x14ac:dyDescent="0.2">
      <c r="A648" s="59"/>
      <c r="B648" s="59"/>
      <c r="C648" s="59" t="s">
        <v>1075</v>
      </c>
      <c r="D648" s="60"/>
      <c r="E648" s="61"/>
      <c r="F648" s="61"/>
      <c r="G648" s="61"/>
      <c r="H648" s="63"/>
      <c r="I648" s="62"/>
      <c r="J648" s="63"/>
      <c r="K648" s="62"/>
      <c r="L648" s="63">
        <f>SUM(AR636:AR651)+SUM(AS636:AS651)+SUM(AT636:AT651)+SUM(AU636:AU651)+SUM(AV636:AV651)</f>
        <v>9456.08</v>
      </c>
    </row>
    <row r="649" spans="1:83" ht="14.25" x14ac:dyDescent="0.2">
      <c r="A649" s="59"/>
      <c r="B649" s="59" t="s">
        <v>27</v>
      </c>
      <c r="C649" s="59" t="s">
        <v>1076</v>
      </c>
      <c r="D649" s="60" t="s">
        <v>994</v>
      </c>
      <c r="E649" s="61">
        <f>Source!BZ65</f>
        <v>103</v>
      </c>
      <c r="F649" s="61"/>
      <c r="G649" s="61">
        <f>Source!AT65</f>
        <v>103</v>
      </c>
      <c r="H649" s="63"/>
      <c r="I649" s="62"/>
      <c r="J649" s="63"/>
      <c r="K649" s="62"/>
      <c r="L649" s="63">
        <f>SUM(AZ636:AZ651)</f>
        <v>9739.76</v>
      </c>
    </row>
    <row r="650" spans="1:83" ht="14.25" x14ac:dyDescent="0.2">
      <c r="A650" s="67"/>
      <c r="B650" s="67" t="s">
        <v>28</v>
      </c>
      <c r="C650" s="67" t="s">
        <v>1077</v>
      </c>
      <c r="D650" s="68" t="s">
        <v>994</v>
      </c>
      <c r="E650" s="69">
        <f>Source!CA65</f>
        <v>60</v>
      </c>
      <c r="F650" s="69"/>
      <c r="G650" s="69">
        <f>Source!AU65</f>
        <v>60</v>
      </c>
      <c r="H650" s="70"/>
      <c r="I650" s="71"/>
      <c r="J650" s="70"/>
      <c r="K650" s="71"/>
      <c r="L650" s="70">
        <f>SUM(BA636:BA651)</f>
        <v>5673.65</v>
      </c>
    </row>
    <row r="651" spans="1:83" ht="15" x14ac:dyDescent="0.2">
      <c r="C651" s="75" t="s">
        <v>1078</v>
      </c>
      <c r="D651" s="75"/>
      <c r="E651" s="75"/>
      <c r="F651" s="75"/>
      <c r="G651" s="75"/>
      <c r="H651" s="75"/>
      <c r="I651" s="76">
        <f>K651/E636</f>
        <v>2202.5193750000003</v>
      </c>
      <c r="J651" s="76"/>
      <c r="K651" s="76">
        <f>L638+L640+L649+L650+L641</f>
        <v>35240.310000000005</v>
      </c>
      <c r="L651" s="76"/>
      <c r="AD651">
        <f>ROUND((Source!AT65/100)*((ROUND(SUMIF(SmtRes!AQ174:'SmtRes'!AQ178,"=1",SmtRes!AD174:'SmtRes'!AD178)*Source!I65, 2)+ROUND(SUMIF(SmtRes!AQ174:'SmtRes'!AQ178,"=1",SmtRes!AC174:'SmtRes'!AC178)*Source!I65, 2))), 2)</f>
        <v>25159.69</v>
      </c>
      <c r="AE651">
        <f>ROUND((Source!AU65/100)*((ROUND(SUMIF(SmtRes!AQ174:'SmtRes'!AQ178,"=1",SmtRes!AD174:'SmtRes'!AD178)*Source!I65, 2)+ROUND(SUMIF(SmtRes!AQ174:'SmtRes'!AQ178,"=1",SmtRes!AC174:'SmtRes'!AC178)*Source!I65, 2))), 2)</f>
        <v>14656.13</v>
      </c>
      <c r="AN651" s="72">
        <f>L638+L640+L649+L650+L641</f>
        <v>35240.310000000005</v>
      </c>
      <c r="AO651" s="72">
        <f>L640</f>
        <v>10370.82</v>
      </c>
      <c r="AQ651" t="s">
        <v>1079</v>
      </c>
      <c r="AR651" s="72">
        <f>L638</f>
        <v>3778.82</v>
      </c>
      <c r="AT651" s="72">
        <f>L641</f>
        <v>5677.26</v>
      </c>
      <c r="AV651" t="s">
        <v>1079</v>
      </c>
      <c r="AW651">
        <f>0</f>
        <v>0</v>
      </c>
      <c r="AZ651">
        <f>Source!X65</f>
        <v>9739.76</v>
      </c>
      <c r="BA651">
        <f>Source!Y65</f>
        <v>5673.65</v>
      </c>
      <c r="CD651">
        <v>1</v>
      </c>
    </row>
    <row r="652" spans="1:83" ht="93.75" x14ac:dyDescent="0.2">
      <c r="A652" s="57" t="s">
        <v>135</v>
      </c>
      <c r="B652" s="59" t="s">
        <v>1129</v>
      </c>
      <c r="C652" s="59" t="s">
        <v>1133</v>
      </c>
      <c r="D652" s="60" t="str">
        <f>Source!H66</f>
        <v>ШТ</v>
      </c>
      <c r="E652" s="61">
        <f>Source!K66</f>
        <v>2</v>
      </c>
      <c r="F652" s="61"/>
      <c r="G652" s="61">
        <f>Source!I66</f>
        <v>2</v>
      </c>
      <c r="H652" s="63"/>
      <c r="I652" s="62"/>
      <c r="J652" s="63"/>
      <c r="K652" s="62"/>
      <c r="L652" s="63"/>
    </row>
    <row r="653" spans="1:83" ht="216.75" x14ac:dyDescent="0.2">
      <c r="B653" s="64" t="str">
        <f>Source!EO66</f>
        <v>Поправка: 421/пр_2020_прил.10_т.5_п.4_гр.3  Поправка: Прил.33.4, п.3.10.</v>
      </c>
      <c r="C653" s="64" t="str">
        <f>Source!CN66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654" spans="1:83" ht="15" x14ac:dyDescent="0.2">
      <c r="A654" s="58"/>
      <c r="B654" s="61">
        <v>1</v>
      </c>
      <c r="C654" s="58" t="s">
        <v>1070</v>
      </c>
      <c r="D654" s="60" t="s">
        <v>830</v>
      </c>
      <c r="E654" s="65"/>
      <c r="F654" s="61"/>
      <c r="G654" s="65">
        <f>Source!U66</f>
        <v>1.32</v>
      </c>
      <c r="H654" s="61"/>
      <c r="I654" s="61"/>
      <c r="J654" s="61"/>
      <c r="K654" s="61"/>
      <c r="L654" s="66">
        <f>SUM(L655:L655)-SUMIF(CE655:CE655, 1, L655:L655)</f>
        <v>536.76</v>
      </c>
    </row>
    <row r="655" spans="1:83" ht="28.5" x14ac:dyDescent="0.2">
      <c r="A655" s="59"/>
      <c r="B655" s="59" t="s">
        <v>890</v>
      </c>
      <c r="C655" s="59" t="s">
        <v>891</v>
      </c>
      <c r="D655" s="60" t="s">
        <v>830</v>
      </c>
      <c r="E655" s="61">
        <v>0.44</v>
      </c>
      <c r="F655" s="61">
        <f>ROUND((1.2)*1.25,7)</f>
        <v>1.5</v>
      </c>
      <c r="G655" s="61">
        <f>SmtRes!CX179</f>
        <v>1.32</v>
      </c>
      <c r="H655" s="63"/>
      <c r="I655" s="62"/>
      <c r="J655" s="63">
        <f>SmtRes!CZ179</f>
        <v>406.64</v>
      </c>
      <c r="K655" s="62"/>
      <c r="L655" s="63">
        <f>SmtRes!DI179</f>
        <v>536.76</v>
      </c>
    </row>
    <row r="656" spans="1:83" ht="15" x14ac:dyDescent="0.2">
      <c r="A656" s="58"/>
      <c r="B656" s="61">
        <v>2</v>
      </c>
      <c r="C656" s="58" t="s">
        <v>1071</v>
      </c>
      <c r="D656" s="60"/>
      <c r="E656" s="65"/>
      <c r="F656" s="61"/>
      <c r="G656" s="65"/>
      <c r="H656" s="61"/>
      <c r="I656" s="61"/>
      <c r="J656" s="61"/>
      <c r="K656" s="61"/>
      <c r="L656" s="66">
        <f>SUM(L657:L662)-SUMIF(CE657:CE662, 1, L657:L662)</f>
        <v>1473.13</v>
      </c>
    </row>
    <row r="657" spans="1:83" ht="15" x14ac:dyDescent="0.2">
      <c r="A657" s="58"/>
      <c r="B657" s="61"/>
      <c r="C657" s="58" t="s">
        <v>1073</v>
      </c>
      <c r="D657" s="60" t="s">
        <v>830</v>
      </c>
      <c r="E657" s="65"/>
      <c r="F657" s="61"/>
      <c r="G657" s="65">
        <f>Source!V66</f>
        <v>1.44</v>
      </c>
      <c r="H657" s="61"/>
      <c r="I657" s="61"/>
      <c r="J657" s="61"/>
      <c r="K657" s="61"/>
      <c r="L657" s="66">
        <f>SUMIF(CE658:CE662, 1, L658:L662)</f>
        <v>806.43</v>
      </c>
      <c r="CE657">
        <v>1</v>
      </c>
    </row>
    <row r="658" spans="1:83" ht="28.5" x14ac:dyDescent="0.2">
      <c r="A658" s="59"/>
      <c r="B658" s="59" t="s">
        <v>847</v>
      </c>
      <c r="C658" s="59" t="s">
        <v>849</v>
      </c>
      <c r="D658" s="60" t="s">
        <v>722</v>
      </c>
      <c r="E658" s="61">
        <v>0.24</v>
      </c>
      <c r="F658" s="61">
        <f>ROUND((1.2)*1.25,7)</f>
        <v>1.5</v>
      </c>
      <c r="G658" s="61">
        <f>SmtRes!CX181</f>
        <v>0.72</v>
      </c>
      <c r="H658" s="63"/>
      <c r="I658" s="62"/>
      <c r="J658" s="63">
        <f>SmtRes!CZ181</f>
        <v>1472.33</v>
      </c>
      <c r="K658" s="62"/>
      <c r="L658" s="63">
        <f>SmtRes!DG181</f>
        <v>1060.08</v>
      </c>
    </row>
    <row r="659" spans="1:83" ht="28.5" x14ac:dyDescent="0.2">
      <c r="A659" s="59"/>
      <c r="B659" s="59" t="s">
        <v>850</v>
      </c>
      <c r="C659" s="59" t="s">
        <v>1091</v>
      </c>
      <c r="D659" s="60" t="s">
        <v>830</v>
      </c>
      <c r="E659" s="61">
        <f>SmtRes!DO181*SmtRes!AT181</f>
        <v>0.24</v>
      </c>
      <c r="F659" s="61">
        <f>ROUND((1.2)*1.25,7)</f>
        <v>1.5</v>
      </c>
      <c r="G659" s="61">
        <f>SmtRes!DO181*SmtRes!CX181</f>
        <v>0.72</v>
      </c>
      <c r="H659" s="63"/>
      <c r="I659" s="62"/>
      <c r="J659" s="63">
        <f>ROUND(SmtRes!AG181/SmtRes!DO181, 2)</f>
        <v>642.05999999999995</v>
      </c>
      <c r="K659" s="62"/>
      <c r="L659" s="63">
        <f>SmtRes!DH181</f>
        <v>462.28</v>
      </c>
      <c r="CE659">
        <v>1</v>
      </c>
    </row>
    <row r="660" spans="1:83" ht="28.5" x14ac:dyDescent="0.2">
      <c r="A660" s="59"/>
      <c r="B660" s="59" t="s">
        <v>892</v>
      </c>
      <c r="C660" s="59" t="s">
        <v>894</v>
      </c>
      <c r="D660" s="60" t="s">
        <v>722</v>
      </c>
      <c r="E660" s="61">
        <v>0.24</v>
      </c>
      <c r="F660" s="61">
        <f>ROUND((1.2)*1.25,7)</f>
        <v>1.5</v>
      </c>
      <c r="G660" s="61">
        <f>SmtRes!CX182</f>
        <v>0.72</v>
      </c>
      <c r="H660" s="63"/>
      <c r="I660" s="62"/>
      <c r="J660" s="63">
        <f>SmtRes!CZ182</f>
        <v>12.95</v>
      </c>
      <c r="K660" s="62"/>
      <c r="L660" s="63">
        <f>SmtRes!DG182</f>
        <v>9.32</v>
      </c>
    </row>
    <row r="661" spans="1:83" ht="28.5" x14ac:dyDescent="0.2">
      <c r="A661" s="59"/>
      <c r="B661" s="59" t="s">
        <v>895</v>
      </c>
      <c r="C661" s="59" t="s">
        <v>897</v>
      </c>
      <c r="D661" s="60" t="s">
        <v>722</v>
      </c>
      <c r="E661" s="61">
        <v>0.24</v>
      </c>
      <c r="F661" s="61">
        <f>ROUND((1.2)*1.25,7)</f>
        <v>1.5</v>
      </c>
      <c r="G661" s="61">
        <f>SmtRes!CX183</f>
        <v>0.72</v>
      </c>
      <c r="H661" s="63"/>
      <c r="I661" s="62"/>
      <c r="J661" s="63">
        <f>SmtRes!CZ183</f>
        <v>560.73</v>
      </c>
      <c r="K661" s="62"/>
      <c r="L661" s="63">
        <f>SmtRes!DG183</f>
        <v>403.73</v>
      </c>
    </row>
    <row r="662" spans="1:83" ht="28.5" x14ac:dyDescent="0.2">
      <c r="A662" s="59"/>
      <c r="B662" s="59" t="s">
        <v>837</v>
      </c>
      <c r="C662" s="67" t="s">
        <v>1072</v>
      </c>
      <c r="D662" s="68" t="s">
        <v>830</v>
      </c>
      <c r="E662" s="69">
        <f>SmtRes!DO183*SmtRes!AT183</f>
        <v>0.24</v>
      </c>
      <c r="F662" s="69">
        <f>ROUND((1.2)*1.25,7)</f>
        <v>1.5</v>
      </c>
      <c r="G662" s="69">
        <f>SmtRes!DO183*SmtRes!CX183</f>
        <v>0.72</v>
      </c>
      <c r="H662" s="70"/>
      <c r="I662" s="71"/>
      <c r="J662" s="70">
        <f>ROUND(SmtRes!AG183/SmtRes!DO183, 2)</f>
        <v>477.98</v>
      </c>
      <c r="K662" s="71"/>
      <c r="L662" s="70">
        <f>SmtRes!DH183</f>
        <v>344.15</v>
      </c>
      <c r="CE662">
        <v>1</v>
      </c>
    </row>
    <row r="663" spans="1:83" ht="15" x14ac:dyDescent="0.2">
      <c r="A663" s="59"/>
      <c r="B663" s="59"/>
      <c r="C663" s="73" t="s">
        <v>1074</v>
      </c>
      <c r="D663" s="60"/>
      <c r="E663" s="61"/>
      <c r="F663" s="61"/>
      <c r="G663" s="61"/>
      <c r="H663" s="63"/>
      <c r="I663" s="62"/>
      <c r="J663" s="63"/>
      <c r="K663" s="62"/>
      <c r="L663" s="63">
        <f>L654+L656+L657</f>
        <v>2816.32</v>
      </c>
    </row>
    <row r="664" spans="1:83" ht="14.25" x14ac:dyDescent="0.2">
      <c r="A664" s="59"/>
      <c r="B664" s="59"/>
      <c r="C664" s="59" t="s">
        <v>1075</v>
      </c>
      <c r="D664" s="60"/>
      <c r="E664" s="61"/>
      <c r="F664" s="61"/>
      <c r="G664" s="61"/>
      <c r="H664" s="63"/>
      <c r="I664" s="62"/>
      <c r="J664" s="63"/>
      <c r="K664" s="62"/>
      <c r="L664" s="63">
        <f>SUM(AR652:AR667)+SUM(AS652:AS667)+SUM(AT652:AT667)+SUM(AU652:AU667)+SUM(AV652:AV667)</f>
        <v>1343.19</v>
      </c>
    </row>
    <row r="665" spans="1:83" ht="14.25" x14ac:dyDescent="0.2">
      <c r="A665" s="59"/>
      <c r="B665" s="59" t="s">
        <v>27</v>
      </c>
      <c r="C665" s="59" t="s">
        <v>1076</v>
      </c>
      <c r="D665" s="60" t="s">
        <v>994</v>
      </c>
      <c r="E665" s="61">
        <f>Source!BZ66</f>
        <v>103</v>
      </c>
      <c r="F665" s="61"/>
      <c r="G665" s="61">
        <f>Source!AT66</f>
        <v>103</v>
      </c>
      <c r="H665" s="63"/>
      <c r="I665" s="62"/>
      <c r="J665" s="63"/>
      <c r="K665" s="62"/>
      <c r="L665" s="63">
        <f>SUM(AZ652:AZ667)</f>
        <v>1383.49</v>
      </c>
    </row>
    <row r="666" spans="1:83" ht="14.25" x14ac:dyDescent="0.2">
      <c r="A666" s="67"/>
      <c r="B666" s="67" t="s">
        <v>28</v>
      </c>
      <c r="C666" s="67" t="s">
        <v>1077</v>
      </c>
      <c r="D666" s="68" t="s">
        <v>994</v>
      </c>
      <c r="E666" s="69">
        <f>Source!CA66</f>
        <v>60</v>
      </c>
      <c r="F666" s="69"/>
      <c r="G666" s="69">
        <f>Source!AU66</f>
        <v>60</v>
      </c>
      <c r="H666" s="70"/>
      <c r="I666" s="71"/>
      <c r="J666" s="70"/>
      <c r="K666" s="71"/>
      <c r="L666" s="70">
        <f>SUM(BA652:BA667)</f>
        <v>805.91</v>
      </c>
    </row>
    <row r="667" spans="1:83" ht="15" x14ac:dyDescent="0.2">
      <c r="C667" s="75" t="s">
        <v>1078</v>
      </c>
      <c r="D667" s="75"/>
      <c r="E667" s="75"/>
      <c r="F667" s="75"/>
      <c r="G667" s="75"/>
      <c r="H667" s="75"/>
      <c r="I667" s="76">
        <f>K667/E652</f>
        <v>2502.86</v>
      </c>
      <c r="J667" s="76"/>
      <c r="K667" s="76">
        <f>L654+L656+L665+L666+L657</f>
        <v>5005.72</v>
      </c>
      <c r="L667" s="76"/>
      <c r="AD667">
        <f>ROUND((Source!AT66/100)*((ROUND(SUMIF(SmtRes!AQ179:'SmtRes'!AQ183,"=1",SmtRes!AD179:'SmtRes'!AD183)*Source!I66, 2)+ROUND(SUMIF(SmtRes!AQ179:'SmtRes'!AQ183,"=1",SmtRes!AC179:'SmtRes'!AC183)*Source!I66, 2))), 2)</f>
        <v>3144.96</v>
      </c>
      <c r="AE667">
        <f>ROUND((Source!AU66/100)*((ROUND(SUMIF(SmtRes!AQ179:'SmtRes'!AQ183,"=1",SmtRes!AD179:'SmtRes'!AD183)*Source!I66, 2)+ROUND(SUMIF(SmtRes!AQ179:'SmtRes'!AQ183,"=1",SmtRes!AC179:'SmtRes'!AC183)*Source!I66, 2))), 2)</f>
        <v>1832.02</v>
      </c>
      <c r="AN667" s="72">
        <f>L654+L656+L665+L666+L657</f>
        <v>5005.72</v>
      </c>
      <c r="AO667" s="72">
        <f>L656</f>
        <v>1473.13</v>
      </c>
      <c r="AQ667" t="s">
        <v>1079</v>
      </c>
      <c r="AR667" s="72">
        <f>L654</f>
        <v>536.76</v>
      </c>
      <c r="AT667" s="72">
        <f>L657</f>
        <v>806.43</v>
      </c>
      <c r="AV667" t="s">
        <v>1079</v>
      </c>
      <c r="AW667">
        <f>0</f>
        <v>0</v>
      </c>
      <c r="AZ667">
        <f>Source!X66</f>
        <v>1383.49</v>
      </c>
      <c r="BA667">
        <f>Source!Y66</f>
        <v>805.91</v>
      </c>
      <c r="CD667">
        <v>1</v>
      </c>
    </row>
    <row r="668" spans="1:83" ht="42.75" x14ac:dyDescent="0.2">
      <c r="A668" s="78" t="s">
        <v>136</v>
      </c>
      <c r="B668" s="67" t="s">
        <v>137</v>
      </c>
      <c r="C668" s="67" t="str">
        <f>Source!G67</f>
        <v>Погрузка в автотранспортное средство: лес круглый (деревянных стоек)</v>
      </c>
      <c r="D668" s="68" t="str">
        <f>Source!H67</f>
        <v>1т груза</v>
      </c>
      <c r="E668" s="69">
        <f>Source!K67</f>
        <v>7</v>
      </c>
      <c r="F668" s="69"/>
      <c r="G668" s="69">
        <f>Source!I67</f>
        <v>7</v>
      </c>
      <c r="H668" s="70"/>
      <c r="I668" s="71"/>
      <c r="J668" s="70">
        <f>Source!AK67</f>
        <v>428.85</v>
      </c>
      <c r="K668" s="71"/>
      <c r="L668" s="70">
        <f>Source!HD67</f>
        <v>3001.95</v>
      </c>
    </row>
    <row r="669" spans="1:83" ht="15" x14ac:dyDescent="0.2">
      <c r="C669" s="75" t="s">
        <v>1078</v>
      </c>
      <c r="D669" s="75"/>
      <c r="E669" s="75"/>
      <c r="F669" s="75"/>
      <c r="G669" s="75"/>
      <c r="H669" s="75"/>
      <c r="I669" s="76">
        <f>K669/E668</f>
        <v>428.84999999999997</v>
      </c>
      <c r="J669" s="76"/>
      <c r="K669" s="76">
        <f>L668</f>
        <v>3001.95</v>
      </c>
      <c r="L669" s="76"/>
      <c r="AD669">
        <f>ROUND((Source!AT67/100)*((ROUND(0*Source!I67, 2)+ROUND(0*Source!I67, 2))), 2)</f>
        <v>0</v>
      </c>
      <c r="AE669">
        <f>ROUND((Source!AU67/100)*((ROUND(0*Source!I67, 2)+ROUND(0*Source!I67, 2))), 2)</f>
        <v>0</v>
      </c>
      <c r="AN669" s="72">
        <f>L668</f>
        <v>3001.95</v>
      </c>
      <c r="AP669">
        <f>0</f>
        <v>0</v>
      </c>
      <c r="AQ669" t="s">
        <v>1079</v>
      </c>
      <c r="AS669">
        <f>0</f>
        <v>0</v>
      </c>
      <c r="AU669">
        <f>0</f>
        <v>0</v>
      </c>
      <c r="AV669" t="s">
        <v>1079</v>
      </c>
      <c r="AZ669">
        <f>Source!X67</f>
        <v>0</v>
      </c>
      <c r="BA669">
        <f>Source!Y67</f>
        <v>0</v>
      </c>
      <c r="BB669" s="72">
        <f>L668</f>
        <v>3001.95</v>
      </c>
      <c r="CD669">
        <v>1</v>
      </c>
    </row>
    <row r="670" spans="1:83" ht="71.25" x14ac:dyDescent="0.2">
      <c r="A670" s="78" t="s">
        <v>145</v>
      </c>
      <c r="B670" s="67" t="s">
        <v>146</v>
      </c>
      <c r="C670" s="67" t="str">
        <f>Source!G68</f>
        <v>Погрузка в автотранспортное средство: изделия из сборного железобетона, бетона, керамзитобетона массой до 3 т (стоек, приставок)</v>
      </c>
      <c r="D670" s="68" t="str">
        <f>Source!H68</f>
        <v>1т груза</v>
      </c>
      <c r="E670" s="69">
        <f>Source!K68</f>
        <v>96.015000000000001</v>
      </c>
      <c r="F670" s="69"/>
      <c r="G670" s="69">
        <f>Source!I68</f>
        <v>96.015000000000001</v>
      </c>
      <c r="H670" s="70"/>
      <c r="I670" s="71"/>
      <c r="J670" s="70">
        <f>Source!AK68</f>
        <v>350.13</v>
      </c>
      <c r="K670" s="71"/>
      <c r="L670" s="70">
        <f>Source!HD68</f>
        <v>33617.730000000003</v>
      </c>
    </row>
    <row r="671" spans="1:83" ht="15" x14ac:dyDescent="0.2">
      <c r="C671" s="75" t="s">
        <v>1078</v>
      </c>
      <c r="D671" s="75"/>
      <c r="E671" s="75"/>
      <c r="F671" s="75"/>
      <c r="G671" s="75"/>
      <c r="H671" s="75"/>
      <c r="I671" s="76">
        <f>K671/E670</f>
        <v>350.12997969067334</v>
      </c>
      <c r="J671" s="76"/>
      <c r="K671" s="76">
        <f>L670</f>
        <v>33617.730000000003</v>
      </c>
      <c r="L671" s="76"/>
      <c r="AD671">
        <f>ROUND((Source!AT68/100)*((ROUND(0*Source!I68, 2)+ROUND(0*Source!I68, 2))), 2)</f>
        <v>0</v>
      </c>
      <c r="AE671">
        <f>ROUND((Source!AU68/100)*((ROUND(0*Source!I68, 2)+ROUND(0*Source!I68, 2))), 2)</f>
        <v>0</v>
      </c>
      <c r="AN671" s="72">
        <f>L670</f>
        <v>33617.730000000003</v>
      </c>
      <c r="AP671">
        <f>0</f>
        <v>0</v>
      </c>
      <c r="AQ671" t="s">
        <v>1079</v>
      </c>
      <c r="AS671">
        <f>0</f>
        <v>0</v>
      </c>
      <c r="AU671">
        <f>0</f>
        <v>0</v>
      </c>
      <c r="AV671" t="s">
        <v>1079</v>
      </c>
      <c r="AZ671">
        <f>Source!X68</f>
        <v>0</v>
      </c>
      <c r="BA671">
        <f>Source!Y68</f>
        <v>0</v>
      </c>
      <c r="BB671" s="72">
        <f>L670</f>
        <v>33617.730000000003</v>
      </c>
      <c r="CD671">
        <v>1</v>
      </c>
    </row>
    <row r="672" spans="1:83" ht="71.25" x14ac:dyDescent="0.2">
      <c r="A672" s="78" t="s">
        <v>149</v>
      </c>
      <c r="B672" s="67" t="s">
        <v>150</v>
      </c>
      <c r="C672" s="67" t="str">
        <f>Source!G69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672" s="68" t="str">
        <f>Source!H69</f>
        <v>1т груза</v>
      </c>
      <c r="E672" s="69">
        <f>Source!K69</f>
        <v>1.0660000000000001</v>
      </c>
      <c r="F672" s="69"/>
      <c r="G672" s="69">
        <f>Source!I69</f>
        <v>1.0660000000000001</v>
      </c>
      <c r="H672" s="70"/>
      <c r="I672" s="71"/>
      <c r="J672" s="70">
        <f>Source!AK69</f>
        <v>591.5</v>
      </c>
      <c r="K672" s="71"/>
      <c r="L672" s="70">
        <f>Source!HD69</f>
        <v>630.54</v>
      </c>
    </row>
    <row r="673" spans="1:82" ht="15" x14ac:dyDescent="0.2">
      <c r="C673" s="75" t="s">
        <v>1078</v>
      </c>
      <c r="D673" s="75"/>
      <c r="E673" s="75"/>
      <c r="F673" s="75"/>
      <c r="G673" s="75"/>
      <c r="H673" s="75"/>
      <c r="I673" s="76">
        <f>K673/E672</f>
        <v>591.5009380863039</v>
      </c>
      <c r="J673" s="76"/>
      <c r="K673" s="76">
        <f>L672</f>
        <v>630.54</v>
      </c>
      <c r="L673" s="76"/>
      <c r="AD673">
        <f>ROUND((Source!AT69/100)*((ROUND(0*Source!I69, 2)+ROUND(0*Source!I69, 2))), 2)</f>
        <v>0</v>
      </c>
      <c r="AE673">
        <f>ROUND((Source!AU69/100)*((ROUND(0*Source!I69, 2)+ROUND(0*Source!I69, 2))), 2)</f>
        <v>0</v>
      </c>
      <c r="AN673" s="72">
        <f>L672</f>
        <v>630.54</v>
      </c>
      <c r="AP673">
        <f>0</f>
        <v>0</v>
      </c>
      <c r="AQ673" t="s">
        <v>1079</v>
      </c>
      <c r="AS673">
        <f>0</f>
        <v>0</v>
      </c>
      <c r="AU673">
        <f>0</f>
        <v>0</v>
      </c>
      <c r="AV673" t="s">
        <v>1079</v>
      </c>
      <c r="AZ673">
        <f>Source!X69</f>
        <v>0</v>
      </c>
      <c r="BA673">
        <f>Source!Y69</f>
        <v>0</v>
      </c>
      <c r="BB673" s="72">
        <f>L672</f>
        <v>630.54</v>
      </c>
      <c r="CD673">
        <v>1</v>
      </c>
    </row>
    <row r="674" spans="1:82" ht="128.25" x14ac:dyDescent="0.2">
      <c r="A674" s="78" t="s">
        <v>153</v>
      </c>
      <c r="B674" s="67" t="s">
        <v>154</v>
      </c>
      <c r="C674" s="67" t="str">
        <f>Source!G70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v>
      </c>
      <c r="D674" s="68" t="str">
        <f>Source!H70</f>
        <v>1т груза</v>
      </c>
      <c r="E674" s="69">
        <f>Source!K70</f>
        <v>104.081</v>
      </c>
      <c r="F674" s="69"/>
      <c r="G674" s="69">
        <f>Source!I70</f>
        <v>104.081</v>
      </c>
      <c r="H674" s="70"/>
      <c r="I674" s="71"/>
      <c r="J674" s="70">
        <f>Source!AK70</f>
        <v>475.03</v>
      </c>
      <c r="K674" s="71"/>
      <c r="L674" s="70">
        <f>Source!HD70</f>
        <v>49441.599999999999</v>
      </c>
    </row>
    <row r="675" spans="1:82" ht="15" x14ac:dyDescent="0.2">
      <c r="C675" s="75" t="s">
        <v>1078</v>
      </c>
      <c r="D675" s="75"/>
      <c r="E675" s="75"/>
      <c r="F675" s="75"/>
      <c r="G675" s="75"/>
      <c r="H675" s="75"/>
      <c r="I675" s="76">
        <f>K675/E674</f>
        <v>475.03002469230694</v>
      </c>
      <c r="J675" s="76"/>
      <c r="K675" s="76">
        <f>L674</f>
        <v>49441.599999999999</v>
      </c>
      <c r="L675" s="76"/>
      <c r="AD675">
        <f>ROUND((Source!AT70/100)*((ROUND(0*Source!I70, 2)+ROUND(0*Source!I70, 2))), 2)</f>
        <v>0</v>
      </c>
      <c r="AE675">
        <f>ROUND((Source!AU70/100)*((ROUND(0*Source!I70, 2)+ROUND(0*Source!I70, 2))), 2)</f>
        <v>0</v>
      </c>
      <c r="AN675" s="72">
        <f>L674</f>
        <v>49441.599999999999</v>
      </c>
      <c r="AP675">
        <f>0</f>
        <v>0</v>
      </c>
      <c r="AQ675" t="s">
        <v>1079</v>
      </c>
      <c r="AS675">
        <f>0</f>
        <v>0</v>
      </c>
      <c r="AU675">
        <f>0</f>
        <v>0</v>
      </c>
      <c r="AV675" t="s">
        <v>1079</v>
      </c>
      <c r="AZ675">
        <f>Source!X70</f>
        <v>0</v>
      </c>
      <c r="BA675">
        <f>Source!Y70</f>
        <v>0</v>
      </c>
      <c r="BB675" s="72">
        <f>L674</f>
        <v>49441.599999999999</v>
      </c>
      <c r="CD675">
        <v>1</v>
      </c>
    </row>
    <row r="676" spans="1:82" ht="42.75" x14ac:dyDescent="0.2">
      <c r="A676" s="78" t="s">
        <v>163</v>
      </c>
      <c r="B676" s="67" t="s">
        <v>164</v>
      </c>
      <c r="C676" s="67" t="str">
        <f>Source!G71</f>
        <v>Разгрузка с автотранспортного средства: лес круглый (деревянных стоек)</v>
      </c>
      <c r="D676" s="68" t="str">
        <f>Source!H71</f>
        <v>1т груза</v>
      </c>
      <c r="E676" s="69">
        <f>Source!K71</f>
        <v>7</v>
      </c>
      <c r="F676" s="69"/>
      <c r="G676" s="69">
        <f>Source!I71</f>
        <v>7</v>
      </c>
      <c r="H676" s="70"/>
      <c r="I676" s="71"/>
      <c r="J676" s="70">
        <f>Source!AK71</f>
        <v>366.33</v>
      </c>
      <c r="K676" s="71"/>
      <c r="L676" s="70">
        <f>Source!HD71</f>
        <v>2564.31</v>
      </c>
    </row>
    <row r="677" spans="1:82" ht="15" x14ac:dyDescent="0.2">
      <c r="C677" s="75" t="s">
        <v>1078</v>
      </c>
      <c r="D677" s="75"/>
      <c r="E677" s="75"/>
      <c r="F677" s="75"/>
      <c r="G677" s="75"/>
      <c r="H677" s="75"/>
      <c r="I677" s="76">
        <f>K677/E676</f>
        <v>366.33</v>
      </c>
      <c r="J677" s="76"/>
      <c r="K677" s="76">
        <f>L676</f>
        <v>2564.31</v>
      </c>
      <c r="L677" s="76"/>
      <c r="AD677">
        <f>ROUND((Source!AT71/100)*((ROUND(0*Source!I71, 2)+ROUND(0*Source!I71, 2))), 2)</f>
        <v>0</v>
      </c>
      <c r="AE677">
        <f>ROUND((Source!AU71/100)*((ROUND(0*Source!I71, 2)+ROUND(0*Source!I71, 2))), 2)</f>
        <v>0</v>
      </c>
      <c r="AN677" s="72">
        <f>L676</f>
        <v>2564.31</v>
      </c>
      <c r="AP677">
        <f>0</f>
        <v>0</v>
      </c>
      <c r="AQ677" t="s">
        <v>1079</v>
      </c>
      <c r="AS677">
        <f>0</f>
        <v>0</v>
      </c>
      <c r="AU677">
        <f>0</f>
        <v>0</v>
      </c>
      <c r="AV677" t="s">
        <v>1079</v>
      </c>
      <c r="AZ677">
        <f>Source!X71</f>
        <v>0</v>
      </c>
      <c r="BA677">
        <f>Source!Y71</f>
        <v>0</v>
      </c>
      <c r="BB677" s="72">
        <f>L676</f>
        <v>2564.31</v>
      </c>
      <c r="CD677">
        <v>1</v>
      </c>
    </row>
    <row r="678" spans="1:82" ht="71.25" x14ac:dyDescent="0.2">
      <c r="A678" s="78" t="s">
        <v>167</v>
      </c>
      <c r="B678" s="67" t="s">
        <v>168</v>
      </c>
      <c r="C678" s="67" t="str">
        <f>Source!G72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678" s="68" t="str">
        <f>Source!H72</f>
        <v>1т груза</v>
      </c>
      <c r="E678" s="69">
        <f>Source!K72</f>
        <v>96.015000000000001</v>
      </c>
      <c r="F678" s="69"/>
      <c r="G678" s="69">
        <f>Source!I72</f>
        <v>96.015000000000001</v>
      </c>
      <c r="H678" s="70"/>
      <c r="I678" s="71"/>
      <c r="J678" s="70">
        <f>Source!AK72</f>
        <v>350.13</v>
      </c>
      <c r="K678" s="71"/>
      <c r="L678" s="70">
        <f>Source!HD72</f>
        <v>33617.730000000003</v>
      </c>
    </row>
    <row r="679" spans="1:82" ht="15" x14ac:dyDescent="0.2">
      <c r="C679" s="75" t="s">
        <v>1078</v>
      </c>
      <c r="D679" s="75"/>
      <c r="E679" s="75"/>
      <c r="F679" s="75"/>
      <c r="G679" s="75"/>
      <c r="H679" s="75"/>
      <c r="I679" s="76">
        <f>K679/E678</f>
        <v>350.12997969067334</v>
      </c>
      <c r="J679" s="76"/>
      <c r="K679" s="76">
        <f>L678</f>
        <v>33617.730000000003</v>
      </c>
      <c r="L679" s="76"/>
      <c r="AD679">
        <f>ROUND((Source!AT72/100)*((ROUND(0*Source!I72, 2)+ROUND(0*Source!I72, 2))), 2)</f>
        <v>0</v>
      </c>
      <c r="AE679">
        <f>ROUND((Source!AU72/100)*((ROUND(0*Source!I72, 2)+ROUND(0*Source!I72, 2))), 2)</f>
        <v>0</v>
      </c>
      <c r="AN679" s="72">
        <f>L678</f>
        <v>33617.730000000003</v>
      </c>
      <c r="AP679">
        <f>0</f>
        <v>0</v>
      </c>
      <c r="AQ679" t="s">
        <v>1079</v>
      </c>
      <c r="AS679">
        <f>0</f>
        <v>0</v>
      </c>
      <c r="AU679">
        <f>0</f>
        <v>0</v>
      </c>
      <c r="AV679" t="s">
        <v>1079</v>
      </c>
      <c r="AZ679">
        <f>Source!X72</f>
        <v>0</v>
      </c>
      <c r="BA679">
        <f>Source!Y72</f>
        <v>0</v>
      </c>
      <c r="BB679" s="72">
        <f>L678</f>
        <v>33617.730000000003</v>
      </c>
      <c r="CD679">
        <v>1</v>
      </c>
    </row>
    <row r="680" spans="1:82" ht="71.25" x14ac:dyDescent="0.2">
      <c r="A680" s="78" t="s">
        <v>171</v>
      </c>
      <c r="B680" s="67" t="s">
        <v>172</v>
      </c>
      <c r="C680" s="67" t="str">
        <f>Source!G73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680" s="68" t="str">
        <f>Source!H73</f>
        <v>1т груза</v>
      </c>
      <c r="E680" s="69">
        <f>Source!K73</f>
        <v>1.0660000000000001</v>
      </c>
      <c r="F680" s="69"/>
      <c r="G680" s="69">
        <f>Source!I73</f>
        <v>1.0660000000000001</v>
      </c>
      <c r="H680" s="70"/>
      <c r="I680" s="71"/>
      <c r="J680" s="70">
        <f>Source!AK73</f>
        <v>433.65</v>
      </c>
      <c r="K680" s="71"/>
      <c r="L680" s="70">
        <f>Source!HD73</f>
        <v>462.27</v>
      </c>
    </row>
    <row r="681" spans="1:82" ht="15" x14ac:dyDescent="0.2">
      <c r="C681" s="75" t="s">
        <v>1078</v>
      </c>
      <c r="D681" s="75"/>
      <c r="E681" s="75"/>
      <c r="F681" s="75"/>
      <c r="G681" s="75"/>
      <c r="H681" s="75"/>
      <c r="I681" s="76">
        <f>K681/E680</f>
        <v>433.64915572232644</v>
      </c>
      <c r="J681" s="76"/>
      <c r="K681" s="76">
        <f>L680</f>
        <v>462.27</v>
      </c>
      <c r="L681" s="76"/>
      <c r="AD681">
        <f>ROUND((Source!AT73/100)*((ROUND(0*Source!I73, 2)+ROUND(0*Source!I73, 2))), 2)</f>
        <v>0</v>
      </c>
      <c r="AE681">
        <f>ROUND((Source!AU73/100)*((ROUND(0*Source!I73, 2)+ROUND(0*Source!I73, 2))), 2)</f>
        <v>0</v>
      </c>
      <c r="AN681" s="72">
        <f>L680</f>
        <v>462.27</v>
      </c>
      <c r="AP681">
        <f>0</f>
        <v>0</v>
      </c>
      <c r="AQ681" t="s">
        <v>1079</v>
      </c>
      <c r="AS681">
        <f>0</f>
        <v>0</v>
      </c>
      <c r="AU681">
        <f>0</f>
        <v>0</v>
      </c>
      <c r="AV681" t="s">
        <v>1079</v>
      </c>
      <c r="AZ681">
        <f>Source!X73</f>
        <v>0</v>
      </c>
      <c r="BA681">
        <f>Source!Y73</f>
        <v>0</v>
      </c>
      <c r="BB681" s="72">
        <f>L680</f>
        <v>462.27</v>
      </c>
      <c r="CD681">
        <v>1</v>
      </c>
    </row>
    <row r="683" spans="1:82" ht="15" x14ac:dyDescent="0.2">
      <c r="A683" s="81"/>
      <c r="B683" s="82"/>
      <c r="C683" s="83" t="s">
        <v>1134</v>
      </c>
      <c r="D683" s="83"/>
      <c r="E683" s="83"/>
      <c r="F683" s="83"/>
      <c r="G683" s="83"/>
      <c r="H683" s="83"/>
      <c r="I683" s="66"/>
      <c r="J683" s="81"/>
      <c r="K683" s="84"/>
      <c r="L683" s="66">
        <f>L685+L686+L692+L696</f>
        <v>667856.22999999986</v>
      </c>
    </row>
    <row r="684" spans="1:82" ht="14.25" x14ac:dyDescent="0.2">
      <c r="A684" s="74"/>
      <c r="B684" s="79"/>
      <c r="C684" s="85" t="s">
        <v>1135</v>
      </c>
      <c r="D684" s="80"/>
      <c r="E684" s="80"/>
      <c r="F684" s="80"/>
      <c r="G684" s="80"/>
      <c r="H684" s="80"/>
      <c r="I684" s="63"/>
      <c r="J684" s="74"/>
      <c r="K684" s="61"/>
      <c r="L684" s="63"/>
    </row>
    <row r="685" spans="1:82" ht="14.25" x14ac:dyDescent="0.2">
      <c r="A685" s="74"/>
      <c r="B685" s="79"/>
      <c r="C685" s="80" t="s">
        <v>1136</v>
      </c>
      <c r="D685" s="80"/>
      <c r="E685" s="80"/>
      <c r="F685" s="80"/>
      <c r="G685" s="80"/>
      <c r="H685" s="80"/>
      <c r="I685" s="63"/>
      <c r="J685" s="74"/>
      <c r="K685" s="61"/>
      <c r="L685" s="63">
        <f>SUM(AR44:AR681)</f>
        <v>186468.94</v>
      </c>
    </row>
    <row r="686" spans="1:82" ht="14.25" hidden="1" x14ac:dyDescent="0.2">
      <c r="A686" s="74"/>
      <c r="B686" s="79"/>
      <c r="C686" s="80" t="s">
        <v>1137</v>
      </c>
      <c r="D686" s="80"/>
      <c r="E686" s="80"/>
      <c r="F686" s="80"/>
      <c r="G686" s="80"/>
      <c r="H686" s="80"/>
      <c r="I686" s="63"/>
      <c r="J686" s="74"/>
      <c r="K686" s="61"/>
      <c r="L686" s="63">
        <f>L688+L691+L690</f>
        <v>358023.18999999994</v>
      </c>
    </row>
    <row r="687" spans="1:82" ht="14.25" hidden="1" x14ac:dyDescent="0.2">
      <c r="A687" s="74"/>
      <c r="B687" s="79"/>
      <c r="C687" s="85" t="s">
        <v>1138</v>
      </c>
      <c r="D687" s="80"/>
      <c r="E687" s="80"/>
      <c r="F687" s="80"/>
      <c r="G687" s="80"/>
      <c r="H687" s="80"/>
      <c r="I687" s="63"/>
      <c r="J687" s="74"/>
      <c r="K687" s="61"/>
      <c r="L687" s="63"/>
    </row>
    <row r="688" spans="1:82" ht="14.25" x14ac:dyDescent="0.2">
      <c r="A688" s="74"/>
      <c r="B688" s="79"/>
      <c r="C688" s="80" t="s">
        <v>1137</v>
      </c>
      <c r="D688" s="80"/>
      <c r="E688" s="80"/>
      <c r="F688" s="80"/>
      <c r="G688" s="80"/>
      <c r="H688" s="80"/>
      <c r="I688" s="63"/>
      <c r="J688" s="74"/>
      <c r="K688" s="61"/>
      <c r="L688" s="63">
        <f>SUM(AO44:AO681)</f>
        <v>235980.99999999997</v>
      </c>
    </row>
    <row r="689" spans="1:12" ht="14.25" hidden="1" x14ac:dyDescent="0.2">
      <c r="A689" s="74"/>
      <c r="B689" s="79"/>
      <c r="C689" s="85" t="s">
        <v>1139</v>
      </c>
      <c r="D689" s="80"/>
      <c r="E689" s="80"/>
      <c r="F689" s="80"/>
      <c r="G689" s="80"/>
      <c r="H689" s="80"/>
      <c r="I689" s="63"/>
      <c r="J689" s="74"/>
      <c r="K689" s="61"/>
      <c r="L689" s="63"/>
    </row>
    <row r="690" spans="1:12" ht="14.25" x14ac:dyDescent="0.2">
      <c r="A690" s="74"/>
      <c r="B690" s="79"/>
      <c r="C690" s="80" t="s">
        <v>1159</v>
      </c>
      <c r="D690" s="80"/>
      <c r="E690" s="80"/>
      <c r="F690" s="80"/>
      <c r="G690" s="80"/>
      <c r="H690" s="80"/>
      <c r="I690" s="63"/>
      <c r="J690" s="74"/>
      <c r="K690" s="61"/>
      <c r="L690" s="63">
        <f>SUM(AT44:AT681)</f>
        <v>122042.18999999996</v>
      </c>
    </row>
    <row r="691" spans="1:12" ht="14.25" hidden="1" x14ac:dyDescent="0.2">
      <c r="A691" s="74"/>
      <c r="B691" s="79"/>
      <c r="C691" s="80" t="s">
        <v>1140</v>
      </c>
      <c r="D691" s="80"/>
      <c r="E691" s="80"/>
      <c r="F691" s="80"/>
      <c r="G691" s="80"/>
      <c r="H691" s="80"/>
      <c r="I691" s="63"/>
      <c r="J691" s="74"/>
      <c r="K691" s="61"/>
      <c r="L691" s="63">
        <f>SUM(AV44:AV681)</f>
        <v>0</v>
      </c>
    </row>
    <row r="692" spans="1:12" ht="14.25" x14ac:dyDescent="0.2">
      <c r="A692" s="74"/>
      <c r="B692" s="79"/>
      <c r="C692" s="80" t="s">
        <v>1141</v>
      </c>
      <c r="D692" s="80"/>
      <c r="E692" s="80"/>
      <c r="F692" s="80"/>
      <c r="G692" s="80"/>
      <c r="H692" s="80"/>
      <c r="I692" s="63"/>
      <c r="J692" s="74"/>
      <c r="K692" s="61"/>
      <c r="L692" s="63">
        <f>L694+L695</f>
        <v>27.97</v>
      </c>
    </row>
    <row r="693" spans="1:12" ht="14.25" x14ac:dyDescent="0.2">
      <c r="A693" s="74"/>
      <c r="B693" s="79"/>
      <c r="C693" s="85" t="s">
        <v>1138</v>
      </c>
      <c r="D693" s="80"/>
      <c r="E693" s="80"/>
      <c r="F693" s="80"/>
      <c r="G693" s="80"/>
      <c r="H693" s="80"/>
      <c r="I693" s="63"/>
      <c r="J693" s="74"/>
      <c r="K693" s="61"/>
      <c r="L693" s="63"/>
    </row>
    <row r="694" spans="1:12" ht="14.25" x14ac:dyDescent="0.2">
      <c r="A694" s="74"/>
      <c r="B694" s="79"/>
      <c r="C694" s="80" t="s">
        <v>1142</v>
      </c>
      <c r="D694" s="80"/>
      <c r="E694" s="80"/>
      <c r="F694" s="80"/>
      <c r="G694" s="80"/>
      <c r="H694" s="80"/>
      <c r="I694" s="63"/>
      <c r="J694" s="74"/>
      <c r="K694" s="61"/>
      <c r="L694" s="63">
        <f>SUM(AW44:AW681)-SUM(BK44:BK681)</f>
        <v>27.97</v>
      </c>
    </row>
    <row r="695" spans="1:12" ht="14.25" hidden="1" x14ac:dyDescent="0.2">
      <c r="A695" s="74"/>
      <c r="B695" s="79"/>
      <c r="C695" s="80" t="s">
        <v>1143</v>
      </c>
      <c r="D695" s="80"/>
      <c r="E695" s="80"/>
      <c r="F695" s="80"/>
      <c r="G695" s="80"/>
      <c r="H695" s="80"/>
      <c r="I695" s="63"/>
      <c r="J695" s="74"/>
      <c r="K695" s="61"/>
      <c r="L695" s="63">
        <f>SUM(BC44:BC681)</f>
        <v>0</v>
      </c>
    </row>
    <row r="696" spans="1:12" ht="14.25" x14ac:dyDescent="0.2">
      <c r="A696" s="74"/>
      <c r="B696" s="79"/>
      <c r="C696" s="80" t="s">
        <v>1144</v>
      </c>
      <c r="D696" s="80"/>
      <c r="E696" s="80"/>
      <c r="F696" s="80"/>
      <c r="G696" s="80"/>
      <c r="H696" s="80"/>
      <c r="I696" s="63"/>
      <c r="J696" s="74"/>
      <c r="K696" s="61"/>
      <c r="L696" s="63">
        <f>SUM(BB44:BB681)</f>
        <v>123336.13000000002</v>
      </c>
    </row>
    <row r="697" spans="1:12" ht="14.25" x14ac:dyDescent="0.2">
      <c r="A697" s="74"/>
      <c r="B697" s="79"/>
      <c r="C697" s="80" t="s">
        <v>1145</v>
      </c>
      <c r="D697" s="80"/>
      <c r="E697" s="80"/>
      <c r="F697" s="80"/>
      <c r="G697" s="80"/>
      <c r="H697" s="80"/>
      <c r="I697" s="63"/>
      <c r="J697" s="74"/>
      <c r="K697" s="61"/>
      <c r="L697" s="63">
        <f>SUM(AR44:AR681)+SUM(AT44:AT681)+SUM(AV44:AV681)</f>
        <v>308511.12999999995</v>
      </c>
    </row>
    <row r="698" spans="1:12" ht="14.25" x14ac:dyDescent="0.2">
      <c r="A698" s="74"/>
      <c r="B698" s="79"/>
      <c r="C698" s="80" t="s">
        <v>1146</v>
      </c>
      <c r="D698" s="80"/>
      <c r="E698" s="80"/>
      <c r="F698" s="80"/>
      <c r="G698" s="80"/>
      <c r="H698" s="80"/>
      <c r="I698" s="63"/>
      <c r="J698" s="74"/>
      <c r="K698" s="61"/>
      <c r="L698" s="63">
        <f>SUM(AZ44:AZ681)</f>
        <v>317705.50999999995</v>
      </c>
    </row>
    <row r="699" spans="1:12" ht="14.25" x14ac:dyDescent="0.2">
      <c r="A699" s="74"/>
      <c r="B699" s="79"/>
      <c r="C699" s="80" t="s">
        <v>1147</v>
      </c>
      <c r="D699" s="80"/>
      <c r="E699" s="80"/>
      <c r="F699" s="80"/>
      <c r="G699" s="80"/>
      <c r="H699" s="80"/>
      <c r="I699" s="63"/>
      <c r="J699" s="74"/>
      <c r="K699" s="61"/>
      <c r="L699" s="63">
        <f>SUM(BA44:BA681)</f>
        <v>185015.26999999996</v>
      </c>
    </row>
    <row r="700" spans="1:12" ht="14.25" hidden="1" x14ac:dyDescent="0.2">
      <c r="A700" s="74"/>
      <c r="B700" s="79"/>
      <c r="C700" s="80" t="s">
        <v>1148</v>
      </c>
      <c r="D700" s="80"/>
      <c r="E700" s="80"/>
      <c r="F700" s="80"/>
      <c r="G700" s="80"/>
      <c r="H700" s="80"/>
      <c r="I700" s="63"/>
      <c r="J700" s="74"/>
      <c r="K700" s="61"/>
      <c r="L700" s="63">
        <f>L702+L703</f>
        <v>0</v>
      </c>
    </row>
    <row r="701" spans="1:12" ht="14.25" hidden="1" x14ac:dyDescent="0.2">
      <c r="A701" s="74"/>
      <c r="B701" s="79"/>
      <c r="C701" s="85" t="s">
        <v>1135</v>
      </c>
      <c r="D701" s="80"/>
      <c r="E701" s="80"/>
      <c r="F701" s="80"/>
      <c r="G701" s="80"/>
      <c r="H701" s="80"/>
      <c r="I701" s="63"/>
      <c r="J701" s="74"/>
      <c r="K701" s="61"/>
      <c r="L701" s="63"/>
    </row>
    <row r="702" spans="1:12" ht="14.25" hidden="1" x14ac:dyDescent="0.2">
      <c r="A702" s="74"/>
      <c r="B702" s="79"/>
      <c r="C702" s="80" t="s">
        <v>1149</v>
      </c>
      <c r="D702" s="80"/>
      <c r="E702" s="80"/>
      <c r="F702" s="80"/>
      <c r="G702" s="80"/>
      <c r="H702" s="80"/>
      <c r="I702" s="63"/>
      <c r="J702" s="74"/>
      <c r="K702" s="61"/>
      <c r="L702" s="63">
        <f>SUM(BK44:BK681)</f>
        <v>0</v>
      </c>
    </row>
    <row r="703" spans="1:12" ht="14.25" hidden="1" x14ac:dyDescent="0.2">
      <c r="A703" s="74"/>
      <c r="B703" s="79"/>
      <c r="C703" s="80" t="s">
        <v>1150</v>
      </c>
      <c r="D703" s="80"/>
      <c r="E703" s="80"/>
      <c r="F703" s="80"/>
      <c r="G703" s="80"/>
      <c r="H703" s="80"/>
      <c r="I703" s="63"/>
      <c r="J703" s="74"/>
      <c r="K703" s="61"/>
      <c r="L703" s="63">
        <f>SUM(BD44:BD681)</f>
        <v>0</v>
      </c>
    </row>
    <row r="704" spans="1:12" ht="14.25" hidden="1" x14ac:dyDescent="0.2">
      <c r="A704" s="74"/>
      <c r="B704" s="79"/>
      <c r="C704" s="80" t="s">
        <v>1151</v>
      </c>
      <c r="D704" s="80"/>
      <c r="E704" s="80"/>
      <c r="F704" s="80"/>
      <c r="G704" s="80"/>
      <c r="H704" s="80"/>
      <c r="I704" s="63"/>
      <c r="J704" s="74"/>
      <c r="K704" s="61"/>
      <c r="L704" s="63"/>
    </row>
    <row r="705" spans="1:82" ht="14.25" hidden="1" x14ac:dyDescent="0.2">
      <c r="A705" s="74"/>
      <c r="B705" s="79"/>
      <c r="C705" s="80" t="s">
        <v>1152</v>
      </c>
      <c r="D705" s="80"/>
      <c r="E705" s="80"/>
      <c r="F705" s="80"/>
      <c r="G705" s="80"/>
      <c r="H705" s="80"/>
      <c r="I705" s="63"/>
      <c r="J705" s="74"/>
      <c r="K705" s="61"/>
      <c r="L705" s="63">
        <f>SUM(BO44:BO681)</f>
        <v>0</v>
      </c>
    </row>
    <row r="706" spans="1:82" ht="15" x14ac:dyDescent="0.2">
      <c r="A706" s="81"/>
      <c r="B706" s="82"/>
      <c r="C706" s="83" t="s">
        <v>1153</v>
      </c>
      <c r="D706" s="83"/>
      <c r="E706" s="83"/>
      <c r="F706" s="83"/>
      <c r="G706" s="83"/>
      <c r="H706" s="83"/>
      <c r="I706" s="66"/>
      <c r="J706" s="81"/>
      <c r="K706" s="84"/>
      <c r="L706" s="66">
        <f>L683+L698+L699+L700+L704+L705</f>
        <v>1170577.0099999998</v>
      </c>
    </row>
    <row r="707" spans="1:82" ht="14.25" x14ac:dyDescent="0.2">
      <c r="A707" s="74"/>
      <c r="B707" s="79"/>
      <c r="C707" s="85" t="s">
        <v>1154</v>
      </c>
      <c r="D707" s="80"/>
      <c r="E707" s="80"/>
      <c r="F707" s="80"/>
      <c r="G707" s="80"/>
      <c r="H707" s="80"/>
      <c r="I707" s="63"/>
      <c r="J707" s="74"/>
      <c r="K707" s="61"/>
      <c r="L707" s="63"/>
    </row>
    <row r="708" spans="1:82" ht="14.25" hidden="1" x14ac:dyDescent="0.2">
      <c r="A708" s="74"/>
      <c r="B708" s="79"/>
      <c r="C708" s="80" t="s">
        <v>1155</v>
      </c>
      <c r="D708" s="80"/>
      <c r="E708" s="80"/>
      <c r="F708" s="80"/>
      <c r="G708" s="80"/>
      <c r="H708" s="80"/>
      <c r="I708" s="63"/>
      <c r="J708" s="74"/>
      <c r="K708" s="61"/>
      <c r="L708" s="63">
        <f>SUM(AX44:AX681)</f>
        <v>0</v>
      </c>
    </row>
    <row r="709" spans="1:82" ht="14.25" hidden="1" x14ac:dyDescent="0.2">
      <c r="A709" s="74"/>
      <c r="B709" s="79"/>
      <c r="C709" s="80" t="s">
        <v>1156</v>
      </c>
      <c r="D709" s="80"/>
      <c r="E709" s="80"/>
      <c r="F709" s="80"/>
      <c r="G709" s="80"/>
      <c r="H709" s="80"/>
      <c r="I709" s="63"/>
      <c r="J709" s="74"/>
      <c r="K709" s="61"/>
      <c r="L709" s="63">
        <f>SUM(AY44:AY681)</f>
        <v>0</v>
      </c>
    </row>
    <row r="710" spans="1:82" ht="14.25" x14ac:dyDescent="0.2">
      <c r="A710" s="74"/>
      <c r="B710" s="79"/>
      <c r="C710" s="80" t="s">
        <v>1157</v>
      </c>
      <c r="D710" s="80"/>
      <c r="E710" s="80"/>
      <c r="F710" s="86"/>
      <c r="G710" s="65">
        <f>Source!F97</f>
        <v>434.00535200000002</v>
      </c>
      <c r="H710" s="74"/>
      <c r="I710" s="74"/>
      <c r="J710" s="74"/>
      <c r="K710" s="74"/>
      <c r="L710" s="74"/>
    </row>
    <row r="711" spans="1:82" ht="14.25" x14ac:dyDescent="0.2">
      <c r="A711" s="74"/>
      <c r="B711" s="79"/>
      <c r="C711" s="80" t="s">
        <v>1158</v>
      </c>
      <c r="D711" s="80"/>
      <c r="E711" s="80"/>
      <c r="F711" s="86"/>
      <c r="G711" s="65">
        <f>Source!F98</f>
        <v>235.96638200000001</v>
      </c>
      <c r="H711" s="74"/>
      <c r="I711" s="74"/>
      <c r="J711" s="74"/>
      <c r="K711" s="74"/>
      <c r="L711" s="74"/>
    </row>
    <row r="714" spans="1:82" ht="16.5" x14ac:dyDescent="0.2">
      <c r="A714" s="56" t="s">
        <v>1160</v>
      </c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</row>
    <row r="715" spans="1:82" ht="128.25" x14ac:dyDescent="0.2">
      <c r="A715" s="78" t="s">
        <v>230</v>
      </c>
      <c r="B715" s="67" t="s">
        <v>231</v>
      </c>
      <c r="C715" s="67" t="str">
        <f>Source!G109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715" s="68" t="str">
        <f>Source!H109</f>
        <v>1т груза</v>
      </c>
      <c r="E715" s="69">
        <f>Source!K109</f>
        <v>131.1</v>
      </c>
      <c r="F715" s="69"/>
      <c r="G715" s="69">
        <f>Source!I109</f>
        <v>131.1</v>
      </c>
      <c r="H715" s="70"/>
      <c r="I715" s="71"/>
      <c r="J715" s="70">
        <f>Source!AK109</f>
        <v>307.94</v>
      </c>
      <c r="K715" s="71"/>
      <c r="L715" s="70">
        <f>Source!HD109</f>
        <v>40370.93</v>
      </c>
    </row>
    <row r="716" spans="1:82" ht="15" x14ac:dyDescent="0.2">
      <c r="C716" s="75" t="s">
        <v>1078</v>
      </c>
      <c r="D716" s="75"/>
      <c r="E716" s="75"/>
      <c r="F716" s="75"/>
      <c r="G716" s="75"/>
      <c r="H716" s="75"/>
      <c r="I716" s="76">
        <f>K716/E715</f>
        <v>307.93996948893977</v>
      </c>
      <c r="J716" s="76"/>
      <c r="K716" s="76">
        <f>L715</f>
        <v>40370.93</v>
      </c>
      <c r="L716" s="76"/>
      <c r="AD716">
        <f>ROUND((Source!AT109/100)*((ROUND(0*Source!I109, 2)+ROUND(0*Source!I109, 2))), 2)</f>
        <v>0</v>
      </c>
      <c r="AE716">
        <f>ROUND((Source!AU109/100)*((ROUND(0*Source!I109, 2)+ROUND(0*Source!I109, 2))), 2)</f>
        <v>0</v>
      </c>
      <c r="AN716" s="72">
        <f>L715</f>
        <v>40370.93</v>
      </c>
      <c r="AP716">
        <f>0</f>
        <v>0</v>
      </c>
      <c r="AQ716" t="s">
        <v>1079</v>
      </c>
      <c r="AS716">
        <f>0</f>
        <v>0</v>
      </c>
      <c r="AU716">
        <f>0</f>
        <v>0</v>
      </c>
      <c r="AV716" t="s">
        <v>1079</v>
      </c>
      <c r="AZ716">
        <f>Source!X109</f>
        <v>0</v>
      </c>
      <c r="BA716">
        <f>Source!Y109</f>
        <v>0</v>
      </c>
      <c r="BB716" s="72">
        <f>L715</f>
        <v>40370.93</v>
      </c>
      <c r="CD716">
        <v>1</v>
      </c>
    </row>
    <row r="717" spans="1:82" ht="122.25" x14ac:dyDescent="0.2">
      <c r="A717" s="57" t="s">
        <v>234</v>
      </c>
      <c r="B717" s="59" t="s">
        <v>1129</v>
      </c>
      <c r="C717" s="59" t="s">
        <v>1161</v>
      </c>
      <c r="D717" s="60" t="str">
        <f>Source!H110</f>
        <v>ШТ</v>
      </c>
      <c r="E717" s="61">
        <f>Source!K110</f>
        <v>46</v>
      </c>
      <c r="F717" s="61"/>
      <c r="G717" s="61">
        <f>Source!I110</f>
        <v>46</v>
      </c>
      <c r="H717" s="63"/>
      <c r="I717" s="62"/>
      <c r="J717" s="63"/>
      <c r="K717" s="62"/>
      <c r="L717" s="63"/>
    </row>
    <row r="718" spans="1:82" ht="165.75" x14ac:dyDescent="0.2">
      <c r="B718" s="64" t="str">
        <f>Source!EO110</f>
        <v>Поправка: 421/пр_2020_прил.10_т.5_п.4_гр.3</v>
      </c>
      <c r="C718" s="64" t="str">
        <f>Source!CN110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9" spans="1:82" ht="15" x14ac:dyDescent="0.2">
      <c r="A719" s="58"/>
      <c r="B719" s="61">
        <v>1</v>
      </c>
      <c r="C719" s="58" t="s">
        <v>1070</v>
      </c>
      <c r="D719" s="60" t="s">
        <v>830</v>
      </c>
      <c r="E719" s="65"/>
      <c r="F719" s="61"/>
      <c r="G719" s="65">
        <f>Source!U110</f>
        <v>24.288</v>
      </c>
      <c r="H719" s="61"/>
      <c r="I719" s="61"/>
      <c r="J719" s="61"/>
      <c r="K719" s="61"/>
      <c r="L719" s="66">
        <f>SUM(L720:L720)-SUMIF(CE720:CE720, 1, L720:L720)</f>
        <v>9876.4699999999993</v>
      </c>
    </row>
    <row r="720" spans="1:82" ht="28.5" x14ac:dyDescent="0.2">
      <c r="A720" s="59"/>
      <c r="B720" s="59" t="s">
        <v>890</v>
      </c>
      <c r="C720" s="59" t="s">
        <v>891</v>
      </c>
      <c r="D720" s="60" t="s">
        <v>830</v>
      </c>
      <c r="E720" s="61">
        <v>0.44</v>
      </c>
      <c r="F720" s="61">
        <f>ROUND(1.2,7)</f>
        <v>1.2</v>
      </c>
      <c r="G720" s="61">
        <f>SmtRes!CX184</f>
        <v>24.288</v>
      </c>
      <c r="H720" s="63"/>
      <c r="I720" s="62"/>
      <c r="J720" s="63">
        <f>SmtRes!CZ184</f>
        <v>406.64</v>
      </c>
      <c r="K720" s="62"/>
      <c r="L720" s="63">
        <f>SmtRes!DI184</f>
        <v>9876.4699999999993</v>
      </c>
    </row>
    <row r="721" spans="1:83" ht="15" x14ac:dyDescent="0.2">
      <c r="A721" s="58"/>
      <c r="B721" s="61">
        <v>2</v>
      </c>
      <c r="C721" s="58" t="s">
        <v>1071</v>
      </c>
      <c r="D721" s="60"/>
      <c r="E721" s="65"/>
      <c r="F721" s="61"/>
      <c r="G721" s="65"/>
      <c r="H721" s="61"/>
      <c r="I721" s="61"/>
      <c r="J721" s="61"/>
      <c r="K721" s="61"/>
      <c r="L721" s="66">
        <f>SUM(L722:L727)-SUMIF(CE722:CE727, 1, L722:L727)</f>
        <v>27105.54</v>
      </c>
    </row>
    <row r="722" spans="1:83" ht="15" x14ac:dyDescent="0.2">
      <c r="A722" s="58"/>
      <c r="B722" s="61"/>
      <c r="C722" s="58" t="s">
        <v>1073</v>
      </c>
      <c r="D722" s="60" t="s">
        <v>830</v>
      </c>
      <c r="E722" s="65"/>
      <c r="F722" s="61"/>
      <c r="G722" s="65">
        <f>Source!V110</f>
        <v>26.495999999999999</v>
      </c>
      <c r="H722" s="61"/>
      <c r="I722" s="61"/>
      <c r="J722" s="61"/>
      <c r="K722" s="61"/>
      <c r="L722" s="66">
        <f>SUMIF(CE723:CE727, 1, L723:L727)</f>
        <v>14838.29</v>
      </c>
      <c r="CE722">
        <v>1</v>
      </c>
    </row>
    <row r="723" spans="1:83" ht="28.5" x14ac:dyDescent="0.2">
      <c r="A723" s="59"/>
      <c r="B723" s="59" t="s">
        <v>847</v>
      </c>
      <c r="C723" s="59" t="s">
        <v>849</v>
      </c>
      <c r="D723" s="60" t="s">
        <v>722</v>
      </c>
      <c r="E723" s="61">
        <v>0.24</v>
      </c>
      <c r="F723" s="61">
        <f>ROUND(1.2,7)</f>
        <v>1.2</v>
      </c>
      <c r="G723" s="61">
        <f>SmtRes!CX186</f>
        <v>13.247999999999999</v>
      </c>
      <c r="H723" s="63"/>
      <c r="I723" s="62"/>
      <c r="J723" s="63">
        <f>SmtRes!CZ186</f>
        <v>1472.33</v>
      </c>
      <c r="K723" s="62"/>
      <c r="L723" s="63">
        <f>SmtRes!DG186</f>
        <v>19505.43</v>
      </c>
    </row>
    <row r="724" spans="1:83" ht="28.5" x14ac:dyDescent="0.2">
      <c r="A724" s="59"/>
      <c r="B724" s="59" t="s">
        <v>850</v>
      </c>
      <c r="C724" s="59" t="s">
        <v>1091</v>
      </c>
      <c r="D724" s="60" t="s">
        <v>830</v>
      </c>
      <c r="E724" s="61">
        <f>SmtRes!DO186*SmtRes!AT186</f>
        <v>0.24</v>
      </c>
      <c r="F724" s="61">
        <f>ROUND(1.2,7)</f>
        <v>1.2</v>
      </c>
      <c r="G724" s="61">
        <f>SmtRes!DO186*SmtRes!CX186</f>
        <v>13.247999999999999</v>
      </c>
      <c r="H724" s="63"/>
      <c r="I724" s="62"/>
      <c r="J724" s="63">
        <f>ROUND(SmtRes!AG186/SmtRes!DO186, 2)</f>
        <v>642.05999999999995</v>
      </c>
      <c r="K724" s="62"/>
      <c r="L724" s="63">
        <f>SmtRes!DH186</f>
        <v>8506.01</v>
      </c>
      <c r="CE724">
        <v>1</v>
      </c>
    </row>
    <row r="725" spans="1:83" ht="28.5" x14ac:dyDescent="0.2">
      <c r="A725" s="59"/>
      <c r="B725" s="59" t="s">
        <v>892</v>
      </c>
      <c r="C725" s="59" t="s">
        <v>894</v>
      </c>
      <c r="D725" s="60" t="s">
        <v>722</v>
      </c>
      <c r="E725" s="61">
        <v>0.24</v>
      </c>
      <c r="F725" s="61">
        <f>ROUND(1.2,7)</f>
        <v>1.2</v>
      </c>
      <c r="G725" s="61">
        <f>SmtRes!CX187</f>
        <v>13.247999999999999</v>
      </c>
      <c r="H725" s="63"/>
      <c r="I725" s="62"/>
      <c r="J725" s="63">
        <f>SmtRes!CZ187</f>
        <v>12.95</v>
      </c>
      <c r="K725" s="62"/>
      <c r="L725" s="63">
        <f>SmtRes!DG187</f>
        <v>171.56</v>
      </c>
    </row>
    <row r="726" spans="1:83" ht="28.5" x14ac:dyDescent="0.2">
      <c r="A726" s="59"/>
      <c r="B726" s="59" t="s">
        <v>895</v>
      </c>
      <c r="C726" s="59" t="s">
        <v>897</v>
      </c>
      <c r="D726" s="60" t="s">
        <v>722</v>
      </c>
      <c r="E726" s="61">
        <v>0.24</v>
      </c>
      <c r="F726" s="61">
        <f>ROUND(1.2,7)</f>
        <v>1.2</v>
      </c>
      <c r="G726" s="61">
        <f>SmtRes!CX188</f>
        <v>13.247999999999999</v>
      </c>
      <c r="H726" s="63"/>
      <c r="I726" s="62"/>
      <c r="J726" s="63">
        <f>SmtRes!CZ188</f>
        <v>560.73</v>
      </c>
      <c r="K726" s="62"/>
      <c r="L726" s="63">
        <f>SmtRes!DG188</f>
        <v>7428.55</v>
      </c>
    </row>
    <row r="727" spans="1:83" ht="28.5" x14ac:dyDescent="0.2">
      <c r="A727" s="59"/>
      <c r="B727" s="59" t="s">
        <v>837</v>
      </c>
      <c r="C727" s="67" t="s">
        <v>1072</v>
      </c>
      <c r="D727" s="68" t="s">
        <v>830</v>
      </c>
      <c r="E727" s="69">
        <f>SmtRes!DO188*SmtRes!AT188</f>
        <v>0.24</v>
      </c>
      <c r="F727" s="69">
        <f>ROUND(1.2,7)</f>
        <v>1.2</v>
      </c>
      <c r="G727" s="69">
        <f>SmtRes!DO188*SmtRes!CX188</f>
        <v>13.247999999999999</v>
      </c>
      <c r="H727" s="70"/>
      <c r="I727" s="71"/>
      <c r="J727" s="70">
        <f>ROUND(SmtRes!AG188/SmtRes!DO188, 2)</f>
        <v>477.98</v>
      </c>
      <c r="K727" s="71"/>
      <c r="L727" s="70">
        <f>SmtRes!DH188</f>
        <v>6332.28</v>
      </c>
      <c r="CE727">
        <v>1</v>
      </c>
    </row>
    <row r="728" spans="1:83" ht="15" x14ac:dyDescent="0.2">
      <c r="A728" s="59"/>
      <c r="B728" s="59"/>
      <c r="C728" s="73" t="s">
        <v>1074</v>
      </c>
      <c r="D728" s="60"/>
      <c r="E728" s="61"/>
      <c r="F728" s="61"/>
      <c r="G728" s="61"/>
      <c r="H728" s="63"/>
      <c r="I728" s="62"/>
      <c r="J728" s="63"/>
      <c r="K728" s="62"/>
      <c r="L728" s="63">
        <f>L719+L721+L722</f>
        <v>51820.3</v>
      </c>
    </row>
    <row r="729" spans="1:83" ht="14.25" x14ac:dyDescent="0.2">
      <c r="A729" s="59"/>
      <c r="B729" s="59"/>
      <c r="C729" s="59" t="s">
        <v>1075</v>
      </c>
      <c r="D729" s="60"/>
      <c r="E729" s="61"/>
      <c r="F729" s="61"/>
      <c r="G729" s="61"/>
      <c r="H729" s="63"/>
      <c r="I729" s="62"/>
      <c r="J729" s="63"/>
      <c r="K729" s="62"/>
      <c r="L729" s="63">
        <f>SUM(AR717:AR732)+SUM(AS717:AS732)+SUM(AT717:AT732)+SUM(AU717:AU732)+SUM(AV717:AV732)</f>
        <v>24714.760000000002</v>
      </c>
    </row>
    <row r="730" spans="1:83" ht="14.25" x14ac:dyDescent="0.2">
      <c r="A730" s="59"/>
      <c r="B730" s="59" t="s">
        <v>27</v>
      </c>
      <c r="C730" s="59" t="s">
        <v>1076</v>
      </c>
      <c r="D730" s="60" t="s">
        <v>994</v>
      </c>
      <c r="E730" s="61">
        <f>Source!BZ110</f>
        <v>103</v>
      </c>
      <c r="F730" s="61"/>
      <c r="G730" s="61">
        <f>Source!AT110</f>
        <v>103</v>
      </c>
      <c r="H730" s="63"/>
      <c r="I730" s="62"/>
      <c r="J730" s="63"/>
      <c r="K730" s="62"/>
      <c r="L730" s="63">
        <f>SUM(AZ717:AZ732)</f>
        <v>25456.2</v>
      </c>
    </row>
    <row r="731" spans="1:83" ht="14.25" x14ac:dyDescent="0.2">
      <c r="A731" s="67"/>
      <c r="B731" s="67" t="s">
        <v>28</v>
      </c>
      <c r="C731" s="67" t="s">
        <v>1077</v>
      </c>
      <c r="D731" s="68" t="s">
        <v>994</v>
      </c>
      <c r="E731" s="69">
        <f>Source!CA110</f>
        <v>60</v>
      </c>
      <c r="F731" s="69"/>
      <c r="G731" s="69">
        <f>Source!AU110</f>
        <v>60</v>
      </c>
      <c r="H731" s="70"/>
      <c r="I731" s="71"/>
      <c r="J731" s="70"/>
      <c r="K731" s="71"/>
      <c r="L731" s="70">
        <f>SUM(BA717:BA732)</f>
        <v>14828.86</v>
      </c>
    </row>
    <row r="732" spans="1:83" ht="15" x14ac:dyDescent="0.2">
      <c r="C732" s="75" t="s">
        <v>1078</v>
      </c>
      <c r="D732" s="75"/>
      <c r="E732" s="75"/>
      <c r="F732" s="75"/>
      <c r="G732" s="75"/>
      <c r="H732" s="75"/>
      <c r="I732" s="76">
        <f>K732/E717</f>
        <v>2002.2904347826091</v>
      </c>
      <c r="J732" s="76"/>
      <c r="K732" s="76">
        <f>L719+L721+L730+L731+L722</f>
        <v>92105.360000000015</v>
      </c>
      <c r="L732" s="76"/>
      <c r="AD732">
        <f>ROUND((Source!AT110/100)*((ROUND(SUMIF(SmtRes!AQ184:'SmtRes'!AQ188,"=1",SmtRes!AD184:'SmtRes'!AD188)*Source!I110, 2)+ROUND(SUMIF(SmtRes!AQ184:'SmtRes'!AQ188,"=1",SmtRes!AC184:'SmtRes'!AC188)*Source!I110, 2))), 2)</f>
        <v>72334.100000000006</v>
      </c>
      <c r="AE732">
        <f>ROUND((Source!AU110/100)*((ROUND(SUMIF(SmtRes!AQ184:'SmtRes'!AQ188,"=1",SmtRes!AD184:'SmtRes'!AD188)*Source!I110, 2)+ROUND(SUMIF(SmtRes!AQ184:'SmtRes'!AQ188,"=1",SmtRes!AC184:'SmtRes'!AC188)*Source!I110, 2))), 2)</f>
        <v>42136.37</v>
      </c>
      <c r="AN732" s="72">
        <f>L719+L721+L730+L731+L722</f>
        <v>92105.360000000015</v>
      </c>
      <c r="AO732" s="72">
        <f>L721</f>
        <v>27105.54</v>
      </c>
      <c r="AQ732" t="s">
        <v>1079</v>
      </c>
      <c r="AR732" s="72">
        <f>L719</f>
        <v>9876.4699999999993</v>
      </c>
      <c r="AT732" s="72">
        <f>L722</f>
        <v>14838.29</v>
      </c>
      <c r="AV732" t="s">
        <v>1079</v>
      </c>
      <c r="AW732">
        <f>0</f>
        <v>0</v>
      </c>
      <c r="AZ732">
        <f>Source!X110</f>
        <v>25456.2</v>
      </c>
      <c r="BA732">
        <f>Source!Y110</f>
        <v>14828.86</v>
      </c>
      <c r="CD732">
        <v>1</v>
      </c>
    </row>
    <row r="733" spans="1:83" ht="93.75" x14ac:dyDescent="0.2">
      <c r="A733" s="57" t="s">
        <v>236</v>
      </c>
      <c r="B733" s="59" t="s">
        <v>1129</v>
      </c>
      <c r="C733" s="59" t="s">
        <v>1131</v>
      </c>
      <c r="D733" s="60" t="str">
        <f>Source!H111</f>
        <v>ШТ</v>
      </c>
      <c r="E733" s="61">
        <f>Source!K111</f>
        <v>46</v>
      </c>
      <c r="F733" s="61"/>
      <c r="G733" s="61">
        <f>Source!I111</f>
        <v>46</v>
      </c>
      <c r="H733" s="63"/>
      <c r="I733" s="62"/>
      <c r="J733" s="63"/>
      <c r="K733" s="62"/>
      <c r="L733" s="63"/>
    </row>
    <row r="734" spans="1:83" ht="280.5" x14ac:dyDescent="0.2">
      <c r="B734" s="64" t="str">
        <f>Source!EO111</f>
        <v>Поправка: 421/пр_2020_прил.10_т.5_п.4_гр.3  Поправка: 421/пр_2020_прил.10_т.5_п.9.1_гр.3</v>
      </c>
      <c r="C734" s="64" t="str">
        <f>Source!CN111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35" spans="1:83" ht="15" x14ac:dyDescent="0.2">
      <c r="A735" s="58"/>
      <c r="B735" s="61">
        <v>1</v>
      </c>
      <c r="C735" s="58" t="s">
        <v>1070</v>
      </c>
      <c r="D735" s="60" t="s">
        <v>830</v>
      </c>
      <c r="E735" s="65"/>
      <c r="F735" s="61"/>
      <c r="G735" s="65">
        <f>Source!U111</f>
        <v>27.9312</v>
      </c>
      <c r="H735" s="61"/>
      <c r="I735" s="61"/>
      <c r="J735" s="61"/>
      <c r="K735" s="61"/>
      <c r="L735" s="66">
        <f>SUM(L736:L736)-SUMIF(CE736:CE736, 1, L736:L736)</f>
        <v>11357.94</v>
      </c>
    </row>
    <row r="736" spans="1:83" ht="28.5" x14ac:dyDescent="0.2">
      <c r="A736" s="59"/>
      <c r="B736" s="59" t="s">
        <v>890</v>
      </c>
      <c r="C736" s="59" t="s">
        <v>891</v>
      </c>
      <c r="D736" s="60" t="s">
        <v>830</v>
      </c>
      <c r="E736" s="61">
        <v>0.44</v>
      </c>
      <c r="F736" s="61">
        <f>ROUND((1.2)*1.15,7)</f>
        <v>1.38</v>
      </c>
      <c r="G736" s="61">
        <f>SmtRes!CX189</f>
        <v>27.9312</v>
      </c>
      <c r="H736" s="63"/>
      <c r="I736" s="62"/>
      <c r="J736" s="63">
        <f>SmtRes!CZ189</f>
        <v>406.64</v>
      </c>
      <c r="K736" s="62"/>
      <c r="L736" s="63">
        <f>SmtRes!DI189</f>
        <v>11357.94</v>
      </c>
    </row>
    <row r="737" spans="1:83" ht="15" x14ac:dyDescent="0.2">
      <c r="A737" s="58"/>
      <c r="B737" s="61">
        <v>2</v>
      </c>
      <c r="C737" s="58" t="s">
        <v>1071</v>
      </c>
      <c r="D737" s="60"/>
      <c r="E737" s="65"/>
      <c r="F737" s="61"/>
      <c r="G737" s="65"/>
      <c r="H737" s="61"/>
      <c r="I737" s="61"/>
      <c r="J737" s="61"/>
      <c r="K737" s="61"/>
      <c r="L737" s="66">
        <f>SUM(L738:L743)-SUMIF(CE738:CE743, 1, L738:L743)</f>
        <v>31171.370000000017</v>
      </c>
    </row>
    <row r="738" spans="1:83" ht="15" x14ac:dyDescent="0.2">
      <c r="A738" s="58"/>
      <c r="B738" s="61"/>
      <c r="C738" s="58" t="s">
        <v>1073</v>
      </c>
      <c r="D738" s="60" t="s">
        <v>830</v>
      </c>
      <c r="E738" s="65"/>
      <c r="F738" s="61"/>
      <c r="G738" s="65">
        <f>Source!V111</f>
        <v>30.470400000000001</v>
      </c>
      <c r="H738" s="61"/>
      <c r="I738" s="61"/>
      <c r="J738" s="61"/>
      <c r="K738" s="61"/>
      <c r="L738" s="66">
        <f>SUMIF(CE739:CE743, 1, L739:L743)</f>
        <v>17064.03</v>
      </c>
      <c r="CE738">
        <v>1</v>
      </c>
    </row>
    <row r="739" spans="1:83" ht="28.5" x14ac:dyDescent="0.2">
      <c r="A739" s="59"/>
      <c r="B739" s="59" t="s">
        <v>847</v>
      </c>
      <c r="C739" s="59" t="s">
        <v>849</v>
      </c>
      <c r="D739" s="60" t="s">
        <v>722</v>
      </c>
      <c r="E739" s="61">
        <v>0.24</v>
      </c>
      <c r="F739" s="61">
        <f>ROUND((1.2)*1.15,7)</f>
        <v>1.38</v>
      </c>
      <c r="G739" s="61">
        <f>SmtRes!CX191</f>
        <v>15.235200000000001</v>
      </c>
      <c r="H739" s="63"/>
      <c r="I739" s="62"/>
      <c r="J739" s="63">
        <f>SmtRes!CZ191</f>
        <v>1472.33</v>
      </c>
      <c r="K739" s="62"/>
      <c r="L739" s="63">
        <f>SmtRes!DG191</f>
        <v>22431.24</v>
      </c>
    </row>
    <row r="740" spans="1:83" ht="28.5" x14ac:dyDescent="0.2">
      <c r="A740" s="59"/>
      <c r="B740" s="59" t="s">
        <v>850</v>
      </c>
      <c r="C740" s="59" t="s">
        <v>1091</v>
      </c>
      <c r="D740" s="60" t="s">
        <v>830</v>
      </c>
      <c r="E740" s="61">
        <f>SmtRes!DO191*SmtRes!AT191</f>
        <v>0.24</v>
      </c>
      <c r="F740" s="61">
        <f>ROUND((1.2)*1.15,7)</f>
        <v>1.38</v>
      </c>
      <c r="G740" s="61">
        <f>SmtRes!DO191*SmtRes!CX191</f>
        <v>15.235200000000001</v>
      </c>
      <c r="H740" s="63"/>
      <c r="I740" s="62"/>
      <c r="J740" s="63">
        <f>ROUND(SmtRes!AG191/SmtRes!DO191, 2)</f>
        <v>642.05999999999995</v>
      </c>
      <c r="K740" s="62"/>
      <c r="L740" s="63">
        <f>SmtRes!DH191</f>
        <v>9781.91</v>
      </c>
      <c r="CE740">
        <v>1</v>
      </c>
    </row>
    <row r="741" spans="1:83" ht="28.5" x14ac:dyDescent="0.2">
      <c r="A741" s="59"/>
      <c r="B741" s="59" t="s">
        <v>892</v>
      </c>
      <c r="C741" s="59" t="s">
        <v>894</v>
      </c>
      <c r="D741" s="60" t="s">
        <v>722</v>
      </c>
      <c r="E741" s="61">
        <v>0.24</v>
      </c>
      <c r="F741" s="61">
        <f>ROUND((1.2)*1.15,7)</f>
        <v>1.38</v>
      </c>
      <c r="G741" s="61">
        <f>SmtRes!CX192</f>
        <v>15.235200000000001</v>
      </c>
      <c r="H741" s="63"/>
      <c r="I741" s="62"/>
      <c r="J741" s="63">
        <f>SmtRes!CZ192</f>
        <v>12.95</v>
      </c>
      <c r="K741" s="62"/>
      <c r="L741" s="63">
        <f>SmtRes!DG192</f>
        <v>197.3</v>
      </c>
    </row>
    <row r="742" spans="1:83" ht="28.5" x14ac:dyDescent="0.2">
      <c r="A742" s="59"/>
      <c r="B742" s="59" t="s">
        <v>895</v>
      </c>
      <c r="C742" s="59" t="s">
        <v>897</v>
      </c>
      <c r="D742" s="60" t="s">
        <v>722</v>
      </c>
      <c r="E742" s="61">
        <v>0.24</v>
      </c>
      <c r="F742" s="61">
        <f>ROUND((1.2)*1.15,7)</f>
        <v>1.38</v>
      </c>
      <c r="G742" s="61">
        <f>SmtRes!CX193</f>
        <v>15.235200000000001</v>
      </c>
      <c r="H742" s="63"/>
      <c r="I742" s="62"/>
      <c r="J742" s="63">
        <f>SmtRes!CZ193</f>
        <v>560.73</v>
      </c>
      <c r="K742" s="62"/>
      <c r="L742" s="63">
        <f>SmtRes!DG193</f>
        <v>8542.83</v>
      </c>
    </row>
    <row r="743" spans="1:83" ht="28.5" x14ac:dyDescent="0.2">
      <c r="A743" s="59"/>
      <c r="B743" s="59" t="s">
        <v>837</v>
      </c>
      <c r="C743" s="67" t="s">
        <v>1072</v>
      </c>
      <c r="D743" s="68" t="s">
        <v>830</v>
      </c>
      <c r="E743" s="69">
        <f>SmtRes!DO193*SmtRes!AT193</f>
        <v>0.24</v>
      </c>
      <c r="F743" s="69">
        <f>ROUND((1.2)*1.15,7)</f>
        <v>1.38</v>
      </c>
      <c r="G743" s="69">
        <f>SmtRes!DO193*SmtRes!CX193</f>
        <v>15.235200000000001</v>
      </c>
      <c r="H743" s="70"/>
      <c r="I743" s="71"/>
      <c r="J743" s="70">
        <f>ROUND(SmtRes!AG193/SmtRes!DO193, 2)</f>
        <v>477.98</v>
      </c>
      <c r="K743" s="71"/>
      <c r="L743" s="70">
        <f>SmtRes!DH193</f>
        <v>7282.12</v>
      </c>
      <c r="CE743">
        <v>1</v>
      </c>
    </row>
    <row r="744" spans="1:83" ht="15" x14ac:dyDescent="0.2">
      <c r="A744" s="59"/>
      <c r="B744" s="59"/>
      <c r="C744" s="73" t="s">
        <v>1074</v>
      </c>
      <c r="D744" s="60"/>
      <c r="E744" s="61"/>
      <c r="F744" s="61"/>
      <c r="G744" s="61"/>
      <c r="H744" s="63"/>
      <c r="I744" s="62"/>
      <c r="J744" s="63"/>
      <c r="K744" s="62"/>
      <c r="L744" s="63">
        <f>L735+L737+L738</f>
        <v>59593.340000000018</v>
      </c>
    </row>
    <row r="745" spans="1:83" ht="14.25" x14ac:dyDescent="0.2">
      <c r="A745" s="59"/>
      <c r="B745" s="59"/>
      <c r="C745" s="59" t="s">
        <v>1075</v>
      </c>
      <c r="D745" s="60"/>
      <c r="E745" s="61"/>
      <c r="F745" s="61"/>
      <c r="G745" s="61"/>
      <c r="H745" s="63"/>
      <c r="I745" s="62"/>
      <c r="J745" s="63"/>
      <c r="K745" s="62"/>
      <c r="L745" s="63">
        <f>SUM(AR733:AR748)+SUM(AS733:AS748)+SUM(AT733:AT748)+SUM(AU733:AU748)+SUM(AV733:AV748)</f>
        <v>28421.97</v>
      </c>
    </row>
    <row r="746" spans="1:83" ht="14.25" x14ac:dyDescent="0.2">
      <c r="A746" s="59"/>
      <c r="B746" s="59" t="s">
        <v>27</v>
      </c>
      <c r="C746" s="59" t="s">
        <v>1076</v>
      </c>
      <c r="D746" s="60" t="s">
        <v>994</v>
      </c>
      <c r="E746" s="61">
        <f>Source!BZ111</f>
        <v>103</v>
      </c>
      <c r="F746" s="61"/>
      <c r="G746" s="61">
        <f>Source!AT111</f>
        <v>103</v>
      </c>
      <c r="H746" s="63"/>
      <c r="I746" s="62"/>
      <c r="J746" s="63"/>
      <c r="K746" s="62"/>
      <c r="L746" s="63">
        <f>SUM(AZ733:AZ748)</f>
        <v>29274.63</v>
      </c>
    </row>
    <row r="747" spans="1:83" ht="14.25" x14ac:dyDescent="0.2">
      <c r="A747" s="67"/>
      <c r="B747" s="67" t="s">
        <v>28</v>
      </c>
      <c r="C747" s="67" t="s">
        <v>1077</v>
      </c>
      <c r="D747" s="68" t="s">
        <v>994</v>
      </c>
      <c r="E747" s="69">
        <f>Source!CA111</f>
        <v>60</v>
      </c>
      <c r="F747" s="69"/>
      <c r="G747" s="69">
        <f>Source!AU111</f>
        <v>60</v>
      </c>
      <c r="H747" s="70"/>
      <c r="I747" s="71"/>
      <c r="J747" s="70"/>
      <c r="K747" s="71"/>
      <c r="L747" s="70">
        <f>SUM(BA733:BA748)</f>
        <v>17053.18</v>
      </c>
    </row>
    <row r="748" spans="1:83" ht="15" x14ac:dyDescent="0.2">
      <c r="C748" s="75" t="s">
        <v>1078</v>
      </c>
      <c r="D748" s="75"/>
      <c r="E748" s="75"/>
      <c r="F748" s="75"/>
      <c r="G748" s="75"/>
      <c r="H748" s="75"/>
      <c r="I748" s="76">
        <f>K748/E733</f>
        <v>2302.6336956521745</v>
      </c>
      <c r="J748" s="76"/>
      <c r="K748" s="76">
        <f>L735+L737+L746+L747+L738</f>
        <v>105921.15000000002</v>
      </c>
      <c r="L748" s="76"/>
      <c r="AD748">
        <f>ROUND((Source!AT111/100)*((ROUND(SUMIF(SmtRes!AQ189:'SmtRes'!AQ193,"=1",SmtRes!AD189:'SmtRes'!AD193)*Source!I111, 2)+ROUND(SUMIF(SmtRes!AQ189:'SmtRes'!AQ193,"=1",SmtRes!AC189:'SmtRes'!AC193)*Source!I111, 2))), 2)</f>
        <v>72334.100000000006</v>
      </c>
      <c r="AE748">
        <f>ROUND((Source!AU111/100)*((ROUND(SUMIF(SmtRes!AQ189:'SmtRes'!AQ193,"=1",SmtRes!AD189:'SmtRes'!AD193)*Source!I111, 2)+ROUND(SUMIF(SmtRes!AQ189:'SmtRes'!AQ193,"=1",SmtRes!AC189:'SmtRes'!AC193)*Source!I111, 2))), 2)</f>
        <v>42136.37</v>
      </c>
      <c r="AN748" s="72">
        <f>L735+L737+L746+L747+L738</f>
        <v>105921.15000000002</v>
      </c>
      <c r="AO748" s="72">
        <f>L737</f>
        <v>31171.370000000017</v>
      </c>
      <c r="AQ748" t="s">
        <v>1079</v>
      </c>
      <c r="AR748" s="72">
        <f>L735</f>
        <v>11357.94</v>
      </c>
      <c r="AT748" s="72">
        <f>L738</f>
        <v>17064.03</v>
      </c>
      <c r="AV748" t="s">
        <v>1079</v>
      </c>
      <c r="AW748">
        <f>0</f>
        <v>0</v>
      </c>
      <c r="AZ748">
        <f>Source!X111</f>
        <v>29274.63</v>
      </c>
      <c r="BA748">
        <f>Source!Y111</f>
        <v>17053.18</v>
      </c>
      <c r="CD748">
        <v>1</v>
      </c>
    </row>
    <row r="749" spans="1:83" ht="93.75" x14ac:dyDescent="0.2">
      <c r="A749" s="57" t="s">
        <v>237</v>
      </c>
      <c r="B749" s="59" t="s">
        <v>1129</v>
      </c>
      <c r="C749" s="59" t="s">
        <v>1132</v>
      </c>
      <c r="D749" s="60" t="str">
        <f>Source!H112</f>
        <v>ШТ</v>
      </c>
      <c r="E749" s="61">
        <f>Source!K112</f>
        <v>18</v>
      </c>
      <c r="F749" s="61"/>
      <c r="G749" s="61">
        <f>Source!I112</f>
        <v>18</v>
      </c>
      <c r="H749" s="63"/>
      <c r="I749" s="62"/>
      <c r="J749" s="63"/>
      <c r="K749" s="62"/>
      <c r="L749" s="63"/>
    </row>
    <row r="750" spans="1:83" ht="204" x14ac:dyDescent="0.2">
      <c r="B750" s="64" t="str">
        <f>Source!EO112</f>
        <v>Поправка: 421/пр_2020_прил.10_т.5_п.4_гр.3  Поправка: Прил.33.4, п.3.12.</v>
      </c>
      <c r="C750" s="64" t="str">
        <f>Source!CN112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751" spans="1:83" ht="15" x14ac:dyDescent="0.2">
      <c r="A751" s="58"/>
      <c r="B751" s="61">
        <v>1</v>
      </c>
      <c r="C751" s="58" t="s">
        <v>1070</v>
      </c>
      <c r="D751" s="60" t="s">
        <v>830</v>
      </c>
      <c r="E751" s="65"/>
      <c r="F751" s="61"/>
      <c r="G751" s="65">
        <f>Source!U112</f>
        <v>10.4544</v>
      </c>
      <c r="H751" s="61"/>
      <c r="I751" s="61"/>
      <c r="J751" s="61"/>
      <c r="K751" s="61"/>
      <c r="L751" s="66">
        <f>SUM(L752:L752)-SUMIF(CE752:CE752, 1, L752:L752)</f>
        <v>4251.18</v>
      </c>
    </row>
    <row r="752" spans="1:83" ht="28.5" x14ac:dyDescent="0.2">
      <c r="A752" s="59"/>
      <c r="B752" s="59" t="s">
        <v>890</v>
      </c>
      <c r="C752" s="59" t="s">
        <v>891</v>
      </c>
      <c r="D752" s="60" t="s">
        <v>830</v>
      </c>
      <c r="E752" s="61">
        <v>0.44</v>
      </c>
      <c r="F752" s="61">
        <f>ROUND((1.2)*1.1,7)</f>
        <v>1.32</v>
      </c>
      <c r="G752" s="61">
        <f>SmtRes!CX194</f>
        <v>10.4544</v>
      </c>
      <c r="H752" s="63"/>
      <c r="I752" s="62"/>
      <c r="J752" s="63">
        <f>SmtRes!CZ194</f>
        <v>406.64</v>
      </c>
      <c r="K752" s="62"/>
      <c r="L752" s="63">
        <f>SmtRes!DI194</f>
        <v>4251.18</v>
      </c>
    </row>
    <row r="753" spans="1:83" ht="15" x14ac:dyDescent="0.2">
      <c r="A753" s="58"/>
      <c r="B753" s="61">
        <v>2</v>
      </c>
      <c r="C753" s="58" t="s">
        <v>1071</v>
      </c>
      <c r="D753" s="60"/>
      <c r="E753" s="65"/>
      <c r="F753" s="61"/>
      <c r="G753" s="65"/>
      <c r="H753" s="61"/>
      <c r="I753" s="61"/>
      <c r="J753" s="61"/>
      <c r="K753" s="61"/>
      <c r="L753" s="66">
        <f>SUM(L754:L759)-SUMIF(CE754:CE759, 1, L754:L759)</f>
        <v>11667.170000000002</v>
      </c>
    </row>
    <row r="754" spans="1:83" ht="15" x14ac:dyDescent="0.2">
      <c r="A754" s="58"/>
      <c r="B754" s="61"/>
      <c r="C754" s="58" t="s">
        <v>1073</v>
      </c>
      <c r="D754" s="60" t="s">
        <v>830</v>
      </c>
      <c r="E754" s="65"/>
      <c r="F754" s="61"/>
      <c r="G754" s="65">
        <f>Source!V112</f>
        <v>11.4048</v>
      </c>
      <c r="H754" s="61"/>
      <c r="I754" s="61"/>
      <c r="J754" s="61"/>
      <c r="K754" s="61"/>
      <c r="L754" s="66">
        <f>SUMIF(CE755:CE759, 1, L755:L759)</f>
        <v>6386.91</v>
      </c>
      <c r="CE754">
        <v>1</v>
      </c>
    </row>
    <row r="755" spans="1:83" ht="28.5" x14ac:dyDescent="0.2">
      <c r="A755" s="59"/>
      <c r="B755" s="59" t="s">
        <v>847</v>
      </c>
      <c r="C755" s="59" t="s">
        <v>849</v>
      </c>
      <c r="D755" s="60" t="s">
        <v>722</v>
      </c>
      <c r="E755" s="61">
        <v>0.24</v>
      </c>
      <c r="F755" s="61">
        <f>ROUND((1.2)*1.1,7)</f>
        <v>1.32</v>
      </c>
      <c r="G755" s="61">
        <f>SmtRes!CX196</f>
        <v>5.7023999999999999</v>
      </c>
      <c r="H755" s="63"/>
      <c r="I755" s="62"/>
      <c r="J755" s="63">
        <f>SmtRes!CZ196</f>
        <v>1472.33</v>
      </c>
      <c r="K755" s="62"/>
      <c r="L755" s="63">
        <f>SmtRes!DG196</f>
        <v>8395.81</v>
      </c>
    </row>
    <row r="756" spans="1:83" ht="28.5" x14ac:dyDescent="0.2">
      <c r="A756" s="59"/>
      <c r="B756" s="59" t="s">
        <v>850</v>
      </c>
      <c r="C756" s="59" t="s">
        <v>1091</v>
      </c>
      <c r="D756" s="60" t="s">
        <v>830</v>
      </c>
      <c r="E756" s="61">
        <f>SmtRes!DO196*SmtRes!AT196</f>
        <v>0.24</v>
      </c>
      <c r="F756" s="61">
        <f>ROUND((1.2)*1.1,7)</f>
        <v>1.32</v>
      </c>
      <c r="G756" s="61">
        <f>SmtRes!DO196*SmtRes!CX196</f>
        <v>5.7023999999999999</v>
      </c>
      <c r="H756" s="63"/>
      <c r="I756" s="62"/>
      <c r="J756" s="63">
        <f>ROUND(SmtRes!AG196/SmtRes!DO196, 2)</f>
        <v>642.05999999999995</v>
      </c>
      <c r="K756" s="62"/>
      <c r="L756" s="63">
        <f>SmtRes!DH196</f>
        <v>3661.28</v>
      </c>
      <c r="CE756">
        <v>1</v>
      </c>
    </row>
    <row r="757" spans="1:83" ht="28.5" x14ac:dyDescent="0.2">
      <c r="A757" s="59"/>
      <c r="B757" s="59" t="s">
        <v>892</v>
      </c>
      <c r="C757" s="59" t="s">
        <v>894</v>
      </c>
      <c r="D757" s="60" t="s">
        <v>722</v>
      </c>
      <c r="E757" s="61">
        <v>0.24</v>
      </c>
      <c r="F757" s="61">
        <f>ROUND((1.2)*1.1,7)</f>
        <v>1.32</v>
      </c>
      <c r="G757" s="61">
        <f>SmtRes!CX197</f>
        <v>5.7023999999999999</v>
      </c>
      <c r="H757" s="63"/>
      <c r="I757" s="62"/>
      <c r="J757" s="63">
        <f>SmtRes!CZ197</f>
        <v>12.95</v>
      </c>
      <c r="K757" s="62"/>
      <c r="L757" s="63">
        <f>SmtRes!DG197</f>
        <v>73.849999999999994</v>
      </c>
    </row>
    <row r="758" spans="1:83" ht="28.5" x14ac:dyDescent="0.2">
      <c r="A758" s="59"/>
      <c r="B758" s="59" t="s">
        <v>895</v>
      </c>
      <c r="C758" s="59" t="s">
        <v>897</v>
      </c>
      <c r="D758" s="60" t="s">
        <v>722</v>
      </c>
      <c r="E758" s="61">
        <v>0.24</v>
      </c>
      <c r="F758" s="61">
        <f>ROUND((1.2)*1.1,7)</f>
        <v>1.32</v>
      </c>
      <c r="G758" s="61">
        <f>SmtRes!CX198</f>
        <v>5.7023999999999999</v>
      </c>
      <c r="H758" s="63"/>
      <c r="I758" s="62"/>
      <c r="J758" s="63">
        <f>SmtRes!CZ198</f>
        <v>560.73</v>
      </c>
      <c r="K758" s="62"/>
      <c r="L758" s="63">
        <f>SmtRes!DG198</f>
        <v>3197.51</v>
      </c>
    </row>
    <row r="759" spans="1:83" ht="28.5" x14ac:dyDescent="0.2">
      <c r="A759" s="59"/>
      <c r="B759" s="59" t="s">
        <v>837</v>
      </c>
      <c r="C759" s="67" t="s">
        <v>1072</v>
      </c>
      <c r="D759" s="68" t="s">
        <v>830</v>
      </c>
      <c r="E759" s="69">
        <f>SmtRes!DO198*SmtRes!AT198</f>
        <v>0.24</v>
      </c>
      <c r="F759" s="69">
        <f>ROUND((1.2)*1.1,7)</f>
        <v>1.32</v>
      </c>
      <c r="G759" s="69">
        <f>SmtRes!DO198*SmtRes!CX198</f>
        <v>5.7023999999999999</v>
      </c>
      <c r="H759" s="70"/>
      <c r="I759" s="71"/>
      <c r="J759" s="70">
        <f>ROUND(SmtRes!AG198/SmtRes!DO198, 2)</f>
        <v>477.98</v>
      </c>
      <c r="K759" s="71"/>
      <c r="L759" s="70">
        <f>SmtRes!DH198</f>
        <v>2725.63</v>
      </c>
      <c r="CE759">
        <v>1</v>
      </c>
    </row>
    <row r="760" spans="1:83" ht="15" x14ac:dyDescent="0.2">
      <c r="A760" s="59"/>
      <c r="B760" s="59"/>
      <c r="C760" s="73" t="s">
        <v>1074</v>
      </c>
      <c r="D760" s="60"/>
      <c r="E760" s="61"/>
      <c r="F760" s="61"/>
      <c r="G760" s="61"/>
      <c r="H760" s="63"/>
      <c r="I760" s="62"/>
      <c r="J760" s="63"/>
      <c r="K760" s="62"/>
      <c r="L760" s="63">
        <f>L751+L753+L754</f>
        <v>22305.260000000002</v>
      </c>
    </row>
    <row r="761" spans="1:83" ht="14.25" x14ac:dyDescent="0.2">
      <c r="A761" s="59"/>
      <c r="B761" s="59"/>
      <c r="C761" s="59" t="s">
        <v>1075</v>
      </c>
      <c r="D761" s="60"/>
      <c r="E761" s="61"/>
      <c r="F761" s="61"/>
      <c r="G761" s="61"/>
      <c r="H761" s="63"/>
      <c r="I761" s="62"/>
      <c r="J761" s="63"/>
      <c r="K761" s="62"/>
      <c r="L761" s="63">
        <f>SUM(AR749:AR764)+SUM(AS749:AS764)+SUM(AT749:AT764)+SUM(AU749:AU764)+SUM(AV749:AV764)</f>
        <v>10638.09</v>
      </c>
    </row>
    <row r="762" spans="1:83" ht="14.25" x14ac:dyDescent="0.2">
      <c r="A762" s="59"/>
      <c r="B762" s="59" t="s">
        <v>27</v>
      </c>
      <c r="C762" s="59" t="s">
        <v>1076</v>
      </c>
      <c r="D762" s="60" t="s">
        <v>994</v>
      </c>
      <c r="E762" s="61">
        <f>Source!BZ112</f>
        <v>103</v>
      </c>
      <c r="F762" s="61"/>
      <c r="G762" s="61">
        <f>Source!AT112</f>
        <v>103</v>
      </c>
      <c r="H762" s="63"/>
      <c r="I762" s="62"/>
      <c r="J762" s="63"/>
      <c r="K762" s="62"/>
      <c r="L762" s="63">
        <f>SUM(AZ749:AZ764)</f>
        <v>10957.23</v>
      </c>
    </row>
    <row r="763" spans="1:83" ht="14.25" x14ac:dyDescent="0.2">
      <c r="A763" s="67"/>
      <c r="B763" s="67" t="s">
        <v>28</v>
      </c>
      <c r="C763" s="67" t="s">
        <v>1077</v>
      </c>
      <c r="D763" s="68" t="s">
        <v>994</v>
      </c>
      <c r="E763" s="69">
        <f>Source!CA112</f>
        <v>60</v>
      </c>
      <c r="F763" s="69"/>
      <c r="G763" s="69">
        <f>Source!AU112</f>
        <v>60</v>
      </c>
      <c r="H763" s="70"/>
      <c r="I763" s="71"/>
      <c r="J763" s="70"/>
      <c r="K763" s="71"/>
      <c r="L763" s="70">
        <f>SUM(BA749:BA764)</f>
        <v>6382.85</v>
      </c>
    </row>
    <row r="764" spans="1:83" ht="15" x14ac:dyDescent="0.2">
      <c r="C764" s="75" t="s">
        <v>1078</v>
      </c>
      <c r="D764" s="75"/>
      <c r="E764" s="75"/>
      <c r="F764" s="75"/>
      <c r="G764" s="75"/>
      <c r="H764" s="75"/>
      <c r="I764" s="76">
        <f>K764/E749</f>
        <v>2202.5188888888888</v>
      </c>
      <c r="J764" s="76"/>
      <c r="K764" s="76">
        <f>L751+L753+L762+L763+L754</f>
        <v>39645.339999999997</v>
      </c>
      <c r="L764" s="76"/>
      <c r="AD764">
        <f>ROUND((Source!AT112/100)*((ROUND(SUMIF(SmtRes!AQ194:'SmtRes'!AQ198,"=1",SmtRes!AD194:'SmtRes'!AD198)*Source!I112, 2)+ROUND(SUMIF(SmtRes!AQ194:'SmtRes'!AQ198,"=1",SmtRes!AC194:'SmtRes'!AC198)*Source!I112, 2))), 2)</f>
        <v>28304.65</v>
      </c>
      <c r="AE764">
        <f>ROUND((Source!AU112/100)*((ROUND(SUMIF(SmtRes!AQ194:'SmtRes'!AQ198,"=1",SmtRes!AD194:'SmtRes'!AD198)*Source!I112, 2)+ROUND(SUMIF(SmtRes!AQ194:'SmtRes'!AQ198,"=1",SmtRes!AC194:'SmtRes'!AC198)*Source!I112, 2))), 2)</f>
        <v>16488.14</v>
      </c>
      <c r="AN764" s="72">
        <f>L751+L753+L762+L763+L754</f>
        <v>39645.339999999997</v>
      </c>
      <c r="AO764" s="72">
        <f>L753</f>
        <v>11667.170000000002</v>
      </c>
      <c r="AQ764" t="s">
        <v>1079</v>
      </c>
      <c r="AR764" s="72">
        <f>L751</f>
        <v>4251.18</v>
      </c>
      <c r="AT764" s="72">
        <f>L754</f>
        <v>6386.91</v>
      </c>
      <c r="AV764" t="s">
        <v>1079</v>
      </c>
      <c r="AW764">
        <f>0</f>
        <v>0</v>
      </c>
      <c r="AZ764">
        <f>Source!X112</f>
        <v>10957.23</v>
      </c>
      <c r="BA764">
        <f>Source!Y112</f>
        <v>6382.85</v>
      </c>
      <c r="CD764">
        <v>1</v>
      </c>
    </row>
    <row r="765" spans="1:83" ht="93.75" x14ac:dyDescent="0.2">
      <c r="A765" s="57" t="s">
        <v>238</v>
      </c>
      <c r="B765" s="59" t="s">
        <v>1129</v>
      </c>
      <c r="C765" s="59" t="s">
        <v>1133</v>
      </c>
      <c r="D765" s="60" t="str">
        <f>Source!H113</f>
        <v>ШТ</v>
      </c>
      <c r="E765" s="61">
        <f>Source!K113</f>
        <v>2</v>
      </c>
      <c r="F765" s="61"/>
      <c r="G765" s="61">
        <f>Source!I113</f>
        <v>2</v>
      </c>
      <c r="H765" s="63"/>
      <c r="I765" s="62"/>
      <c r="J765" s="63"/>
      <c r="K765" s="62"/>
      <c r="L765" s="63"/>
    </row>
    <row r="766" spans="1:83" ht="216.75" x14ac:dyDescent="0.2">
      <c r="B766" s="64" t="str">
        <f>Source!EO113</f>
        <v>Поправка: 421/пр_2020_прил.10_т.5_п.4_гр.3  Поправка: Прил.33.4, п.3.10.</v>
      </c>
      <c r="C766" s="64" t="str">
        <f>Source!CN113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767" spans="1:83" ht="15" x14ac:dyDescent="0.2">
      <c r="A767" s="58"/>
      <c r="B767" s="61">
        <v>1</v>
      </c>
      <c r="C767" s="58" t="s">
        <v>1070</v>
      </c>
      <c r="D767" s="60" t="s">
        <v>830</v>
      </c>
      <c r="E767" s="65"/>
      <c r="F767" s="61"/>
      <c r="G767" s="65">
        <f>Source!U113</f>
        <v>1.32</v>
      </c>
      <c r="H767" s="61"/>
      <c r="I767" s="61"/>
      <c r="J767" s="61"/>
      <c r="K767" s="61"/>
      <c r="L767" s="66">
        <f>SUM(L768:L768)-SUMIF(CE768:CE768, 1, L768:L768)</f>
        <v>536.76</v>
      </c>
    </row>
    <row r="768" spans="1:83" ht="28.5" x14ac:dyDescent="0.2">
      <c r="A768" s="59"/>
      <c r="B768" s="59" t="s">
        <v>890</v>
      </c>
      <c r="C768" s="59" t="s">
        <v>891</v>
      </c>
      <c r="D768" s="60" t="s">
        <v>830</v>
      </c>
      <c r="E768" s="61">
        <v>0.44</v>
      </c>
      <c r="F768" s="61">
        <f>ROUND((1.2)*1.25,7)</f>
        <v>1.5</v>
      </c>
      <c r="G768" s="61">
        <f>SmtRes!CX199</f>
        <v>1.32</v>
      </c>
      <c r="H768" s="63"/>
      <c r="I768" s="62"/>
      <c r="J768" s="63">
        <f>SmtRes!CZ199</f>
        <v>406.64</v>
      </c>
      <c r="K768" s="62"/>
      <c r="L768" s="63">
        <f>SmtRes!DI199</f>
        <v>536.76</v>
      </c>
    </row>
    <row r="769" spans="1:83" ht="15" x14ac:dyDescent="0.2">
      <c r="A769" s="58"/>
      <c r="B769" s="61">
        <v>2</v>
      </c>
      <c r="C769" s="58" t="s">
        <v>1071</v>
      </c>
      <c r="D769" s="60"/>
      <c r="E769" s="65"/>
      <c r="F769" s="61"/>
      <c r="G769" s="65"/>
      <c r="H769" s="61"/>
      <c r="I769" s="61"/>
      <c r="J769" s="61"/>
      <c r="K769" s="61"/>
      <c r="L769" s="66">
        <f>SUM(L770:L775)-SUMIF(CE770:CE775, 1, L770:L775)</f>
        <v>1473.13</v>
      </c>
    </row>
    <row r="770" spans="1:83" ht="15" x14ac:dyDescent="0.2">
      <c r="A770" s="58"/>
      <c r="B770" s="61"/>
      <c r="C770" s="58" t="s">
        <v>1073</v>
      </c>
      <c r="D770" s="60" t="s">
        <v>830</v>
      </c>
      <c r="E770" s="65"/>
      <c r="F770" s="61"/>
      <c r="G770" s="65">
        <f>Source!V113</f>
        <v>1.44</v>
      </c>
      <c r="H770" s="61"/>
      <c r="I770" s="61"/>
      <c r="J770" s="61"/>
      <c r="K770" s="61"/>
      <c r="L770" s="66">
        <f>SUMIF(CE771:CE775, 1, L771:L775)</f>
        <v>806.43</v>
      </c>
      <c r="CE770">
        <v>1</v>
      </c>
    </row>
    <row r="771" spans="1:83" ht="28.5" x14ac:dyDescent="0.2">
      <c r="A771" s="59"/>
      <c r="B771" s="59" t="s">
        <v>847</v>
      </c>
      <c r="C771" s="59" t="s">
        <v>849</v>
      </c>
      <c r="D771" s="60" t="s">
        <v>722</v>
      </c>
      <c r="E771" s="61">
        <v>0.24</v>
      </c>
      <c r="F771" s="61">
        <f>ROUND((1.2)*1.25,7)</f>
        <v>1.5</v>
      </c>
      <c r="G771" s="61">
        <f>SmtRes!CX201</f>
        <v>0.72</v>
      </c>
      <c r="H771" s="63"/>
      <c r="I771" s="62"/>
      <c r="J771" s="63">
        <f>SmtRes!CZ201</f>
        <v>1472.33</v>
      </c>
      <c r="K771" s="62"/>
      <c r="L771" s="63">
        <f>SmtRes!DG201</f>
        <v>1060.08</v>
      </c>
    </row>
    <row r="772" spans="1:83" ht="28.5" x14ac:dyDescent="0.2">
      <c r="A772" s="59"/>
      <c r="B772" s="59" t="s">
        <v>850</v>
      </c>
      <c r="C772" s="59" t="s">
        <v>1091</v>
      </c>
      <c r="D772" s="60" t="s">
        <v>830</v>
      </c>
      <c r="E772" s="61">
        <f>SmtRes!DO201*SmtRes!AT201</f>
        <v>0.24</v>
      </c>
      <c r="F772" s="61">
        <f>ROUND((1.2)*1.25,7)</f>
        <v>1.5</v>
      </c>
      <c r="G772" s="61">
        <f>SmtRes!DO201*SmtRes!CX201</f>
        <v>0.72</v>
      </c>
      <c r="H772" s="63"/>
      <c r="I772" s="62"/>
      <c r="J772" s="63">
        <f>ROUND(SmtRes!AG201/SmtRes!DO201, 2)</f>
        <v>642.05999999999995</v>
      </c>
      <c r="K772" s="62"/>
      <c r="L772" s="63">
        <f>SmtRes!DH201</f>
        <v>462.28</v>
      </c>
      <c r="CE772">
        <v>1</v>
      </c>
    </row>
    <row r="773" spans="1:83" ht="28.5" x14ac:dyDescent="0.2">
      <c r="A773" s="59"/>
      <c r="B773" s="59" t="s">
        <v>892</v>
      </c>
      <c r="C773" s="59" t="s">
        <v>894</v>
      </c>
      <c r="D773" s="60" t="s">
        <v>722</v>
      </c>
      <c r="E773" s="61">
        <v>0.24</v>
      </c>
      <c r="F773" s="61">
        <f>ROUND((1.2)*1.25,7)</f>
        <v>1.5</v>
      </c>
      <c r="G773" s="61">
        <f>SmtRes!CX202</f>
        <v>0.72</v>
      </c>
      <c r="H773" s="63"/>
      <c r="I773" s="62"/>
      <c r="J773" s="63">
        <f>SmtRes!CZ202</f>
        <v>12.95</v>
      </c>
      <c r="K773" s="62"/>
      <c r="L773" s="63">
        <f>SmtRes!DG202</f>
        <v>9.32</v>
      </c>
    </row>
    <row r="774" spans="1:83" ht="28.5" x14ac:dyDescent="0.2">
      <c r="A774" s="59"/>
      <c r="B774" s="59" t="s">
        <v>895</v>
      </c>
      <c r="C774" s="59" t="s">
        <v>897</v>
      </c>
      <c r="D774" s="60" t="s">
        <v>722</v>
      </c>
      <c r="E774" s="61">
        <v>0.24</v>
      </c>
      <c r="F774" s="61">
        <f>ROUND((1.2)*1.25,7)</f>
        <v>1.5</v>
      </c>
      <c r="G774" s="61">
        <f>SmtRes!CX203</f>
        <v>0.72</v>
      </c>
      <c r="H774" s="63"/>
      <c r="I774" s="62"/>
      <c r="J774" s="63">
        <f>SmtRes!CZ203</f>
        <v>560.73</v>
      </c>
      <c r="K774" s="62"/>
      <c r="L774" s="63">
        <f>SmtRes!DG203</f>
        <v>403.73</v>
      </c>
    </row>
    <row r="775" spans="1:83" ht="28.5" x14ac:dyDescent="0.2">
      <c r="A775" s="59"/>
      <c r="B775" s="59" t="s">
        <v>837</v>
      </c>
      <c r="C775" s="67" t="s">
        <v>1072</v>
      </c>
      <c r="D775" s="68" t="s">
        <v>830</v>
      </c>
      <c r="E775" s="69">
        <f>SmtRes!DO203*SmtRes!AT203</f>
        <v>0.24</v>
      </c>
      <c r="F775" s="69">
        <f>ROUND((1.2)*1.25,7)</f>
        <v>1.5</v>
      </c>
      <c r="G775" s="69">
        <f>SmtRes!DO203*SmtRes!CX203</f>
        <v>0.72</v>
      </c>
      <c r="H775" s="70"/>
      <c r="I775" s="71"/>
      <c r="J775" s="70">
        <f>ROUND(SmtRes!AG203/SmtRes!DO203, 2)</f>
        <v>477.98</v>
      </c>
      <c r="K775" s="71"/>
      <c r="L775" s="70">
        <f>SmtRes!DH203</f>
        <v>344.15</v>
      </c>
      <c r="CE775">
        <v>1</v>
      </c>
    </row>
    <row r="776" spans="1:83" ht="15" x14ac:dyDescent="0.2">
      <c r="A776" s="59"/>
      <c r="B776" s="59"/>
      <c r="C776" s="73" t="s">
        <v>1074</v>
      </c>
      <c r="D776" s="60"/>
      <c r="E776" s="61"/>
      <c r="F776" s="61"/>
      <c r="G776" s="61"/>
      <c r="H776" s="63"/>
      <c r="I776" s="62"/>
      <c r="J776" s="63"/>
      <c r="K776" s="62"/>
      <c r="L776" s="63">
        <f>L767+L769+L770</f>
        <v>2816.32</v>
      </c>
    </row>
    <row r="777" spans="1:83" ht="14.25" x14ac:dyDescent="0.2">
      <c r="A777" s="59"/>
      <c r="B777" s="59"/>
      <c r="C777" s="59" t="s">
        <v>1075</v>
      </c>
      <c r="D777" s="60"/>
      <c r="E777" s="61"/>
      <c r="F777" s="61"/>
      <c r="G777" s="61"/>
      <c r="H777" s="63"/>
      <c r="I777" s="62"/>
      <c r="J777" s="63"/>
      <c r="K777" s="62"/>
      <c r="L777" s="63">
        <f>SUM(AR765:AR780)+SUM(AS765:AS780)+SUM(AT765:AT780)+SUM(AU765:AU780)+SUM(AV765:AV780)</f>
        <v>1343.19</v>
      </c>
    </row>
    <row r="778" spans="1:83" ht="14.25" x14ac:dyDescent="0.2">
      <c r="A778" s="59"/>
      <c r="B778" s="59" t="s">
        <v>27</v>
      </c>
      <c r="C778" s="59" t="s">
        <v>1076</v>
      </c>
      <c r="D778" s="60" t="s">
        <v>994</v>
      </c>
      <c r="E778" s="61">
        <f>Source!BZ113</f>
        <v>103</v>
      </c>
      <c r="F778" s="61"/>
      <c r="G778" s="61">
        <f>Source!AT113</f>
        <v>103</v>
      </c>
      <c r="H778" s="63"/>
      <c r="I778" s="62"/>
      <c r="J778" s="63"/>
      <c r="K778" s="62"/>
      <c r="L778" s="63">
        <f>SUM(AZ765:AZ780)</f>
        <v>1383.49</v>
      </c>
    </row>
    <row r="779" spans="1:83" ht="14.25" x14ac:dyDescent="0.2">
      <c r="A779" s="67"/>
      <c r="B779" s="67" t="s">
        <v>28</v>
      </c>
      <c r="C779" s="67" t="s">
        <v>1077</v>
      </c>
      <c r="D779" s="68" t="s">
        <v>994</v>
      </c>
      <c r="E779" s="69">
        <f>Source!CA113</f>
        <v>60</v>
      </c>
      <c r="F779" s="69"/>
      <c r="G779" s="69">
        <f>Source!AU113</f>
        <v>60</v>
      </c>
      <c r="H779" s="70"/>
      <c r="I779" s="71"/>
      <c r="J779" s="70"/>
      <c r="K779" s="71"/>
      <c r="L779" s="70">
        <f>SUM(BA765:BA780)</f>
        <v>805.91</v>
      </c>
    </row>
    <row r="780" spans="1:83" ht="15" x14ac:dyDescent="0.2">
      <c r="C780" s="75" t="s">
        <v>1078</v>
      </c>
      <c r="D780" s="75"/>
      <c r="E780" s="75"/>
      <c r="F780" s="75"/>
      <c r="G780" s="75"/>
      <c r="H780" s="75"/>
      <c r="I780" s="76">
        <f>K780/E765</f>
        <v>2502.86</v>
      </c>
      <c r="J780" s="76"/>
      <c r="K780" s="76">
        <f>L767+L769+L778+L779+L770</f>
        <v>5005.72</v>
      </c>
      <c r="L780" s="76"/>
      <c r="AD780">
        <f>ROUND((Source!AT113/100)*((ROUND(SUMIF(SmtRes!AQ199:'SmtRes'!AQ203,"=1",SmtRes!AD199:'SmtRes'!AD203)*Source!I113, 2)+ROUND(SUMIF(SmtRes!AQ199:'SmtRes'!AQ203,"=1",SmtRes!AC199:'SmtRes'!AC203)*Source!I113, 2))), 2)</f>
        <v>3144.96</v>
      </c>
      <c r="AE780">
        <f>ROUND((Source!AU113/100)*((ROUND(SUMIF(SmtRes!AQ199:'SmtRes'!AQ203,"=1",SmtRes!AD199:'SmtRes'!AD203)*Source!I113, 2)+ROUND(SUMIF(SmtRes!AQ199:'SmtRes'!AQ203,"=1",SmtRes!AC199:'SmtRes'!AC203)*Source!I113, 2))), 2)</f>
        <v>1832.02</v>
      </c>
      <c r="AN780" s="72">
        <f>L767+L769+L778+L779+L770</f>
        <v>5005.72</v>
      </c>
      <c r="AO780" s="72">
        <f>L769</f>
        <v>1473.13</v>
      </c>
      <c r="AQ780" t="s">
        <v>1079</v>
      </c>
      <c r="AR780" s="72">
        <f>L767</f>
        <v>536.76</v>
      </c>
      <c r="AT780" s="72">
        <f>L770</f>
        <v>806.43</v>
      </c>
      <c r="AV780" t="s">
        <v>1079</v>
      </c>
      <c r="AW780">
        <f>0</f>
        <v>0</v>
      </c>
      <c r="AZ780">
        <f>Source!X113</f>
        <v>1383.49</v>
      </c>
      <c r="BA780">
        <f>Source!Y113</f>
        <v>805.91</v>
      </c>
      <c r="CD780">
        <v>1</v>
      </c>
    </row>
    <row r="781" spans="1:83" ht="93.75" x14ac:dyDescent="0.2">
      <c r="A781" s="57" t="s">
        <v>239</v>
      </c>
      <c r="B781" s="59" t="s">
        <v>1127</v>
      </c>
      <c r="C781" s="59" t="s">
        <v>1128</v>
      </c>
      <c r="D781" s="60" t="str">
        <f>Source!H114</f>
        <v>ШТ</v>
      </c>
      <c r="E781" s="61">
        <f>Source!K114</f>
        <v>10</v>
      </c>
      <c r="F781" s="61"/>
      <c r="G781" s="61">
        <f>Source!I114</f>
        <v>10</v>
      </c>
      <c r="H781" s="63"/>
      <c r="I781" s="62"/>
      <c r="J781" s="63"/>
      <c r="K781" s="62"/>
      <c r="L781" s="63"/>
    </row>
    <row r="782" spans="1:83" ht="280.5" x14ac:dyDescent="0.2">
      <c r="B782" s="64" t="str">
        <f>Source!EO114</f>
        <v>Поправка: 421/пр_2020_прил.10_т.5_п.4_гр.3  Поправка: 421/пр_2020_прил.10_т.5_п.9.1_гр.3</v>
      </c>
      <c r="C782" s="64" t="str">
        <f>Source!CN114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783" spans="1:83" ht="15" x14ac:dyDescent="0.2">
      <c r="A783" s="58"/>
      <c r="B783" s="61">
        <v>1</v>
      </c>
      <c r="C783" s="58" t="s">
        <v>1070</v>
      </c>
      <c r="D783" s="60" t="s">
        <v>830</v>
      </c>
      <c r="E783" s="65"/>
      <c r="F783" s="61"/>
      <c r="G783" s="65">
        <f>Source!U114</f>
        <v>5.6580000000000004</v>
      </c>
      <c r="H783" s="61"/>
      <c r="I783" s="61"/>
      <c r="J783" s="61"/>
      <c r="K783" s="61"/>
      <c r="L783" s="66">
        <f>SUM(L784:L784)-SUMIF(CE784:CE784, 1, L784:L784)</f>
        <v>2300.77</v>
      </c>
    </row>
    <row r="784" spans="1:83" ht="28.5" x14ac:dyDescent="0.2">
      <c r="A784" s="59"/>
      <c r="B784" s="59" t="s">
        <v>890</v>
      </c>
      <c r="C784" s="59" t="s">
        <v>891</v>
      </c>
      <c r="D784" s="60" t="s">
        <v>830</v>
      </c>
      <c r="E784" s="61">
        <v>0.41</v>
      </c>
      <c r="F784" s="61">
        <f>ROUND((1.2)*1.15,7)</f>
        <v>1.38</v>
      </c>
      <c r="G784" s="61">
        <f>SmtRes!CX204</f>
        <v>5.6580000000000004</v>
      </c>
      <c r="H784" s="63"/>
      <c r="I784" s="62"/>
      <c r="J784" s="63">
        <f>SmtRes!CZ204</f>
        <v>406.64</v>
      </c>
      <c r="K784" s="62"/>
      <c r="L784" s="63">
        <f>SmtRes!DI204</f>
        <v>2300.77</v>
      </c>
    </row>
    <row r="785" spans="1:83" ht="15" x14ac:dyDescent="0.2">
      <c r="A785" s="58"/>
      <c r="B785" s="61">
        <v>2</v>
      </c>
      <c r="C785" s="58" t="s">
        <v>1071</v>
      </c>
      <c r="D785" s="60"/>
      <c r="E785" s="65"/>
      <c r="F785" s="61"/>
      <c r="G785" s="65"/>
      <c r="H785" s="61"/>
      <c r="I785" s="61"/>
      <c r="J785" s="61"/>
      <c r="K785" s="61"/>
      <c r="L785" s="66">
        <f>SUM(L786:L791)-SUMIF(CE786:CE791, 1, L786:L791)</f>
        <v>6211.6900000000023</v>
      </c>
    </row>
    <row r="786" spans="1:83" ht="15" x14ac:dyDescent="0.2">
      <c r="A786" s="58"/>
      <c r="B786" s="61"/>
      <c r="C786" s="58" t="s">
        <v>1073</v>
      </c>
      <c r="D786" s="60" t="s">
        <v>830</v>
      </c>
      <c r="E786" s="65"/>
      <c r="F786" s="61"/>
      <c r="G786" s="65">
        <f>Source!V114</f>
        <v>6.0720000000000001</v>
      </c>
      <c r="H786" s="61"/>
      <c r="I786" s="61"/>
      <c r="J786" s="61"/>
      <c r="K786" s="61"/>
      <c r="L786" s="66">
        <f>SUMIF(CE787:CE791, 1, L787:L791)</f>
        <v>3400.44</v>
      </c>
      <c r="CE786">
        <v>1</v>
      </c>
    </row>
    <row r="787" spans="1:83" ht="28.5" x14ac:dyDescent="0.2">
      <c r="A787" s="59"/>
      <c r="B787" s="59" t="s">
        <v>847</v>
      </c>
      <c r="C787" s="59" t="s">
        <v>849</v>
      </c>
      <c r="D787" s="60" t="s">
        <v>722</v>
      </c>
      <c r="E787" s="61">
        <v>0.22</v>
      </c>
      <c r="F787" s="61">
        <f>ROUND((1.2)*1.15,7)</f>
        <v>1.38</v>
      </c>
      <c r="G787" s="61">
        <f>SmtRes!CX206</f>
        <v>3.036</v>
      </c>
      <c r="H787" s="63"/>
      <c r="I787" s="62"/>
      <c r="J787" s="63">
        <f>SmtRes!CZ206</f>
        <v>1472.33</v>
      </c>
      <c r="K787" s="62"/>
      <c r="L787" s="63">
        <f>SmtRes!DG206</f>
        <v>4469.99</v>
      </c>
    </row>
    <row r="788" spans="1:83" ht="28.5" x14ac:dyDescent="0.2">
      <c r="A788" s="59"/>
      <c r="B788" s="59" t="s">
        <v>850</v>
      </c>
      <c r="C788" s="59" t="s">
        <v>1091</v>
      </c>
      <c r="D788" s="60" t="s">
        <v>830</v>
      </c>
      <c r="E788" s="61">
        <f>SmtRes!DO206*SmtRes!AT206</f>
        <v>0.22</v>
      </c>
      <c r="F788" s="61">
        <f>ROUND((1.2)*1.15,7)</f>
        <v>1.38</v>
      </c>
      <c r="G788" s="61">
        <f>SmtRes!DO206*SmtRes!CX206</f>
        <v>3.036</v>
      </c>
      <c r="H788" s="63"/>
      <c r="I788" s="62"/>
      <c r="J788" s="63">
        <f>ROUND(SmtRes!AG206/SmtRes!DO206, 2)</f>
        <v>642.05999999999995</v>
      </c>
      <c r="K788" s="62"/>
      <c r="L788" s="63">
        <f>SmtRes!DH206</f>
        <v>1949.29</v>
      </c>
      <c r="CE788">
        <v>1</v>
      </c>
    </row>
    <row r="789" spans="1:83" ht="28.5" x14ac:dyDescent="0.2">
      <c r="A789" s="59"/>
      <c r="B789" s="59" t="s">
        <v>892</v>
      </c>
      <c r="C789" s="59" t="s">
        <v>894</v>
      </c>
      <c r="D789" s="60" t="s">
        <v>722</v>
      </c>
      <c r="E789" s="61">
        <v>0.22</v>
      </c>
      <c r="F789" s="61">
        <f>ROUND((1.2)*1.15,7)</f>
        <v>1.38</v>
      </c>
      <c r="G789" s="61">
        <f>SmtRes!CX207</f>
        <v>3.036</v>
      </c>
      <c r="H789" s="63"/>
      <c r="I789" s="62"/>
      <c r="J789" s="63">
        <f>SmtRes!CZ207</f>
        <v>12.95</v>
      </c>
      <c r="K789" s="62"/>
      <c r="L789" s="63">
        <f>SmtRes!DG207</f>
        <v>39.32</v>
      </c>
    </row>
    <row r="790" spans="1:83" ht="28.5" x14ac:dyDescent="0.2">
      <c r="A790" s="59"/>
      <c r="B790" s="59" t="s">
        <v>895</v>
      </c>
      <c r="C790" s="59" t="s">
        <v>897</v>
      </c>
      <c r="D790" s="60" t="s">
        <v>722</v>
      </c>
      <c r="E790" s="61">
        <v>0.22</v>
      </c>
      <c r="F790" s="61">
        <f>ROUND((1.2)*1.15,7)</f>
        <v>1.38</v>
      </c>
      <c r="G790" s="61">
        <f>SmtRes!CX208</f>
        <v>3.036</v>
      </c>
      <c r="H790" s="63"/>
      <c r="I790" s="62"/>
      <c r="J790" s="63">
        <f>SmtRes!CZ208</f>
        <v>560.73</v>
      </c>
      <c r="K790" s="62"/>
      <c r="L790" s="63">
        <f>SmtRes!DG208</f>
        <v>1702.38</v>
      </c>
    </row>
    <row r="791" spans="1:83" ht="28.5" x14ac:dyDescent="0.2">
      <c r="A791" s="59"/>
      <c r="B791" s="59" t="s">
        <v>837</v>
      </c>
      <c r="C791" s="67" t="s">
        <v>1072</v>
      </c>
      <c r="D791" s="68" t="s">
        <v>830</v>
      </c>
      <c r="E791" s="69">
        <f>SmtRes!DO208*SmtRes!AT208</f>
        <v>0.22</v>
      </c>
      <c r="F791" s="69">
        <f>ROUND((1.2)*1.15,7)</f>
        <v>1.38</v>
      </c>
      <c r="G791" s="69">
        <f>SmtRes!DO208*SmtRes!CX208</f>
        <v>3.036</v>
      </c>
      <c r="H791" s="70"/>
      <c r="I791" s="71"/>
      <c r="J791" s="70">
        <f>ROUND(SmtRes!AG208/SmtRes!DO208, 2)</f>
        <v>477.98</v>
      </c>
      <c r="K791" s="71"/>
      <c r="L791" s="70">
        <f>SmtRes!DH208</f>
        <v>1451.15</v>
      </c>
      <c r="CE791">
        <v>1</v>
      </c>
    </row>
    <row r="792" spans="1:83" ht="15" x14ac:dyDescent="0.2">
      <c r="A792" s="59"/>
      <c r="B792" s="59"/>
      <c r="C792" s="73" t="s">
        <v>1074</v>
      </c>
      <c r="D792" s="60"/>
      <c r="E792" s="61"/>
      <c r="F792" s="61"/>
      <c r="G792" s="61"/>
      <c r="H792" s="63"/>
      <c r="I792" s="62"/>
      <c r="J792" s="63"/>
      <c r="K792" s="62"/>
      <c r="L792" s="63">
        <f>L783+L785+L786</f>
        <v>11912.900000000003</v>
      </c>
    </row>
    <row r="793" spans="1:83" ht="14.25" x14ac:dyDescent="0.2">
      <c r="A793" s="59"/>
      <c r="B793" s="59"/>
      <c r="C793" s="59" t="s">
        <v>1075</v>
      </c>
      <c r="D793" s="60"/>
      <c r="E793" s="61"/>
      <c r="F793" s="61"/>
      <c r="G793" s="61"/>
      <c r="H793" s="63"/>
      <c r="I793" s="62"/>
      <c r="J793" s="63"/>
      <c r="K793" s="62"/>
      <c r="L793" s="63">
        <f>SUM(AR781:AR796)+SUM(AS781:AS796)+SUM(AT781:AT796)+SUM(AU781:AU796)+SUM(AV781:AV796)</f>
        <v>5701.21</v>
      </c>
    </row>
    <row r="794" spans="1:83" ht="14.25" x14ac:dyDescent="0.2">
      <c r="A794" s="59"/>
      <c r="B794" s="59" t="s">
        <v>27</v>
      </c>
      <c r="C794" s="59" t="s">
        <v>1076</v>
      </c>
      <c r="D794" s="60" t="s">
        <v>994</v>
      </c>
      <c r="E794" s="61">
        <f>Source!BZ114</f>
        <v>103</v>
      </c>
      <c r="F794" s="61"/>
      <c r="G794" s="61">
        <f>Source!AT114</f>
        <v>103</v>
      </c>
      <c r="H794" s="63"/>
      <c r="I794" s="62"/>
      <c r="J794" s="63"/>
      <c r="K794" s="62"/>
      <c r="L794" s="63">
        <f>SUM(AZ781:AZ796)</f>
        <v>5872.25</v>
      </c>
    </row>
    <row r="795" spans="1:83" ht="14.25" x14ac:dyDescent="0.2">
      <c r="A795" s="67"/>
      <c r="B795" s="67" t="s">
        <v>28</v>
      </c>
      <c r="C795" s="67" t="s">
        <v>1077</v>
      </c>
      <c r="D795" s="68" t="s">
        <v>994</v>
      </c>
      <c r="E795" s="69">
        <f>Source!CA114</f>
        <v>60</v>
      </c>
      <c r="F795" s="69"/>
      <c r="G795" s="69">
        <f>Source!AU114</f>
        <v>60</v>
      </c>
      <c r="H795" s="70"/>
      <c r="I795" s="71"/>
      <c r="J795" s="70"/>
      <c r="K795" s="71"/>
      <c r="L795" s="70">
        <f>SUM(BA781:BA796)</f>
        <v>3420.73</v>
      </c>
    </row>
    <row r="796" spans="1:83" ht="15" x14ac:dyDescent="0.2">
      <c r="C796" s="75" t="s">
        <v>1078</v>
      </c>
      <c r="D796" s="75"/>
      <c r="E796" s="75"/>
      <c r="F796" s="75"/>
      <c r="G796" s="75"/>
      <c r="H796" s="75"/>
      <c r="I796" s="76">
        <f>K796/E781</f>
        <v>2120.5880000000002</v>
      </c>
      <c r="J796" s="76"/>
      <c r="K796" s="76">
        <f>L783+L785+L794+L795+L786</f>
        <v>21205.88</v>
      </c>
      <c r="L796" s="76"/>
      <c r="AD796">
        <f>ROUND((Source!AT114/100)*((ROUND(SUMIF(SmtRes!AQ204:'SmtRes'!AQ208,"=1",SmtRes!AD204:'SmtRes'!AD208)*Source!I114, 2)+ROUND(SUMIF(SmtRes!AQ204:'SmtRes'!AQ208,"=1",SmtRes!AC204:'SmtRes'!AC208)*Source!I114, 2))), 2)</f>
        <v>15724.8</v>
      </c>
      <c r="AE796">
        <f>ROUND((Source!AU114/100)*((ROUND(SUMIF(SmtRes!AQ204:'SmtRes'!AQ208,"=1",SmtRes!AD204:'SmtRes'!AD208)*Source!I114, 2)+ROUND(SUMIF(SmtRes!AQ204:'SmtRes'!AQ208,"=1",SmtRes!AC204:'SmtRes'!AC208)*Source!I114, 2))), 2)</f>
        <v>9160.08</v>
      </c>
      <c r="AN796" s="72">
        <f>L783+L785+L794+L795+L786</f>
        <v>21205.88</v>
      </c>
      <c r="AO796" s="72">
        <f>L785</f>
        <v>6211.6900000000023</v>
      </c>
      <c r="AQ796" t="s">
        <v>1079</v>
      </c>
      <c r="AR796" s="72">
        <f>L783</f>
        <v>2300.77</v>
      </c>
      <c r="AT796" s="72">
        <f>L786</f>
        <v>3400.44</v>
      </c>
      <c r="AV796" t="s">
        <v>1079</v>
      </c>
      <c r="AW796">
        <f>0</f>
        <v>0</v>
      </c>
      <c r="AZ796">
        <f>Source!X114</f>
        <v>5872.25</v>
      </c>
      <c r="BA796">
        <f>Source!Y114</f>
        <v>3420.73</v>
      </c>
      <c r="CD796">
        <v>1</v>
      </c>
    </row>
    <row r="797" spans="1:83" ht="122.25" x14ac:dyDescent="0.2">
      <c r="A797" s="57" t="s">
        <v>240</v>
      </c>
      <c r="B797" s="59" t="s">
        <v>1099</v>
      </c>
      <c r="C797" s="59" t="s">
        <v>1100</v>
      </c>
      <c r="D797" s="60" t="str">
        <f>Source!H115</f>
        <v>ШТ</v>
      </c>
      <c r="E797" s="61">
        <f>Source!K115</f>
        <v>29</v>
      </c>
      <c r="F797" s="61"/>
      <c r="G797" s="61">
        <f>Source!I115</f>
        <v>29</v>
      </c>
      <c r="H797" s="63"/>
      <c r="I797" s="62"/>
      <c r="J797" s="63"/>
      <c r="K797" s="62"/>
      <c r="L797" s="63"/>
    </row>
    <row r="798" spans="1:83" ht="165.75" x14ac:dyDescent="0.2">
      <c r="B798" s="64" t="str">
        <f>Source!EO115</f>
        <v>Поправка: 421/пр_2020_прил.10_т.5_п.4_гр.3</v>
      </c>
      <c r="C798" s="64" t="str">
        <f>Source!CN115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99" spans="1:83" ht="15" x14ac:dyDescent="0.2">
      <c r="A799" s="58"/>
      <c r="B799" s="61">
        <v>1</v>
      </c>
      <c r="C799" s="58" t="s">
        <v>1070</v>
      </c>
      <c r="D799" s="60" t="s">
        <v>830</v>
      </c>
      <c r="E799" s="65"/>
      <c r="F799" s="61"/>
      <c r="G799" s="65">
        <f>Source!U115</f>
        <v>8.6999999999999993</v>
      </c>
      <c r="H799" s="61"/>
      <c r="I799" s="61"/>
      <c r="J799" s="61"/>
      <c r="K799" s="61"/>
      <c r="L799" s="66">
        <f>SUM(L800:L800)-SUMIF(CE800:CE800, 1, L800:L800)</f>
        <v>3537.77</v>
      </c>
    </row>
    <row r="800" spans="1:83" ht="28.5" x14ac:dyDescent="0.2">
      <c r="A800" s="59"/>
      <c r="B800" s="59" t="s">
        <v>890</v>
      </c>
      <c r="C800" s="59" t="s">
        <v>891</v>
      </c>
      <c r="D800" s="60" t="s">
        <v>830</v>
      </c>
      <c r="E800" s="61">
        <v>0.25</v>
      </c>
      <c r="F800" s="61">
        <f>ROUND(1.2,7)</f>
        <v>1.2</v>
      </c>
      <c r="G800" s="61">
        <f>SmtRes!CX209</f>
        <v>8.6999999999999993</v>
      </c>
      <c r="H800" s="63"/>
      <c r="I800" s="62"/>
      <c r="J800" s="63">
        <f>SmtRes!CZ209</f>
        <v>406.64</v>
      </c>
      <c r="K800" s="62"/>
      <c r="L800" s="63">
        <f>SmtRes!DI209</f>
        <v>3537.77</v>
      </c>
    </row>
    <row r="801" spans="1:83" ht="15" x14ac:dyDescent="0.2">
      <c r="A801" s="58"/>
      <c r="B801" s="61">
        <v>2</v>
      </c>
      <c r="C801" s="58" t="s">
        <v>1071</v>
      </c>
      <c r="D801" s="60"/>
      <c r="E801" s="65"/>
      <c r="F801" s="61"/>
      <c r="G801" s="65"/>
      <c r="H801" s="61"/>
      <c r="I801" s="61"/>
      <c r="J801" s="61"/>
      <c r="K801" s="61"/>
      <c r="L801" s="66">
        <f>SUM(L802:L805)-SUMIF(CE802:CE805, 1, L802:L805)</f>
        <v>2794.9700000000003</v>
      </c>
    </row>
    <row r="802" spans="1:83" ht="15" x14ac:dyDescent="0.2">
      <c r="A802" s="58"/>
      <c r="B802" s="61"/>
      <c r="C802" s="58" t="s">
        <v>1073</v>
      </c>
      <c r="D802" s="60" t="s">
        <v>830</v>
      </c>
      <c r="E802" s="65"/>
      <c r="F802" s="61"/>
      <c r="G802" s="65">
        <f>Source!V115</f>
        <v>4.8719999999999999</v>
      </c>
      <c r="H802" s="61"/>
      <c r="I802" s="61"/>
      <c r="J802" s="61"/>
      <c r="K802" s="61"/>
      <c r="L802" s="66">
        <f>SUMIF(CE803:CE805, 1, L803:L805)</f>
        <v>2328.7199999999998</v>
      </c>
      <c r="CE802">
        <v>1</v>
      </c>
    </row>
    <row r="803" spans="1:83" ht="28.5" x14ac:dyDescent="0.2">
      <c r="A803" s="59"/>
      <c r="B803" s="59" t="s">
        <v>892</v>
      </c>
      <c r="C803" s="59" t="s">
        <v>894</v>
      </c>
      <c r="D803" s="60" t="s">
        <v>722</v>
      </c>
      <c r="E803" s="61">
        <v>0.14000000000000001</v>
      </c>
      <c r="F803" s="61">
        <f>ROUND(1.2,7)</f>
        <v>1.2</v>
      </c>
      <c r="G803" s="61">
        <f>SmtRes!CX211</f>
        <v>4.8719999999999999</v>
      </c>
      <c r="H803" s="63"/>
      <c r="I803" s="62"/>
      <c r="J803" s="63">
        <f>SmtRes!CZ211</f>
        <v>12.95</v>
      </c>
      <c r="K803" s="62"/>
      <c r="L803" s="63">
        <f>SmtRes!DG211</f>
        <v>63.09</v>
      </c>
    </row>
    <row r="804" spans="1:83" ht="28.5" x14ac:dyDescent="0.2">
      <c r="A804" s="59"/>
      <c r="B804" s="59" t="s">
        <v>895</v>
      </c>
      <c r="C804" s="59" t="s">
        <v>897</v>
      </c>
      <c r="D804" s="60" t="s">
        <v>722</v>
      </c>
      <c r="E804" s="61">
        <v>0.14000000000000001</v>
      </c>
      <c r="F804" s="61">
        <f>ROUND(1.2,7)</f>
        <v>1.2</v>
      </c>
      <c r="G804" s="61">
        <f>SmtRes!CX212</f>
        <v>4.8719999999999999</v>
      </c>
      <c r="H804" s="63"/>
      <c r="I804" s="62"/>
      <c r="J804" s="63">
        <f>SmtRes!CZ212</f>
        <v>560.73</v>
      </c>
      <c r="K804" s="62"/>
      <c r="L804" s="63">
        <f>SmtRes!DG212</f>
        <v>2731.88</v>
      </c>
    </row>
    <row r="805" spans="1:83" ht="28.5" x14ac:dyDescent="0.2">
      <c r="A805" s="59"/>
      <c r="B805" s="59" t="s">
        <v>837</v>
      </c>
      <c r="C805" s="67" t="s">
        <v>1072</v>
      </c>
      <c r="D805" s="68" t="s">
        <v>830</v>
      </c>
      <c r="E805" s="69">
        <f>SmtRes!DO212*SmtRes!AT212</f>
        <v>0.14000000000000001</v>
      </c>
      <c r="F805" s="69">
        <f>ROUND(1.2,7)</f>
        <v>1.2</v>
      </c>
      <c r="G805" s="69">
        <f>SmtRes!DO212*SmtRes!CX212</f>
        <v>4.8719999999999999</v>
      </c>
      <c r="H805" s="70"/>
      <c r="I805" s="71"/>
      <c r="J805" s="70">
        <f>ROUND(SmtRes!AG212/SmtRes!DO212, 2)</f>
        <v>477.98</v>
      </c>
      <c r="K805" s="71"/>
      <c r="L805" s="70">
        <f>SmtRes!DH212</f>
        <v>2328.7199999999998</v>
      </c>
      <c r="CE805">
        <v>1</v>
      </c>
    </row>
    <row r="806" spans="1:83" ht="15" x14ac:dyDescent="0.2">
      <c r="A806" s="59"/>
      <c r="B806" s="59"/>
      <c r="C806" s="73" t="s">
        <v>1074</v>
      </c>
      <c r="D806" s="60"/>
      <c r="E806" s="61"/>
      <c r="F806" s="61"/>
      <c r="G806" s="61"/>
      <c r="H806" s="63"/>
      <c r="I806" s="62"/>
      <c r="J806" s="63"/>
      <c r="K806" s="62"/>
      <c r="L806" s="63">
        <f>L799+L801+L802</f>
        <v>8661.4599999999991</v>
      </c>
    </row>
    <row r="807" spans="1:83" ht="14.25" x14ac:dyDescent="0.2">
      <c r="A807" s="59"/>
      <c r="B807" s="59"/>
      <c r="C807" s="59" t="s">
        <v>1075</v>
      </c>
      <c r="D807" s="60"/>
      <c r="E807" s="61"/>
      <c r="F807" s="61"/>
      <c r="G807" s="61"/>
      <c r="H807" s="63"/>
      <c r="I807" s="62"/>
      <c r="J807" s="63"/>
      <c r="K807" s="62"/>
      <c r="L807" s="63">
        <f>SUM(AR797:AR810)+SUM(AS797:AS810)+SUM(AT797:AT810)+SUM(AU797:AU810)+SUM(AV797:AV810)</f>
        <v>5866.49</v>
      </c>
    </row>
    <row r="808" spans="1:83" ht="14.25" x14ac:dyDescent="0.2">
      <c r="A808" s="59"/>
      <c r="B808" s="59" t="s">
        <v>27</v>
      </c>
      <c r="C808" s="59" t="s">
        <v>1076</v>
      </c>
      <c r="D808" s="60" t="s">
        <v>994</v>
      </c>
      <c r="E808" s="61">
        <f>Source!BZ115</f>
        <v>103</v>
      </c>
      <c r="F808" s="61"/>
      <c r="G808" s="61">
        <f>Source!AT115</f>
        <v>103</v>
      </c>
      <c r="H808" s="63"/>
      <c r="I808" s="62"/>
      <c r="J808" s="63"/>
      <c r="K808" s="62"/>
      <c r="L808" s="63">
        <f>SUM(AZ797:AZ810)</f>
        <v>6042.48</v>
      </c>
    </row>
    <row r="809" spans="1:83" ht="14.25" x14ac:dyDescent="0.2">
      <c r="A809" s="67"/>
      <c r="B809" s="67" t="s">
        <v>28</v>
      </c>
      <c r="C809" s="67" t="s">
        <v>1077</v>
      </c>
      <c r="D809" s="68" t="s">
        <v>994</v>
      </c>
      <c r="E809" s="69">
        <f>Source!CA115</f>
        <v>60</v>
      </c>
      <c r="F809" s="69"/>
      <c r="G809" s="69">
        <f>Source!AU115</f>
        <v>60</v>
      </c>
      <c r="H809" s="70"/>
      <c r="I809" s="71"/>
      <c r="J809" s="70"/>
      <c r="K809" s="71"/>
      <c r="L809" s="70">
        <f>SUM(BA797:BA810)</f>
        <v>3519.89</v>
      </c>
    </row>
    <row r="810" spans="1:83" ht="15" x14ac:dyDescent="0.2">
      <c r="C810" s="75" t="s">
        <v>1078</v>
      </c>
      <c r="D810" s="75"/>
      <c r="E810" s="75"/>
      <c r="F810" s="75"/>
      <c r="G810" s="75"/>
      <c r="H810" s="75"/>
      <c r="I810" s="76">
        <f>K810/E797</f>
        <v>628.40793103448266</v>
      </c>
      <c r="J810" s="76"/>
      <c r="K810" s="76">
        <f>L799+L801+L808+L809+L802</f>
        <v>18223.829999999998</v>
      </c>
      <c r="L810" s="76"/>
      <c r="AD810">
        <f>ROUND((Source!AT115/100)*((ROUND(SUMIF(SmtRes!AQ209:'SmtRes'!AQ212,"=1",SmtRes!AD209:'SmtRes'!AD212)*Source!I115, 2)+ROUND(SUMIF(SmtRes!AQ209:'SmtRes'!AQ212,"=1",SmtRes!AC209:'SmtRes'!AC212)*Source!I115, 2))), 2)</f>
        <v>26423.599999999999</v>
      </c>
      <c r="AE810">
        <f>ROUND((Source!AU115/100)*((ROUND(SUMIF(SmtRes!AQ209:'SmtRes'!AQ212,"=1",SmtRes!AD209:'SmtRes'!AD212)*Source!I115, 2)+ROUND(SUMIF(SmtRes!AQ209:'SmtRes'!AQ212,"=1",SmtRes!AC209:'SmtRes'!AC212)*Source!I115, 2))), 2)</f>
        <v>15392.39</v>
      </c>
      <c r="AN810" s="72">
        <f>L799+L801+L808+L809+L802</f>
        <v>18223.829999999998</v>
      </c>
      <c r="AO810" s="72">
        <f>L801</f>
        <v>2794.9700000000003</v>
      </c>
      <c r="AQ810" t="s">
        <v>1079</v>
      </c>
      <c r="AR810" s="72">
        <f>L799</f>
        <v>3537.77</v>
      </c>
      <c r="AT810" s="72">
        <f>L802</f>
        <v>2328.7199999999998</v>
      </c>
      <c r="AV810" t="s">
        <v>1079</v>
      </c>
      <c r="AW810">
        <f>0</f>
        <v>0</v>
      </c>
      <c r="AZ810">
        <f>Source!X115</f>
        <v>6042.48</v>
      </c>
      <c r="BA810">
        <f>Source!Y115</f>
        <v>3519.89</v>
      </c>
      <c r="CD810">
        <v>1</v>
      </c>
    </row>
    <row r="811" spans="1:83" ht="108" x14ac:dyDescent="0.2">
      <c r="A811" s="57" t="s">
        <v>241</v>
      </c>
      <c r="B811" s="59" t="s">
        <v>1099</v>
      </c>
      <c r="C811" s="59" t="s">
        <v>1101</v>
      </c>
      <c r="D811" s="60" t="str">
        <f>Source!H116</f>
        <v>ШТ</v>
      </c>
      <c r="E811" s="61">
        <f>Source!K116</f>
        <v>23</v>
      </c>
      <c r="F811" s="61"/>
      <c r="G811" s="61">
        <f>Source!I116</f>
        <v>23</v>
      </c>
      <c r="H811" s="63"/>
      <c r="I811" s="62"/>
      <c r="J811" s="63"/>
      <c r="K811" s="62"/>
      <c r="L811" s="63"/>
    </row>
    <row r="812" spans="1:83" ht="280.5" x14ac:dyDescent="0.2">
      <c r="B812" s="64" t="str">
        <f>Source!EO116</f>
        <v>Поправка: 421/пр_2020_прил.10_т.5_п.4_гр.3  Поправка: 421/пр_2020_прил.10_т.5_п.9.1_гр.3</v>
      </c>
      <c r="C812" s="64" t="str">
        <f>Source!CN116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13" spans="1:83" ht="15" x14ac:dyDescent="0.2">
      <c r="A813" s="58"/>
      <c r="B813" s="61">
        <v>1</v>
      </c>
      <c r="C813" s="58" t="s">
        <v>1070</v>
      </c>
      <c r="D813" s="60" t="s">
        <v>830</v>
      </c>
      <c r="E813" s="65"/>
      <c r="F813" s="61"/>
      <c r="G813" s="65">
        <f>Source!U116</f>
        <v>7.9349999999999996</v>
      </c>
      <c r="H813" s="61"/>
      <c r="I813" s="61"/>
      <c r="J813" s="61"/>
      <c r="K813" s="61"/>
      <c r="L813" s="66">
        <f>SUM(L814:L814)-SUMIF(CE814:CE814, 1, L814:L814)</f>
        <v>3226.69</v>
      </c>
    </row>
    <row r="814" spans="1:83" ht="28.5" x14ac:dyDescent="0.2">
      <c r="A814" s="59"/>
      <c r="B814" s="59" t="s">
        <v>890</v>
      </c>
      <c r="C814" s="59" t="s">
        <v>891</v>
      </c>
      <c r="D814" s="60" t="s">
        <v>830</v>
      </c>
      <c r="E814" s="61">
        <v>0.25</v>
      </c>
      <c r="F814" s="61">
        <f>ROUND((1.2)*1.15,7)</f>
        <v>1.38</v>
      </c>
      <c r="G814" s="61">
        <f>SmtRes!CX213</f>
        <v>7.9349999999999996</v>
      </c>
      <c r="H814" s="63"/>
      <c r="I814" s="62"/>
      <c r="J814" s="63">
        <f>SmtRes!CZ213</f>
        <v>406.64</v>
      </c>
      <c r="K814" s="62"/>
      <c r="L814" s="63">
        <f>SmtRes!DI213</f>
        <v>3226.69</v>
      </c>
    </row>
    <row r="815" spans="1:83" ht="15" x14ac:dyDescent="0.2">
      <c r="A815" s="58"/>
      <c r="B815" s="61">
        <v>2</v>
      </c>
      <c r="C815" s="58" t="s">
        <v>1071</v>
      </c>
      <c r="D815" s="60"/>
      <c r="E815" s="65"/>
      <c r="F815" s="61"/>
      <c r="G815" s="65"/>
      <c r="H815" s="61"/>
      <c r="I815" s="61"/>
      <c r="J815" s="61"/>
      <c r="K815" s="61"/>
      <c r="L815" s="66">
        <f>SUM(L816:L819)-SUMIF(CE816:CE819, 1, L816:L819)</f>
        <v>2549.1999999999998</v>
      </c>
    </row>
    <row r="816" spans="1:83" ht="15" x14ac:dyDescent="0.2">
      <c r="A816" s="58"/>
      <c r="B816" s="61"/>
      <c r="C816" s="58" t="s">
        <v>1073</v>
      </c>
      <c r="D816" s="60" t="s">
        <v>830</v>
      </c>
      <c r="E816" s="65"/>
      <c r="F816" s="61"/>
      <c r="G816" s="65">
        <f>Source!V116</f>
        <v>4.4436</v>
      </c>
      <c r="H816" s="61"/>
      <c r="I816" s="61"/>
      <c r="J816" s="61"/>
      <c r="K816" s="61"/>
      <c r="L816" s="66">
        <f>SUMIF(CE817:CE819, 1, L817:L819)</f>
        <v>2123.9499999999998</v>
      </c>
      <c r="CE816">
        <v>1</v>
      </c>
    </row>
    <row r="817" spans="1:83" ht="28.5" x14ac:dyDescent="0.2">
      <c r="A817" s="59"/>
      <c r="B817" s="59" t="s">
        <v>892</v>
      </c>
      <c r="C817" s="59" t="s">
        <v>894</v>
      </c>
      <c r="D817" s="60" t="s">
        <v>722</v>
      </c>
      <c r="E817" s="61">
        <v>0.14000000000000001</v>
      </c>
      <c r="F817" s="61">
        <f>ROUND((1.2)*1.15,7)</f>
        <v>1.38</v>
      </c>
      <c r="G817" s="61">
        <f>SmtRes!CX215</f>
        <v>4.4436</v>
      </c>
      <c r="H817" s="63"/>
      <c r="I817" s="62"/>
      <c r="J817" s="63">
        <f>SmtRes!CZ215</f>
        <v>12.95</v>
      </c>
      <c r="K817" s="62"/>
      <c r="L817" s="63">
        <f>SmtRes!DG215</f>
        <v>57.54</v>
      </c>
    </row>
    <row r="818" spans="1:83" ht="28.5" x14ac:dyDescent="0.2">
      <c r="A818" s="59"/>
      <c r="B818" s="59" t="s">
        <v>895</v>
      </c>
      <c r="C818" s="59" t="s">
        <v>897</v>
      </c>
      <c r="D818" s="60" t="s">
        <v>722</v>
      </c>
      <c r="E818" s="61">
        <v>0.14000000000000001</v>
      </c>
      <c r="F818" s="61">
        <f>ROUND((1.2)*1.15,7)</f>
        <v>1.38</v>
      </c>
      <c r="G818" s="61">
        <f>SmtRes!CX216</f>
        <v>4.4436</v>
      </c>
      <c r="H818" s="63"/>
      <c r="I818" s="62"/>
      <c r="J818" s="63">
        <f>SmtRes!CZ216</f>
        <v>560.73</v>
      </c>
      <c r="K818" s="62"/>
      <c r="L818" s="63">
        <f>SmtRes!DG216</f>
        <v>2491.66</v>
      </c>
    </row>
    <row r="819" spans="1:83" ht="28.5" x14ac:dyDescent="0.2">
      <c r="A819" s="59"/>
      <c r="B819" s="59" t="s">
        <v>837</v>
      </c>
      <c r="C819" s="67" t="s">
        <v>1072</v>
      </c>
      <c r="D819" s="68" t="s">
        <v>830</v>
      </c>
      <c r="E819" s="69">
        <f>SmtRes!DO216*SmtRes!AT216</f>
        <v>0.14000000000000001</v>
      </c>
      <c r="F819" s="69">
        <f>ROUND((1.2)*1.15,7)</f>
        <v>1.38</v>
      </c>
      <c r="G819" s="69">
        <f>SmtRes!DO216*SmtRes!CX216</f>
        <v>4.4436</v>
      </c>
      <c r="H819" s="70"/>
      <c r="I819" s="71"/>
      <c r="J819" s="70">
        <f>ROUND(SmtRes!AG216/SmtRes!DO216, 2)</f>
        <v>477.98</v>
      </c>
      <c r="K819" s="71"/>
      <c r="L819" s="70">
        <f>SmtRes!DH216</f>
        <v>2123.9499999999998</v>
      </c>
      <c r="CE819">
        <v>1</v>
      </c>
    </row>
    <row r="820" spans="1:83" ht="15" x14ac:dyDescent="0.2">
      <c r="A820" s="59"/>
      <c r="B820" s="59"/>
      <c r="C820" s="73" t="s">
        <v>1074</v>
      </c>
      <c r="D820" s="60"/>
      <c r="E820" s="61"/>
      <c r="F820" s="61"/>
      <c r="G820" s="61"/>
      <c r="H820" s="63"/>
      <c r="I820" s="62"/>
      <c r="J820" s="63"/>
      <c r="K820" s="62"/>
      <c r="L820" s="63">
        <f>L813+L815+L816</f>
        <v>7899.8399999999992</v>
      </c>
    </row>
    <row r="821" spans="1:83" ht="14.25" x14ac:dyDescent="0.2">
      <c r="A821" s="59"/>
      <c r="B821" s="59"/>
      <c r="C821" s="59" t="s">
        <v>1075</v>
      </c>
      <c r="D821" s="60"/>
      <c r="E821" s="61"/>
      <c r="F821" s="61"/>
      <c r="G821" s="61"/>
      <c r="H821" s="63"/>
      <c r="I821" s="62"/>
      <c r="J821" s="63"/>
      <c r="K821" s="62"/>
      <c r="L821" s="63">
        <f>SUM(AR811:AR824)+SUM(AS811:AS824)+SUM(AT811:AT824)+SUM(AU811:AU824)+SUM(AV811:AV824)</f>
        <v>5350.6399999999994</v>
      </c>
    </row>
    <row r="822" spans="1:83" ht="14.25" x14ac:dyDescent="0.2">
      <c r="A822" s="59"/>
      <c r="B822" s="59" t="s">
        <v>27</v>
      </c>
      <c r="C822" s="59" t="s">
        <v>1076</v>
      </c>
      <c r="D822" s="60" t="s">
        <v>994</v>
      </c>
      <c r="E822" s="61">
        <f>Source!BZ116</f>
        <v>103</v>
      </c>
      <c r="F822" s="61"/>
      <c r="G822" s="61">
        <f>Source!AT116</f>
        <v>103</v>
      </c>
      <c r="H822" s="63"/>
      <c r="I822" s="62"/>
      <c r="J822" s="63"/>
      <c r="K822" s="62"/>
      <c r="L822" s="63">
        <f>SUM(AZ811:AZ824)</f>
        <v>5511.16</v>
      </c>
    </row>
    <row r="823" spans="1:83" ht="14.25" x14ac:dyDescent="0.2">
      <c r="A823" s="67"/>
      <c r="B823" s="67" t="s">
        <v>28</v>
      </c>
      <c r="C823" s="67" t="s">
        <v>1077</v>
      </c>
      <c r="D823" s="68" t="s">
        <v>994</v>
      </c>
      <c r="E823" s="69">
        <f>Source!CA116</f>
        <v>60</v>
      </c>
      <c r="F823" s="69"/>
      <c r="G823" s="69">
        <f>Source!AU116</f>
        <v>60</v>
      </c>
      <c r="H823" s="70"/>
      <c r="I823" s="71"/>
      <c r="J823" s="70"/>
      <c r="K823" s="71"/>
      <c r="L823" s="70">
        <f>SUM(BA811:BA824)</f>
        <v>3210.38</v>
      </c>
    </row>
    <row r="824" spans="1:83" ht="15" x14ac:dyDescent="0.2">
      <c r="C824" s="75" t="s">
        <v>1078</v>
      </c>
      <c r="D824" s="75"/>
      <c r="E824" s="75"/>
      <c r="F824" s="75"/>
      <c r="G824" s="75"/>
      <c r="H824" s="75"/>
      <c r="I824" s="76">
        <f>K824/E811</f>
        <v>722.66869565217394</v>
      </c>
      <c r="J824" s="76"/>
      <c r="K824" s="76">
        <f>L813+L815+L822+L823+L816</f>
        <v>16621.38</v>
      </c>
      <c r="L824" s="76"/>
      <c r="AD824">
        <f>ROUND((Source!AT116/100)*((ROUND(SUMIF(SmtRes!AQ213:'SmtRes'!AQ216,"=1",SmtRes!AD213:'SmtRes'!AD216)*Source!I116, 2)+ROUND(SUMIF(SmtRes!AQ213:'SmtRes'!AQ216,"=1",SmtRes!AC213:'SmtRes'!AC216)*Source!I116, 2))), 2)</f>
        <v>20956.650000000001</v>
      </c>
      <c r="AE824">
        <f>ROUND((Source!AU116/100)*((ROUND(SUMIF(SmtRes!AQ213:'SmtRes'!AQ216,"=1",SmtRes!AD213:'SmtRes'!AD216)*Source!I116, 2)+ROUND(SUMIF(SmtRes!AQ213:'SmtRes'!AQ216,"=1",SmtRes!AC213:'SmtRes'!AC216)*Source!I116, 2))), 2)</f>
        <v>12207.76</v>
      </c>
      <c r="AN824" s="72">
        <f>L813+L815+L822+L823+L816</f>
        <v>16621.38</v>
      </c>
      <c r="AO824" s="72">
        <f>L815</f>
        <v>2549.1999999999998</v>
      </c>
      <c r="AQ824" t="s">
        <v>1079</v>
      </c>
      <c r="AR824" s="72">
        <f>L813</f>
        <v>3226.69</v>
      </c>
      <c r="AT824" s="72">
        <f>L816</f>
        <v>2123.9499999999998</v>
      </c>
      <c r="AV824" t="s">
        <v>1079</v>
      </c>
      <c r="AW824">
        <f>0</f>
        <v>0</v>
      </c>
      <c r="AZ824">
        <f>Source!X116</f>
        <v>5511.16</v>
      </c>
      <c r="BA824">
        <f>Source!Y116</f>
        <v>3210.38</v>
      </c>
      <c r="CD824">
        <v>1</v>
      </c>
    </row>
    <row r="825" spans="1:83" ht="108" x14ac:dyDescent="0.2">
      <c r="A825" s="57" t="s">
        <v>242</v>
      </c>
      <c r="B825" s="59" t="s">
        <v>1099</v>
      </c>
      <c r="C825" s="59" t="s">
        <v>1162</v>
      </c>
      <c r="D825" s="60" t="str">
        <f>Source!H117</f>
        <v>ШТ</v>
      </c>
      <c r="E825" s="61">
        <f>Source!K117</f>
        <v>9</v>
      </c>
      <c r="F825" s="61"/>
      <c r="G825" s="61">
        <f>Source!I117</f>
        <v>9</v>
      </c>
      <c r="H825" s="63"/>
      <c r="I825" s="62"/>
      <c r="J825" s="63"/>
      <c r="K825" s="62"/>
      <c r="L825" s="63"/>
    </row>
    <row r="826" spans="1:83" ht="204" x14ac:dyDescent="0.2">
      <c r="B826" s="64" t="str">
        <f>Source!EO117</f>
        <v>Поправка: 421/пр_2020_прил.10_т.5_п.4_гр.3  Поправка: Прил.33.4, п.3.12.</v>
      </c>
      <c r="C826" s="64" t="str">
        <f>Source!CN117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827" spans="1:83" ht="15" x14ac:dyDescent="0.2">
      <c r="A827" s="58"/>
      <c r="B827" s="61">
        <v>1</v>
      </c>
      <c r="C827" s="58" t="s">
        <v>1070</v>
      </c>
      <c r="D827" s="60" t="s">
        <v>830</v>
      </c>
      <c r="E827" s="65"/>
      <c r="F827" s="61"/>
      <c r="G827" s="65">
        <f>Source!U117</f>
        <v>2.97</v>
      </c>
      <c r="H827" s="61"/>
      <c r="I827" s="61"/>
      <c r="J827" s="61"/>
      <c r="K827" s="61"/>
      <c r="L827" s="66">
        <f>SUM(L828:L828)-SUMIF(CE828:CE828, 1, L828:L828)</f>
        <v>1207.72</v>
      </c>
    </row>
    <row r="828" spans="1:83" ht="28.5" x14ac:dyDescent="0.2">
      <c r="A828" s="59"/>
      <c r="B828" s="59" t="s">
        <v>890</v>
      </c>
      <c r="C828" s="59" t="s">
        <v>891</v>
      </c>
      <c r="D828" s="60" t="s">
        <v>830</v>
      </c>
      <c r="E828" s="61">
        <v>0.25</v>
      </c>
      <c r="F828" s="61">
        <f>ROUND((1.2)*1.1,7)</f>
        <v>1.32</v>
      </c>
      <c r="G828" s="61">
        <f>SmtRes!CX217</f>
        <v>2.97</v>
      </c>
      <c r="H828" s="63"/>
      <c r="I828" s="62"/>
      <c r="J828" s="63">
        <f>SmtRes!CZ217</f>
        <v>406.64</v>
      </c>
      <c r="K828" s="62"/>
      <c r="L828" s="63">
        <f>SmtRes!DI217</f>
        <v>1207.72</v>
      </c>
    </row>
    <row r="829" spans="1:83" ht="15" x14ac:dyDescent="0.2">
      <c r="A829" s="58"/>
      <c r="B829" s="61">
        <v>2</v>
      </c>
      <c r="C829" s="58" t="s">
        <v>1071</v>
      </c>
      <c r="D829" s="60"/>
      <c r="E829" s="65"/>
      <c r="F829" s="61"/>
      <c r="G829" s="65"/>
      <c r="H829" s="61"/>
      <c r="I829" s="61"/>
      <c r="J829" s="61"/>
      <c r="K829" s="61"/>
      <c r="L829" s="66">
        <f>SUM(L830:L833)-SUMIF(CE830:CE833, 1, L830:L833)</f>
        <v>954.15000000000009</v>
      </c>
    </row>
    <row r="830" spans="1:83" ht="15" x14ac:dyDescent="0.2">
      <c r="A830" s="58"/>
      <c r="B830" s="61"/>
      <c r="C830" s="58" t="s">
        <v>1073</v>
      </c>
      <c r="D830" s="60" t="s">
        <v>830</v>
      </c>
      <c r="E830" s="65"/>
      <c r="F830" s="61"/>
      <c r="G830" s="65">
        <f>Source!V117</f>
        <v>1.6632</v>
      </c>
      <c r="H830" s="61"/>
      <c r="I830" s="61"/>
      <c r="J830" s="61"/>
      <c r="K830" s="61"/>
      <c r="L830" s="66">
        <f>SUMIF(CE831:CE833, 1, L831:L833)</f>
        <v>794.98</v>
      </c>
      <c r="CE830">
        <v>1</v>
      </c>
    </row>
    <row r="831" spans="1:83" ht="28.5" x14ac:dyDescent="0.2">
      <c r="A831" s="59"/>
      <c r="B831" s="59" t="s">
        <v>892</v>
      </c>
      <c r="C831" s="59" t="s">
        <v>894</v>
      </c>
      <c r="D831" s="60" t="s">
        <v>722</v>
      </c>
      <c r="E831" s="61">
        <v>0.14000000000000001</v>
      </c>
      <c r="F831" s="61">
        <f>ROUND((1.2)*1.1,7)</f>
        <v>1.32</v>
      </c>
      <c r="G831" s="61">
        <f>SmtRes!CX219</f>
        <v>1.6632</v>
      </c>
      <c r="H831" s="63"/>
      <c r="I831" s="62"/>
      <c r="J831" s="63">
        <f>SmtRes!CZ219</f>
        <v>12.95</v>
      </c>
      <c r="K831" s="62"/>
      <c r="L831" s="63">
        <f>SmtRes!DG219</f>
        <v>21.54</v>
      </c>
    </row>
    <row r="832" spans="1:83" ht="28.5" x14ac:dyDescent="0.2">
      <c r="A832" s="59"/>
      <c r="B832" s="59" t="s">
        <v>895</v>
      </c>
      <c r="C832" s="59" t="s">
        <v>897</v>
      </c>
      <c r="D832" s="60" t="s">
        <v>722</v>
      </c>
      <c r="E832" s="61">
        <v>0.14000000000000001</v>
      </c>
      <c r="F832" s="61">
        <f>ROUND((1.2)*1.1,7)</f>
        <v>1.32</v>
      </c>
      <c r="G832" s="61">
        <f>SmtRes!CX220</f>
        <v>1.6632</v>
      </c>
      <c r="H832" s="63"/>
      <c r="I832" s="62"/>
      <c r="J832" s="63">
        <f>SmtRes!CZ220</f>
        <v>560.73</v>
      </c>
      <c r="K832" s="62"/>
      <c r="L832" s="63">
        <f>SmtRes!DG220</f>
        <v>932.61</v>
      </c>
    </row>
    <row r="833" spans="1:83" ht="28.5" x14ac:dyDescent="0.2">
      <c r="A833" s="59"/>
      <c r="B833" s="59" t="s">
        <v>837</v>
      </c>
      <c r="C833" s="67" t="s">
        <v>1072</v>
      </c>
      <c r="D833" s="68" t="s">
        <v>830</v>
      </c>
      <c r="E833" s="69">
        <f>SmtRes!DO220*SmtRes!AT220</f>
        <v>0.14000000000000001</v>
      </c>
      <c r="F833" s="69">
        <f>ROUND((1.2)*1.1,7)</f>
        <v>1.32</v>
      </c>
      <c r="G833" s="69">
        <f>SmtRes!DO220*SmtRes!CX220</f>
        <v>1.6632</v>
      </c>
      <c r="H833" s="70"/>
      <c r="I833" s="71"/>
      <c r="J833" s="70">
        <f>ROUND(SmtRes!AG220/SmtRes!DO220, 2)</f>
        <v>477.98</v>
      </c>
      <c r="K833" s="71"/>
      <c r="L833" s="70">
        <f>SmtRes!DH220</f>
        <v>794.98</v>
      </c>
      <c r="CE833">
        <v>1</v>
      </c>
    </row>
    <row r="834" spans="1:83" ht="15" x14ac:dyDescent="0.2">
      <c r="A834" s="59"/>
      <c r="B834" s="59"/>
      <c r="C834" s="73" t="s">
        <v>1074</v>
      </c>
      <c r="D834" s="60"/>
      <c r="E834" s="61"/>
      <c r="F834" s="61"/>
      <c r="G834" s="61"/>
      <c r="H834" s="63"/>
      <c r="I834" s="62"/>
      <c r="J834" s="63"/>
      <c r="K834" s="62"/>
      <c r="L834" s="63">
        <f>L827+L829+L830</f>
        <v>2956.85</v>
      </c>
    </row>
    <row r="835" spans="1:83" ht="14.25" x14ac:dyDescent="0.2">
      <c r="A835" s="59"/>
      <c r="B835" s="59"/>
      <c r="C835" s="59" t="s">
        <v>1075</v>
      </c>
      <c r="D835" s="60"/>
      <c r="E835" s="61"/>
      <c r="F835" s="61"/>
      <c r="G835" s="61"/>
      <c r="H835" s="63"/>
      <c r="I835" s="62"/>
      <c r="J835" s="63"/>
      <c r="K835" s="62"/>
      <c r="L835" s="63">
        <f>SUM(AR825:AR838)+SUM(AS825:AS838)+SUM(AT825:AT838)+SUM(AU825:AU838)+SUM(AV825:AV838)</f>
        <v>2002.7</v>
      </c>
    </row>
    <row r="836" spans="1:83" ht="14.25" x14ac:dyDescent="0.2">
      <c r="A836" s="59"/>
      <c r="B836" s="59" t="s">
        <v>27</v>
      </c>
      <c r="C836" s="59" t="s">
        <v>1076</v>
      </c>
      <c r="D836" s="60" t="s">
        <v>994</v>
      </c>
      <c r="E836" s="61">
        <f>Source!BZ117</f>
        <v>103</v>
      </c>
      <c r="F836" s="61"/>
      <c r="G836" s="61">
        <f>Source!AT117</f>
        <v>103</v>
      </c>
      <c r="H836" s="63"/>
      <c r="I836" s="62"/>
      <c r="J836" s="63"/>
      <c r="K836" s="62"/>
      <c r="L836" s="63">
        <f>SUM(AZ825:AZ838)</f>
        <v>2062.7800000000002</v>
      </c>
    </row>
    <row r="837" spans="1:83" ht="14.25" x14ac:dyDescent="0.2">
      <c r="A837" s="67"/>
      <c r="B837" s="67" t="s">
        <v>28</v>
      </c>
      <c r="C837" s="67" t="s">
        <v>1077</v>
      </c>
      <c r="D837" s="68" t="s">
        <v>994</v>
      </c>
      <c r="E837" s="69">
        <f>Source!CA117</f>
        <v>60</v>
      </c>
      <c r="F837" s="69"/>
      <c r="G837" s="69">
        <f>Source!AU117</f>
        <v>60</v>
      </c>
      <c r="H837" s="70"/>
      <c r="I837" s="71"/>
      <c r="J837" s="70"/>
      <c r="K837" s="71"/>
      <c r="L837" s="70">
        <f>SUM(BA825:BA838)</f>
        <v>1201.6199999999999</v>
      </c>
    </row>
    <row r="838" spans="1:83" ht="15" x14ac:dyDescent="0.2">
      <c r="C838" s="75" t="s">
        <v>1078</v>
      </c>
      <c r="D838" s="75"/>
      <c r="E838" s="75"/>
      <c r="F838" s="75"/>
      <c r="G838" s="75"/>
      <c r="H838" s="75"/>
      <c r="I838" s="76">
        <f>K838/E825</f>
        <v>691.25</v>
      </c>
      <c r="J838" s="76"/>
      <c r="K838" s="76">
        <f>L827+L829+L836+L837+L830</f>
        <v>6221.25</v>
      </c>
      <c r="L838" s="76"/>
      <c r="AD838">
        <f>ROUND((Source!AT117/100)*((ROUND(SUMIF(SmtRes!AQ217:'SmtRes'!AQ220,"=1",SmtRes!AD217:'SmtRes'!AD220)*Source!I117, 2)+ROUND(SUMIF(SmtRes!AQ217:'SmtRes'!AQ220,"=1",SmtRes!AC217:'SmtRes'!AC220)*Source!I117, 2))), 2)</f>
        <v>8200.43</v>
      </c>
      <c r="AE838">
        <f>ROUND((Source!AU117/100)*((ROUND(SUMIF(SmtRes!AQ217:'SmtRes'!AQ220,"=1",SmtRes!AD217:'SmtRes'!AD220)*Source!I117, 2)+ROUND(SUMIF(SmtRes!AQ217:'SmtRes'!AQ220,"=1",SmtRes!AC217:'SmtRes'!AC220)*Source!I117, 2))), 2)</f>
        <v>4776.95</v>
      </c>
      <c r="AN838" s="72">
        <f>L827+L829+L836+L837+L830</f>
        <v>6221.25</v>
      </c>
      <c r="AO838" s="72">
        <f>L829</f>
        <v>954.15000000000009</v>
      </c>
      <c r="AQ838" t="s">
        <v>1079</v>
      </c>
      <c r="AR838" s="72">
        <f>L827</f>
        <v>1207.72</v>
      </c>
      <c r="AT838" s="72">
        <f>L830</f>
        <v>794.98</v>
      </c>
      <c r="AV838" t="s">
        <v>1079</v>
      </c>
      <c r="AW838">
        <f>0</f>
        <v>0</v>
      </c>
      <c r="AZ838">
        <f>Source!X117</f>
        <v>2062.7800000000002</v>
      </c>
      <c r="BA838">
        <f>Source!Y117</f>
        <v>1201.6199999999999</v>
      </c>
      <c r="CD838">
        <v>1</v>
      </c>
    </row>
    <row r="839" spans="1:83" ht="108" x14ac:dyDescent="0.2">
      <c r="A839" s="57" t="s">
        <v>243</v>
      </c>
      <c r="B839" s="59" t="s">
        <v>1099</v>
      </c>
      <c r="C839" s="59" t="s">
        <v>1103</v>
      </c>
      <c r="D839" s="60" t="str">
        <f>Source!H118</f>
        <v>ШТ</v>
      </c>
      <c r="E839" s="61">
        <f>Source!K118</f>
        <v>2</v>
      </c>
      <c r="F839" s="61"/>
      <c r="G839" s="61">
        <f>Source!I118</f>
        <v>2</v>
      </c>
      <c r="H839" s="63"/>
      <c r="I839" s="62"/>
      <c r="J839" s="63"/>
      <c r="K839" s="62"/>
      <c r="L839" s="63"/>
    </row>
    <row r="840" spans="1:83" ht="216.75" x14ac:dyDescent="0.2">
      <c r="B840" s="64" t="str">
        <f>Source!EO118</f>
        <v>Поправка: 421/пр_2020_прил.10_т.5_п.4_гр.3  Поправка: Прил.33.4, п.3.10.</v>
      </c>
      <c r="C840" s="64" t="str">
        <f>Source!CN118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841" spans="1:83" ht="15" x14ac:dyDescent="0.2">
      <c r="A841" s="58"/>
      <c r="B841" s="61">
        <v>1</v>
      </c>
      <c r="C841" s="58" t="s">
        <v>1070</v>
      </c>
      <c r="D841" s="60" t="s">
        <v>830</v>
      </c>
      <c r="E841" s="65"/>
      <c r="F841" s="61"/>
      <c r="G841" s="65">
        <f>Source!U118</f>
        <v>0.75</v>
      </c>
      <c r="H841" s="61"/>
      <c r="I841" s="61"/>
      <c r="J841" s="61"/>
      <c r="K841" s="61"/>
      <c r="L841" s="66">
        <f>SUM(L842:L842)-SUMIF(CE842:CE842, 1, L842:L842)</f>
        <v>304.98</v>
      </c>
    </row>
    <row r="842" spans="1:83" ht="28.5" x14ac:dyDescent="0.2">
      <c r="A842" s="59"/>
      <c r="B842" s="59" t="s">
        <v>890</v>
      </c>
      <c r="C842" s="59" t="s">
        <v>891</v>
      </c>
      <c r="D842" s="60" t="s">
        <v>830</v>
      </c>
      <c r="E842" s="61">
        <v>0.25</v>
      </c>
      <c r="F842" s="61">
        <f>ROUND((1.2)*1.25,7)</f>
        <v>1.5</v>
      </c>
      <c r="G842" s="61">
        <f>SmtRes!CX221</f>
        <v>0.75</v>
      </c>
      <c r="H842" s="63"/>
      <c r="I842" s="62"/>
      <c r="J842" s="63">
        <f>SmtRes!CZ221</f>
        <v>406.64</v>
      </c>
      <c r="K842" s="62"/>
      <c r="L842" s="63">
        <f>SmtRes!DI221</f>
        <v>304.98</v>
      </c>
    </row>
    <row r="843" spans="1:83" ht="15" x14ac:dyDescent="0.2">
      <c r="A843" s="58"/>
      <c r="B843" s="61">
        <v>2</v>
      </c>
      <c r="C843" s="58" t="s">
        <v>1071</v>
      </c>
      <c r="D843" s="60"/>
      <c r="E843" s="65"/>
      <c r="F843" s="61"/>
      <c r="G843" s="65"/>
      <c r="H843" s="61"/>
      <c r="I843" s="61"/>
      <c r="J843" s="61"/>
      <c r="K843" s="61"/>
      <c r="L843" s="66">
        <f>SUM(L844:L847)-SUMIF(CE844:CE847, 1, L844:L847)</f>
        <v>240.95000000000005</v>
      </c>
    </row>
    <row r="844" spans="1:83" ht="15" x14ac:dyDescent="0.2">
      <c r="A844" s="58"/>
      <c r="B844" s="61"/>
      <c r="C844" s="58" t="s">
        <v>1073</v>
      </c>
      <c r="D844" s="60" t="s">
        <v>830</v>
      </c>
      <c r="E844" s="65"/>
      <c r="F844" s="61"/>
      <c r="G844" s="65">
        <f>Source!V118</f>
        <v>0.42</v>
      </c>
      <c r="H844" s="61"/>
      <c r="I844" s="61"/>
      <c r="J844" s="61"/>
      <c r="K844" s="61"/>
      <c r="L844" s="66">
        <f>SUMIF(CE845:CE847, 1, L845:L847)</f>
        <v>200.75</v>
      </c>
      <c r="CE844">
        <v>1</v>
      </c>
    </row>
    <row r="845" spans="1:83" ht="28.5" x14ac:dyDescent="0.2">
      <c r="A845" s="59"/>
      <c r="B845" s="59" t="s">
        <v>892</v>
      </c>
      <c r="C845" s="59" t="s">
        <v>894</v>
      </c>
      <c r="D845" s="60" t="s">
        <v>722</v>
      </c>
      <c r="E845" s="61">
        <v>0.14000000000000001</v>
      </c>
      <c r="F845" s="61">
        <f>ROUND((1.2)*1.25,7)</f>
        <v>1.5</v>
      </c>
      <c r="G845" s="61">
        <f>SmtRes!CX223</f>
        <v>0.42</v>
      </c>
      <c r="H845" s="63"/>
      <c r="I845" s="62"/>
      <c r="J845" s="63">
        <f>SmtRes!CZ223</f>
        <v>12.95</v>
      </c>
      <c r="K845" s="62"/>
      <c r="L845" s="63">
        <f>SmtRes!DG223</f>
        <v>5.44</v>
      </c>
    </row>
    <row r="846" spans="1:83" ht="28.5" x14ac:dyDescent="0.2">
      <c r="A846" s="59"/>
      <c r="B846" s="59" t="s">
        <v>895</v>
      </c>
      <c r="C846" s="59" t="s">
        <v>897</v>
      </c>
      <c r="D846" s="60" t="s">
        <v>722</v>
      </c>
      <c r="E846" s="61">
        <v>0.14000000000000001</v>
      </c>
      <c r="F846" s="61">
        <f>ROUND((1.2)*1.25,7)</f>
        <v>1.5</v>
      </c>
      <c r="G846" s="61">
        <f>SmtRes!CX224</f>
        <v>0.42</v>
      </c>
      <c r="H846" s="63"/>
      <c r="I846" s="62"/>
      <c r="J846" s="63">
        <f>SmtRes!CZ224</f>
        <v>560.73</v>
      </c>
      <c r="K846" s="62"/>
      <c r="L846" s="63">
        <f>SmtRes!DG224</f>
        <v>235.51</v>
      </c>
    </row>
    <row r="847" spans="1:83" ht="28.5" x14ac:dyDescent="0.2">
      <c r="A847" s="59"/>
      <c r="B847" s="59" t="s">
        <v>837</v>
      </c>
      <c r="C847" s="67" t="s">
        <v>1072</v>
      </c>
      <c r="D847" s="68" t="s">
        <v>830</v>
      </c>
      <c r="E847" s="69">
        <f>SmtRes!DO224*SmtRes!AT224</f>
        <v>0.14000000000000001</v>
      </c>
      <c r="F847" s="69">
        <f>ROUND((1.2)*1.25,7)</f>
        <v>1.5</v>
      </c>
      <c r="G847" s="69">
        <f>SmtRes!DO224*SmtRes!CX224</f>
        <v>0.42</v>
      </c>
      <c r="H847" s="70"/>
      <c r="I847" s="71"/>
      <c r="J847" s="70">
        <f>ROUND(SmtRes!AG224/SmtRes!DO224, 2)</f>
        <v>477.98</v>
      </c>
      <c r="K847" s="71"/>
      <c r="L847" s="70">
        <f>SmtRes!DH224</f>
        <v>200.75</v>
      </c>
      <c r="CE847">
        <v>1</v>
      </c>
    </row>
    <row r="848" spans="1:83" ht="15" x14ac:dyDescent="0.2">
      <c r="A848" s="59"/>
      <c r="B848" s="59"/>
      <c r="C848" s="73" t="s">
        <v>1074</v>
      </c>
      <c r="D848" s="60"/>
      <c r="E848" s="61"/>
      <c r="F848" s="61"/>
      <c r="G848" s="61"/>
      <c r="H848" s="63"/>
      <c r="I848" s="62"/>
      <c r="J848" s="63"/>
      <c r="K848" s="62"/>
      <c r="L848" s="63">
        <f>L841+L843+L844</f>
        <v>746.68000000000006</v>
      </c>
    </row>
    <row r="849" spans="1:83" ht="14.25" x14ac:dyDescent="0.2">
      <c r="A849" s="59"/>
      <c r="B849" s="59"/>
      <c r="C849" s="59" t="s">
        <v>1075</v>
      </c>
      <c r="D849" s="60"/>
      <c r="E849" s="61"/>
      <c r="F849" s="61"/>
      <c r="G849" s="61"/>
      <c r="H849" s="63"/>
      <c r="I849" s="62"/>
      <c r="J849" s="63"/>
      <c r="K849" s="62"/>
      <c r="L849" s="63">
        <f>SUM(AR839:AR852)+SUM(AS839:AS852)+SUM(AT839:AT852)+SUM(AU839:AU852)+SUM(AV839:AV852)</f>
        <v>505.73</v>
      </c>
    </row>
    <row r="850" spans="1:83" ht="14.25" x14ac:dyDescent="0.2">
      <c r="A850" s="59"/>
      <c r="B850" s="59" t="s">
        <v>27</v>
      </c>
      <c r="C850" s="59" t="s">
        <v>1076</v>
      </c>
      <c r="D850" s="60" t="s">
        <v>994</v>
      </c>
      <c r="E850" s="61">
        <f>Source!BZ118</f>
        <v>103</v>
      </c>
      <c r="F850" s="61"/>
      <c r="G850" s="61">
        <f>Source!AT118</f>
        <v>103</v>
      </c>
      <c r="H850" s="63"/>
      <c r="I850" s="62"/>
      <c r="J850" s="63"/>
      <c r="K850" s="62"/>
      <c r="L850" s="63">
        <f>SUM(AZ839:AZ852)</f>
        <v>520.9</v>
      </c>
    </row>
    <row r="851" spans="1:83" ht="14.25" x14ac:dyDescent="0.2">
      <c r="A851" s="67"/>
      <c r="B851" s="67" t="s">
        <v>28</v>
      </c>
      <c r="C851" s="67" t="s">
        <v>1077</v>
      </c>
      <c r="D851" s="68" t="s">
        <v>994</v>
      </c>
      <c r="E851" s="69">
        <f>Source!CA118</f>
        <v>60</v>
      </c>
      <c r="F851" s="69"/>
      <c r="G851" s="69">
        <f>Source!AU118</f>
        <v>60</v>
      </c>
      <c r="H851" s="70"/>
      <c r="I851" s="71"/>
      <c r="J851" s="70"/>
      <c r="K851" s="71"/>
      <c r="L851" s="70">
        <f>SUM(BA839:BA852)</f>
        <v>303.44</v>
      </c>
    </row>
    <row r="852" spans="1:83" ht="15" x14ac:dyDescent="0.2">
      <c r="C852" s="75" t="s">
        <v>1078</v>
      </c>
      <c r="D852" s="75"/>
      <c r="E852" s="75"/>
      <c r="F852" s="75"/>
      <c r="G852" s="75"/>
      <c r="H852" s="75"/>
      <c r="I852" s="76">
        <f>K852/E839</f>
        <v>785.51</v>
      </c>
      <c r="J852" s="76"/>
      <c r="K852" s="76">
        <f>L841+L843+L850+L851+L844</f>
        <v>1571.02</v>
      </c>
      <c r="L852" s="76"/>
      <c r="AD852">
        <f>ROUND((Source!AT118/100)*((ROUND(SUMIF(SmtRes!AQ221:'SmtRes'!AQ224,"=1",SmtRes!AD221:'SmtRes'!AD224)*Source!I118, 2)+ROUND(SUMIF(SmtRes!AQ221:'SmtRes'!AQ224,"=1",SmtRes!AC221:'SmtRes'!AC224)*Source!I118, 2))), 2)</f>
        <v>1822.32</v>
      </c>
      <c r="AE852">
        <f>ROUND((Source!AU118/100)*((ROUND(SUMIF(SmtRes!AQ221:'SmtRes'!AQ224,"=1",SmtRes!AD221:'SmtRes'!AD224)*Source!I118, 2)+ROUND(SUMIF(SmtRes!AQ221:'SmtRes'!AQ224,"=1",SmtRes!AC221:'SmtRes'!AC224)*Source!I118, 2))), 2)</f>
        <v>1061.54</v>
      </c>
      <c r="AN852" s="72">
        <f>L841+L843+L850+L851+L844</f>
        <v>1571.02</v>
      </c>
      <c r="AO852" s="72">
        <f>L843</f>
        <v>240.95000000000005</v>
      </c>
      <c r="AQ852" t="s">
        <v>1079</v>
      </c>
      <c r="AR852" s="72">
        <f>L841</f>
        <v>304.98</v>
      </c>
      <c r="AT852" s="72">
        <f>L844</f>
        <v>200.75</v>
      </c>
      <c r="AV852" t="s">
        <v>1079</v>
      </c>
      <c r="AW852">
        <f>0</f>
        <v>0</v>
      </c>
      <c r="AZ852">
        <f>Source!X118</f>
        <v>520.9</v>
      </c>
      <c r="BA852">
        <f>Source!Y118</f>
        <v>303.44</v>
      </c>
      <c r="CD852">
        <v>1</v>
      </c>
    </row>
    <row r="853" spans="1:83" ht="122.25" x14ac:dyDescent="0.2">
      <c r="A853" s="57" t="s">
        <v>244</v>
      </c>
      <c r="B853" s="59" t="s">
        <v>1104</v>
      </c>
      <c r="C853" s="59" t="s">
        <v>1163</v>
      </c>
      <c r="D853" s="60" t="str">
        <f>Source!H119</f>
        <v>ШТ</v>
      </c>
      <c r="E853" s="61">
        <f>Source!K119</f>
        <v>6</v>
      </c>
      <c r="F853" s="61"/>
      <c r="G853" s="61">
        <f>Source!I119</f>
        <v>6</v>
      </c>
      <c r="H853" s="63"/>
      <c r="I853" s="62"/>
      <c r="J853" s="63"/>
      <c r="K853" s="62"/>
      <c r="L853" s="63"/>
    </row>
    <row r="854" spans="1:83" ht="165.75" x14ac:dyDescent="0.2">
      <c r="B854" s="64" t="str">
        <f>Source!EO119</f>
        <v>Поправка: 421/пр_2020_прил.10_т.5_п.4_гр.3</v>
      </c>
      <c r="C854" s="64" t="str">
        <f>Source!CN119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55" spans="1:83" ht="15" x14ac:dyDescent="0.2">
      <c r="A855" s="58"/>
      <c r="B855" s="61">
        <v>1</v>
      </c>
      <c r="C855" s="58" t="s">
        <v>1070</v>
      </c>
      <c r="D855" s="60" t="s">
        <v>830</v>
      </c>
      <c r="E855" s="65"/>
      <c r="F855" s="61"/>
      <c r="G855" s="65">
        <f>Source!U119</f>
        <v>2.16</v>
      </c>
      <c r="H855" s="61"/>
      <c r="I855" s="61"/>
      <c r="J855" s="61"/>
      <c r="K855" s="61"/>
      <c r="L855" s="66">
        <f>SUM(L856:L856)-SUMIF(CE856:CE856, 1, L856:L856)</f>
        <v>878.34</v>
      </c>
    </row>
    <row r="856" spans="1:83" ht="28.5" x14ac:dyDescent="0.2">
      <c r="A856" s="59"/>
      <c r="B856" s="59" t="s">
        <v>890</v>
      </c>
      <c r="C856" s="59" t="s">
        <v>891</v>
      </c>
      <c r="D856" s="60" t="s">
        <v>830</v>
      </c>
      <c r="E856" s="61">
        <v>0.3</v>
      </c>
      <c r="F856" s="61">
        <f>ROUND(1.2,7)</f>
        <v>1.2</v>
      </c>
      <c r="G856" s="61">
        <f>SmtRes!CX225</f>
        <v>2.16</v>
      </c>
      <c r="H856" s="63"/>
      <c r="I856" s="62"/>
      <c r="J856" s="63">
        <f>SmtRes!CZ225</f>
        <v>406.64</v>
      </c>
      <c r="K856" s="62"/>
      <c r="L856" s="63">
        <f>SmtRes!DI225</f>
        <v>878.34</v>
      </c>
    </row>
    <row r="857" spans="1:83" ht="15" x14ac:dyDescent="0.2">
      <c r="A857" s="58"/>
      <c r="B857" s="61">
        <v>2</v>
      </c>
      <c r="C857" s="58" t="s">
        <v>1071</v>
      </c>
      <c r="D857" s="60"/>
      <c r="E857" s="65"/>
      <c r="F857" s="61"/>
      <c r="G857" s="65"/>
      <c r="H857" s="61"/>
      <c r="I857" s="61"/>
      <c r="J857" s="61"/>
      <c r="K857" s="61"/>
      <c r="L857" s="66">
        <f>SUM(L858:L861)-SUMIF(CE858:CE861, 1, L858:L861)</f>
        <v>660.87999999999988</v>
      </c>
    </row>
    <row r="858" spans="1:83" ht="15" x14ac:dyDescent="0.2">
      <c r="A858" s="58"/>
      <c r="B858" s="61"/>
      <c r="C858" s="58" t="s">
        <v>1073</v>
      </c>
      <c r="D858" s="60" t="s">
        <v>830</v>
      </c>
      <c r="E858" s="65"/>
      <c r="F858" s="61"/>
      <c r="G858" s="65">
        <f>Source!V119</f>
        <v>1.1519999999999999</v>
      </c>
      <c r="H858" s="61"/>
      <c r="I858" s="61"/>
      <c r="J858" s="61"/>
      <c r="K858" s="61"/>
      <c r="L858" s="66">
        <f>SUMIF(CE859:CE861, 1, L859:L861)</f>
        <v>550.63</v>
      </c>
      <c r="CE858">
        <v>1</v>
      </c>
    </row>
    <row r="859" spans="1:83" ht="28.5" x14ac:dyDescent="0.2">
      <c r="A859" s="59"/>
      <c r="B859" s="59" t="s">
        <v>892</v>
      </c>
      <c r="C859" s="59" t="s">
        <v>894</v>
      </c>
      <c r="D859" s="60" t="s">
        <v>722</v>
      </c>
      <c r="E859" s="61">
        <v>0.16</v>
      </c>
      <c r="F859" s="61">
        <f>ROUND(1.2,7)</f>
        <v>1.2</v>
      </c>
      <c r="G859" s="61">
        <f>SmtRes!CX227</f>
        <v>1.1519999999999999</v>
      </c>
      <c r="H859" s="63"/>
      <c r="I859" s="62"/>
      <c r="J859" s="63">
        <f>SmtRes!CZ227</f>
        <v>12.95</v>
      </c>
      <c r="K859" s="62"/>
      <c r="L859" s="63">
        <f>SmtRes!DG227</f>
        <v>14.92</v>
      </c>
    </row>
    <row r="860" spans="1:83" ht="28.5" x14ac:dyDescent="0.2">
      <c r="A860" s="59"/>
      <c r="B860" s="59" t="s">
        <v>895</v>
      </c>
      <c r="C860" s="59" t="s">
        <v>897</v>
      </c>
      <c r="D860" s="60" t="s">
        <v>722</v>
      </c>
      <c r="E860" s="61">
        <v>0.16</v>
      </c>
      <c r="F860" s="61">
        <f>ROUND(1.2,7)</f>
        <v>1.2</v>
      </c>
      <c r="G860" s="61">
        <f>SmtRes!CX228</f>
        <v>1.1519999999999999</v>
      </c>
      <c r="H860" s="63"/>
      <c r="I860" s="62"/>
      <c r="J860" s="63">
        <f>SmtRes!CZ228</f>
        <v>560.73</v>
      </c>
      <c r="K860" s="62"/>
      <c r="L860" s="63">
        <f>SmtRes!DG228</f>
        <v>645.96</v>
      </c>
    </row>
    <row r="861" spans="1:83" ht="28.5" x14ac:dyDescent="0.2">
      <c r="A861" s="59"/>
      <c r="B861" s="59" t="s">
        <v>837</v>
      </c>
      <c r="C861" s="67" t="s">
        <v>1072</v>
      </c>
      <c r="D861" s="68" t="s">
        <v>830</v>
      </c>
      <c r="E861" s="69">
        <f>SmtRes!DO228*SmtRes!AT228</f>
        <v>0.16</v>
      </c>
      <c r="F861" s="69">
        <f>ROUND(1.2,7)</f>
        <v>1.2</v>
      </c>
      <c r="G861" s="69">
        <f>SmtRes!DO228*SmtRes!CX228</f>
        <v>1.1519999999999999</v>
      </c>
      <c r="H861" s="70"/>
      <c r="I861" s="71"/>
      <c r="J861" s="70">
        <f>ROUND(SmtRes!AG228/SmtRes!DO228, 2)</f>
        <v>477.98</v>
      </c>
      <c r="K861" s="71"/>
      <c r="L861" s="70">
        <f>SmtRes!DH228</f>
        <v>550.63</v>
      </c>
      <c r="CE861">
        <v>1</v>
      </c>
    </row>
    <row r="862" spans="1:83" ht="15" x14ac:dyDescent="0.2">
      <c r="A862" s="59"/>
      <c r="B862" s="59"/>
      <c r="C862" s="73" t="s">
        <v>1074</v>
      </c>
      <c r="D862" s="60"/>
      <c r="E862" s="61"/>
      <c r="F862" s="61"/>
      <c r="G862" s="61"/>
      <c r="H862" s="63"/>
      <c r="I862" s="62"/>
      <c r="J862" s="63"/>
      <c r="K862" s="62"/>
      <c r="L862" s="63">
        <f>L855+L857+L858</f>
        <v>2089.85</v>
      </c>
    </row>
    <row r="863" spans="1:83" ht="14.25" x14ac:dyDescent="0.2">
      <c r="A863" s="59"/>
      <c r="B863" s="59"/>
      <c r="C863" s="59" t="s">
        <v>1075</v>
      </c>
      <c r="D863" s="60"/>
      <c r="E863" s="61"/>
      <c r="F863" s="61"/>
      <c r="G863" s="61"/>
      <c r="H863" s="63"/>
      <c r="I863" s="62"/>
      <c r="J863" s="63"/>
      <c r="K863" s="62"/>
      <c r="L863" s="63">
        <f>SUM(AR853:AR866)+SUM(AS853:AS866)+SUM(AT853:AT866)+SUM(AU853:AU866)+SUM(AV853:AV866)</f>
        <v>1428.97</v>
      </c>
    </row>
    <row r="864" spans="1:83" ht="14.25" x14ac:dyDescent="0.2">
      <c r="A864" s="59"/>
      <c r="B864" s="59" t="s">
        <v>27</v>
      </c>
      <c r="C864" s="59" t="s">
        <v>1076</v>
      </c>
      <c r="D864" s="60" t="s">
        <v>994</v>
      </c>
      <c r="E864" s="61">
        <f>Source!BZ119</f>
        <v>103</v>
      </c>
      <c r="F864" s="61"/>
      <c r="G864" s="61">
        <f>Source!AT119</f>
        <v>103</v>
      </c>
      <c r="H864" s="63"/>
      <c r="I864" s="62"/>
      <c r="J864" s="63"/>
      <c r="K864" s="62"/>
      <c r="L864" s="63">
        <f>SUM(AZ853:AZ866)</f>
        <v>1471.84</v>
      </c>
    </row>
    <row r="865" spans="1:83" ht="14.25" x14ac:dyDescent="0.2">
      <c r="A865" s="67"/>
      <c r="B865" s="67" t="s">
        <v>28</v>
      </c>
      <c r="C865" s="67" t="s">
        <v>1077</v>
      </c>
      <c r="D865" s="68" t="s">
        <v>994</v>
      </c>
      <c r="E865" s="69">
        <f>Source!CA119</f>
        <v>60</v>
      </c>
      <c r="F865" s="69"/>
      <c r="G865" s="69">
        <f>Source!AU119</f>
        <v>60</v>
      </c>
      <c r="H865" s="70"/>
      <c r="I865" s="71"/>
      <c r="J865" s="70"/>
      <c r="K865" s="71"/>
      <c r="L865" s="70">
        <f>SUM(BA853:BA866)</f>
        <v>857.38</v>
      </c>
    </row>
    <row r="866" spans="1:83" ht="15" x14ac:dyDescent="0.2">
      <c r="C866" s="75" t="s">
        <v>1078</v>
      </c>
      <c r="D866" s="75"/>
      <c r="E866" s="75"/>
      <c r="F866" s="75"/>
      <c r="G866" s="75"/>
      <c r="H866" s="75"/>
      <c r="I866" s="76">
        <f>K866/E853</f>
        <v>736.51166666666666</v>
      </c>
      <c r="J866" s="76"/>
      <c r="K866" s="76">
        <f>L855+L857+L864+L865+L858</f>
        <v>4419.07</v>
      </c>
      <c r="L866" s="76"/>
      <c r="AD866">
        <f>ROUND((Source!AT119/100)*((ROUND(SUMIF(SmtRes!AQ225:'SmtRes'!AQ228,"=1",SmtRes!AD225:'SmtRes'!AD228)*Source!I119, 2)+ROUND(SUMIF(SmtRes!AQ225:'SmtRes'!AQ228,"=1",SmtRes!AC225:'SmtRes'!AC228)*Source!I119, 2))), 2)</f>
        <v>5466.95</v>
      </c>
      <c r="AE866">
        <f>ROUND((Source!AU119/100)*((ROUND(SUMIF(SmtRes!AQ225:'SmtRes'!AQ228,"=1",SmtRes!AD225:'SmtRes'!AD228)*Source!I119, 2)+ROUND(SUMIF(SmtRes!AQ225:'SmtRes'!AQ228,"=1",SmtRes!AC225:'SmtRes'!AC228)*Source!I119, 2))), 2)</f>
        <v>3184.63</v>
      </c>
      <c r="AN866" s="72">
        <f>L855+L857+L864+L865+L858</f>
        <v>4419.07</v>
      </c>
      <c r="AO866" s="72">
        <f>L857</f>
        <v>660.87999999999988</v>
      </c>
      <c r="AQ866" t="s">
        <v>1079</v>
      </c>
      <c r="AR866" s="72">
        <f>L855</f>
        <v>878.34</v>
      </c>
      <c r="AT866" s="72">
        <f>L858</f>
        <v>550.63</v>
      </c>
      <c r="AV866" t="s">
        <v>1079</v>
      </c>
      <c r="AW866">
        <f>0</f>
        <v>0</v>
      </c>
      <c r="AZ866">
        <f>Source!X119</f>
        <v>1471.84</v>
      </c>
      <c r="BA866">
        <f>Source!Y119</f>
        <v>857.38</v>
      </c>
      <c r="CD866">
        <v>1</v>
      </c>
    </row>
    <row r="867" spans="1:83" ht="93.75" x14ac:dyDescent="0.2">
      <c r="A867" s="57" t="s">
        <v>246</v>
      </c>
      <c r="B867" s="59" t="s">
        <v>1104</v>
      </c>
      <c r="C867" s="59" t="s">
        <v>1164</v>
      </c>
      <c r="D867" s="60" t="str">
        <f>Source!H120</f>
        <v>ШТ</v>
      </c>
      <c r="E867" s="61">
        <f>Source!K120</f>
        <v>8</v>
      </c>
      <c r="F867" s="61"/>
      <c r="G867" s="61">
        <f>Source!I120</f>
        <v>8</v>
      </c>
      <c r="H867" s="63"/>
      <c r="I867" s="62"/>
      <c r="J867" s="63"/>
      <c r="K867" s="62"/>
      <c r="L867" s="63"/>
    </row>
    <row r="868" spans="1:83" ht="280.5" x14ac:dyDescent="0.2">
      <c r="B868" s="64" t="str">
        <f>Source!EO120</f>
        <v>Поправка: 421/пр_2020_прил.10_т.5_п.4_гр.3  Поправка: 421/пр_2020_прил.10_т.5_п.9.1_гр.3</v>
      </c>
      <c r="C868" s="64" t="str">
        <f>Source!CN120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69" spans="1:83" ht="15" x14ac:dyDescent="0.2">
      <c r="A869" s="58"/>
      <c r="B869" s="61">
        <v>1</v>
      </c>
      <c r="C869" s="58" t="s">
        <v>1070</v>
      </c>
      <c r="D869" s="60" t="s">
        <v>830</v>
      </c>
      <c r="E869" s="65"/>
      <c r="F869" s="61"/>
      <c r="G869" s="65">
        <f>Source!U120</f>
        <v>3.3119999999999998</v>
      </c>
      <c r="H869" s="61"/>
      <c r="I869" s="61"/>
      <c r="J869" s="61"/>
      <c r="K869" s="61"/>
      <c r="L869" s="66">
        <f>SUM(L870:L870)-SUMIF(CE870:CE870, 1, L870:L870)</f>
        <v>1346.79</v>
      </c>
    </row>
    <row r="870" spans="1:83" ht="28.5" x14ac:dyDescent="0.2">
      <c r="A870" s="59"/>
      <c r="B870" s="59" t="s">
        <v>890</v>
      </c>
      <c r="C870" s="59" t="s">
        <v>891</v>
      </c>
      <c r="D870" s="60" t="s">
        <v>830</v>
      </c>
      <c r="E870" s="61">
        <v>0.3</v>
      </c>
      <c r="F870" s="61">
        <f>ROUND((1.2)*1.15,7)</f>
        <v>1.38</v>
      </c>
      <c r="G870" s="61">
        <f>SmtRes!CX229</f>
        <v>3.3119999999999998</v>
      </c>
      <c r="H870" s="63"/>
      <c r="I870" s="62"/>
      <c r="J870" s="63">
        <f>SmtRes!CZ229</f>
        <v>406.64</v>
      </c>
      <c r="K870" s="62"/>
      <c r="L870" s="63">
        <f>SmtRes!DI229</f>
        <v>1346.79</v>
      </c>
    </row>
    <row r="871" spans="1:83" ht="15" x14ac:dyDescent="0.2">
      <c r="A871" s="58"/>
      <c r="B871" s="61">
        <v>2</v>
      </c>
      <c r="C871" s="58" t="s">
        <v>1071</v>
      </c>
      <c r="D871" s="60"/>
      <c r="E871" s="65"/>
      <c r="F871" s="61"/>
      <c r="G871" s="65"/>
      <c r="H871" s="61"/>
      <c r="I871" s="61"/>
      <c r="J871" s="61"/>
      <c r="K871" s="61"/>
      <c r="L871" s="66">
        <f>SUM(L872:L875)-SUMIF(CE872:CE875, 1, L872:L875)</f>
        <v>1013.3399999999997</v>
      </c>
    </row>
    <row r="872" spans="1:83" ht="15" x14ac:dyDescent="0.2">
      <c r="A872" s="58"/>
      <c r="B872" s="61"/>
      <c r="C872" s="58" t="s">
        <v>1073</v>
      </c>
      <c r="D872" s="60" t="s">
        <v>830</v>
      </c>
      <c r="E872" s="65"/>
      <c r="F872" s="61"/>
      <c r="G872" s="65">
        <f>Source!V120</f>
        <v>1.7664</v>
      </c>
      <c r="H872" s="61"/>
      <c r="I872" s="61"/>
      <c r="J872" s="61"/>
      <c r="K872" s="61"/>
      <c r="L872" s="66">
        <f>SUMIF(CE873:CE875, 1, L873:L875)</f>
        <v>844.3</v>
      </c>
      <c r="CE872">
        <v>1</v>
      </c>
    </row>
    <row r="873" spans="1:83" ht="28.5" x14ac:dyDescent="0.2">
      <c r="A873" s="59"/>
      <c r="B873" s="59" t="s">
        <v>892</v>
      </c>
      <c r="C873" s="59" t="s">
        <v>894</v>
      </c>
      <c r="D873" s="60" t="s">
        <v>722</v>
      </c>
      <c r="E873" s="61">
        <v>0.16</v>
      </c>
      <c r="F873" s="61">
        <f>ROUND((1.2)*1.15,7)</f>
        <v>1.38</v>
      </c>
      <c r="G873" s="61">
        <f>SmtRes!CX231</f>
        <v>1.7664</v>
      </c>
      <c r="H873" s="63"/>
      <c r="I873" s="62"/>
      <c r="J873" s="63">
        <f>SmtRes!CZ231</f>
        <v>12.95</v>
      </c>
      <c r="K873" s="62"/>
      <c r="L873" s="63">
        <f>SmtRes!DG231</f>
        <v>22.87</v>
      </c>
    </row>
    <row r="874" spans="1:83" ht="28.5" x14ac:dyDescent="0.2">
      <c r="A874" s="59"/>
      <c r="B874" s="59" t="s">
        <v>895</v>
      </c>
      <c r="C874" s="59" t="s">
        <v>897</v>
      </c>
      <c r="D874" s="60" t="s">
        <v>722</v>
      </c>
      <c r="E874" s="61">
        <v>0.16</v>
      </c>
      <c r="F874" s="61">
        <f>ROUND((1.2)*1.15,7)</f>
        <v>1.38</v>
      </c>
      <c r="G874" s="61">
        <f>SmtRes!CX232</f>
        <v>1.7664</v>
      </c>
      <c r="H874" s="63"/>
      <c r="I874" s="62"/>
      <c r="J874" s="63">
        <f>SmtRes!CZ232</f>
        <v>560.73</v>
      </c>
      <c r="K874" s="62"/>
      <c r="L874" s="63">
        <f>SmtRes!DG232</f>
        <v>990.47</v>
      </c>
    </row>
    <row r="875" spans="1:83" ht="28.5" x14ac:dyDescent="0.2">
      <c r="A875" s="59"/>
      <c r="B875" s="59" t="s">
        <v>837</v>
      </c>
      <c r="C875" s="67" t="s">
        <v>1072</v>
      </c>
      <c r="D875" s="68" t="s">
        <v>830</v>
      </c>
      <c r="E875" s="69">
        <f>SmtRes!DO232*SmtRes!AT232</f>
        <v>0.16</v>
      </c>
      <c r="F875" s="69">
        <f>ROUND((1.2)*1.15,7)</f>
        <v>1.38</v>
      </c>
      <c r="G875" s="69">
        <f>SmtRes!DO232*SmtRes!CX232</f>
        <v>1.7664</v>
      </c>
      <c r="H875" s="70"/>
      <c r="I875" s="71"/>
      <c r="J875" s="70">
        <f>ROUND(SmtRes!AG232/SmtRes!DO232, 2)</f>
        <v>477.98</v>
      </c>
      <c r="K875" s="71"/>
      <c r="L875" s="70">
        <f>SmtRes!DH232</f>
        <v>844.3</v>
      </c>
      <c r="CE875">
        <v>1</v>
      </c>
    </row>
    <row r="876" spans="1:83" ht="15" x14ac:dyDescent="0.2">
      <c r="A876" s="59"/>
      <c r="B876" s="59"/>
      <c r="C876" s="73" t="s">
        <v>1074</v>
      </c>
      <c r="D876" s="60"/>
      <c r="E876" s="61"/>
      <c r="F876" s="61"/>
      <c r="G876" s="61"/>
      <c r="H876" s="63"/>
      <c r="I876" s="62"/>
      <c r="J876" s="63"/>
      <c r="K876" s="62"/>
      <c r="L876" s="63">
        <f>L869+L871+L872</f>
        <v>3204.4299999999994</v>
      </c>
    </row>
    <row r="877" spans="1:83" ht="14.25" x14ac:dyDescent="0.2">
      <c r="A877" s="59"/>
      <c r="B877" s="59"/>
      <c r="C877" s="59" t="s">
        <v>1075</v>
      </c>
      <c r="D877" s="60"/>
      <c r="E877" s="61"/>
      <c r="F877" s="61"/>
      <c r="G877" s="61"/>
      <c r="H877" s="63"/>
      <c r="I877" s="62"/>
      <c r="J877" s="63"/>
      <c r="K877" s="62"/>
      <c r="L877" s="63">
        <f>SUM(AR867:AR880)+SUM(AS867:AS880)+SUM(AT867:AT880)+SUM(AU867:AU880)+SUM(AV867:AV880)</f>
        <v>2191.09</v>
      </c>
    </row>
    <row r="878" spans="1:83" ht="14.25" x14ac:dyDescent="0.2">
      <c r="A878" s="59"/>
      <c r="B878" s="59" t="s">
        <v>27</v>
      </c>
      <c r="C878" s="59" t="s">
        <v>1076</v>
      </c>
      <c r="D878" s="60" t="s">
        <v>994</v>
      </c>
      <c r="E878" s="61">
        <f>Source!BZ120</f>
        <v>103</v>
      </c>
      <c r="F878" s="61"/>
      <c r="G878" s="61">
        <f>Source!AT120</f>
        <v>103</v>
      </c>
      <c r="H878" s="63"/>
      <c r="I878" s="62"/>
      <c r="J878" s="63"/>
      <c r="K878" s="62"/>
      <c r="L878" s="63">
        <f>SUM(AZ867:AZ880)</f>
        <v>2256.8200000000002</v>
      </c>
    </row>
    <row r="879" spans="1:83" ht="14.25" x14ac:dyDescent="0.2">
      <c r="A879" s="67"/>
      <c r="B879" s="67" t="s">
        <v>28</v>
      </c>
      <c r="C879" s="67" t="s">
        <v>1077</v>
      </c>
      <c r="D879" s="68" t="s">
        <v>994</v>
      </c>
      <c r="E879" s="69">
        <f>Source!CA120</f>
        <v>60</v>
      </c>
      <c r="F879" s="69"/>
      <c r="G879" s="69">
        <f>Source!AU120</f>
        <v>60</v>
      </c>
      <c r="H879" s="70"/>
      <c r="I879" s="71"/>
      <c r="J879" s="70"/>
      <c r="K879" s="71"/>
      <c r="L879" s="70">
        <f>SUM(BA867:BA880)</f>
        <v>1314.65</v>
      </c>
    </row>
    <row r="880" spans="1:83" ht="15" x14ac:dyDescent="0.2">
      <c r="C880" s="75" t="s">
        <v>1078</v>
      </c>
      <c r="D880" s="75"/>
      <c r="E880" s="75"/>
      <c r="F880" s="75"/>
      <c r="G880" s="75"/>
      <c r="H880" s="75"/>
      <c r="I880" s="76">
        <f>K880/E867</f>
        <v>846.98750000000007</v>
      </c>
      <c r="J880" s="76"/>
      <c r="K880" s="76">
        <f>L869+L871+L878+L879+L872</f>
        <v>6775.9000000000005</v>
      </c>
      <c r="L880" s="76"/>
      <c r="AD880">
        <f>ROUND((Source!AT120/100)*((ROUND(SUMIF(SmtRes!AQ229:'SmtRes'!AQ232,"=1",SmtRes!AD229:'SmtRes'!AD232)*Source!I120, 2)+ROUND(SUMIF(SmtRes!AQ229:'SmtRes'!AQ232,"=1",SmtRes!AC229:'SmtRes'!AC232)*Source!I120, 2))), 2)</f>
        <v>7289.27</v>
      </c>
      <c r="AE880">
        <f>ROUND((Source!AU120/100)*((ROUND(SUMIF(SmtRes!AQ229:'SmtRes'!AQ232,"=1",SmtRes!AD229:'SmtRes'!AD232)*Source!I120, 2)+ROUND(SUMIF(SmtRes!AQ229:'SmtRes'!AQ232,"=1",SmtRes!AC229:'SmtRes'!AC232)*Source!I120, 2))), 2)</f>
        <v>4246.18</v>
      </c>
      <c r="AN880" s="72">
        <f>L869+L871+L878+L879+L872</f>
        <v>6775.9000000000005</v>
      </c>
      <c r="AO880" s="72">
        <f>L871</f>
        <v>1013.3399999999997</v>
      </c>
      <c r="AQ880" t="s">
        <v>1079</v>
      </c>
      <c r="AR880" s="72">
        <f>L869</f>
        <v>1346.79</v>
      </c>
      <c r="AT880" s="72">
        <f>L872</f>
        <v>844.3</v>
      </c>
      <c r="AV880" t="s">
        <v>1079</v>
      </c>
      <c r="AW880">
        <f>0</f>
        <v>0</v>
      </c>
      <c r="AZ880">
        <f>Source!X120</f>
        <v>2256.8200000000002</v>
      </c>
      <c r="BA880">
        <f>Source!Y120</f>
        <v>1314.65</v>
      </c>
      <c r="CD880">
        <v>1</v>
      </c>
    </row>
    <row r="881" spans="1:83" ht="93.75" x14ac:dyDescent="0.2">
      <c r="A881" s="57" t="s">
        <v>247</v>
      </c>
      <c r="B881" s="59" t="s">
        <v>1104</v>
      </c>
      <c r="C881" s="59" t="s">
        <v>1165</v>
      </c>
      <c r="D881" s="60" t="str">
        <f>Source!H121</f>
        <v>ШТ</v>
      </c>
      <c r="E881" s="61">
        <f>Source!K121</f>
        <v>4</v>
      </c>
      <c r="F881" s="61"/>
      <c r="G881" s="61">
        <f>Source!I121</f>
        <v>4</v>
      </c>
      <c r="H881" s="63"/>
      <c r="I881" s="62"/>
      <c r="J881" s="63"/>
      <c r="K881" s="62"/>
      <c r="L881" s="63"/>
    </row>
    <row r="882" spans="1:83" ht="204" x14ac:dyDescent="0.2">
      <c r="B882" s="64" t="str">
        <f>Source!EO121</f>
        <v>Поправка: 421/пр_2020_прил.10_т.5_п.4_гр.3  Поправка: Прил.33.4, п.3.12.</v>
      </c>
      <c r="C882" s="64" t="str">
        <f>Source!CN121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883" spans="1:83" ht="15" x14ac:dyDescent="0.2">
      <c r="A883" s="58"/>
      <c r="B883" s="61">
        <v>1</v>
      </c>
      <c r="C883" s="58" t="s">
        <v>1070</v>
      </c>
      <c r="D883" s="60" t="s">
        <v>830</v>
      </c>
      <c r="E883" s="65"/>
      <c r="F883" s="61"/>
      <c r="G883" s="65">
        <f>Source!U121</f>
        <v>1.5840000000000001</v>
      </c>
      <c r="H883" s="61"/>
      <c r="I883" s="61"/>
      <c r="J883" s="61"/>
      <c r="K883" s="61"/>
      <c r="L883" s="66">
        <f>SUM(L884:L884)-SUMIF(CE884:CE884, 1, L884:L884)</f>
        <v>644.12</v>
      </c>
    </row>
    <row r="884" spans="1:83" ht="28.5" x14ac:dyDescent="0.2">
      <c r="A884" s="59"/>
      <c r="B884" s="59" t="s">
        <v>890</v>
      </c>
      <c r="C884" s="59" t="s">
        <v>891</v>
      </c>
      <c r="D884" s="60" t="s">
        <v>830</v>
      </c>
      <c r="E884" s="61">
        <v>0.3</v>
      </c>
      <c r="F884" s="61">
        <f>ROUND((1.2)*1.1,7)</f>
        <v>1.32</v>
      </c>
      <c r="G884" s="61">
        <f>SmtRes!CX233</f>
        <v>1.5840000000000001</v>
      </c>
      <c r="H884" s="63"/>
      <c r="I884" s="62"/>
      <c r="J884" s="63">
        <f>SmtRes!CZ233</f>
        <v>406.64</v>
      </c>
      <c r="K884" s="62"/>
      <c r="L884" s="63">
        <f>SmtRes!DI233</f>
        <v>644.12</v>
      </c>
    </row>
    <row r="885" spans="1:83" ht="15" x14ac:dyDescent="0.2">
      <c r="A885" s="58"/>
      <c r="B885" s="61">
        <v>2</v>
      </c>
      <c r="C885" s="58" t="s">
        <v>1071</v>
      </c>
      <c r="D885" s="60"/>
      <c r="E885" s="65"/>
      <c r="F885" s="61"/>
      <c r="G885" s="65"/>
      <c r="H885" s="61"/>
      <c r="I885" s="61"/>
      <c r="J885" s="61"/>
      <c r="K885" s="61"/>
      <c r="L885" s="66">
        <f>SUM(L886:L889)-SUMIF(CE886:CE889, 1, L886:L889)</f>
        <v>484.64</v>
      </c>
    </row>
    <row r="886" spans="1:83" ht="15" x14ac:dyDescent="0.2">
      <c r="A886" s="58"/>
      <c r="B886" s="61"/>
      <c r="C886" s="58" t="s">
        <v>1073</v>
      </c>
      <c r="D886" s="60" t="s">
        <v>830</v>
      </c>
      <c r="E886" s="65"/>
      <c r="F886" s="61"/>
      <c r="G886" s="65">
        <f>Source!V121</f>
        <v>0.8448</v>
      </c>
      <c r="H886" s="61"/>
      <c r="I886" s="61"/>
      <c r="J886" s="61"/>
      <c r="K886" s="61"/>
      <c r="L886" s="66">
        <f>SUMIF(CE887:CE889, 1, L887:L889)</f>
        <v>403.8</v>
      </c>
      <c r="CE886">
        <v>1</v>
      </c>
    </row>
    <row r="887" spans="1:83" ht="28.5" x14ac:dyDescent="0.2">
      <c r="A887" s="59"/>
      <c r="B887" s="59" t="s">
        <v>892</v>
      </c>
      <c r="C887" s="59" t="s">
        <v>894</v>
      </c>
      <c r="D887" s="60" t="s">
        <v>722</v>
      </c>
      <c r="E887" s="61">
        <v>0.16</v>
      </c>
      <c r="F887" s="61">
        <f>ROUND((1.2)*1.1,7)</f>
        <v>1.32</v>
      </c>
      <c r="G887" s="61">
        <f>SmtRes!CX235</f>
        <v>0.8448</v>
      </c>
      <c r="H887" s="63"/>
      <c r="I887" s="62"/>
      <c r="J887" s="63">
        <f>SmtRes!CZ235</f>
        <v>12.95</v>
      </c>
      <c r="K887" s="62"/>
      <c r="L887" s="63">
        <f>SmtRes!DG235</f>
        <v>10.94</v>
      </c>
    </row>
    <row r="888" spans="1:83" ht="28.5" x14ac:dyDescent="0.2">
      <c r="A888" s="59"/>
      <c r="B888" s="59" t="s">
        <v>895</v>
      </c>
      <c r="C888" s="59" t="s">
        <v>897</v>
      </c>
      <c r="D888" s="60" t="s">
        <v>722</v>
      </c>
      <c r="E888" s="61">
        <v>0.16</v>
      </c>
      <c r="F888" s="61">
        <f>ROUND((1.2)*1.1,7)</f>
        <v>1.32</v>
      </c>
      <c r="G888" s="61">
        <f>SmtRes!CX236</f>
        <v>0.8448</v>
      </c>
      <c r="H888" s="63"/>
      <c r="I888" s="62"/>
      <c r="J888" s="63">
        <f>SmtRes!CZ236</f>
        <v>560.73</v>
      </c>
      <c r="K888" s="62"/>
      <c r="L888" s="63">
        <f>SmtRes!DG236</f>
        <v>473.7</v>
      </c>
    </row>
    <row r="889" spans="1:83" ht="28.5" x14ac:dyDescent="0.2">
      <c r="A889" s="59"/>
      <c r="B889" s="59" t="s">
        <v>837</v>
      </c>
      <c r="C889" s="67" t="s">
        <v>1072</v>
      </c>
      <c r="D889" s="68" t="s">
        <v>830</v>
      </c>
      <c r="E889" s="69">
        <f>SmtRes!DO236*SmtRes!AT236</f>
        <v>0.16</v>
      </c>
      <c r="F889" s="69">
        <f>ROUND((1.2)*1.1,7)</f>
        <v>1.32</v>
      </c>
      <c r="G889" s="69">
        <f>SmtRes!DO236*SmtRes!CX236</f>
        <v>0.8448</v>
      </c>
      <c r="H889" s="70"/>
      <c r="I889" s="71"/>
      <c r="J889" s="70">
        <f>ROUND(SmtRes!AG236/SmtRes!DO236, 2)</f>
        <v>477.98</v>
      </c>
      <c r="K889" s="71"/>
      <c r="L889" s="70">
        <f>SmtRes!DH236</f>
        <v>403.8</v>
      </c>
      <c r="CE889">
        <v>1</v>
      </c>
    </row>
    <row r="890" spans="1:83" ht="15" x14ac:dyDescent="0.2">
      <c r="A890" s="59"/>
      <c r="B890" s="59"/>
      <c r="C890" s="73" t="s">
        <v>1074</v>
      </c>
      <c r="D890" s="60"/>
      <c r="E890" s="61"/>
      <c r="F890" s="61"/>
      <c r="G890" s="61"/>
      <c r="H890" s="63"/>
      <c r="I890" s="62"/>
      <c r="J890" s="63"/>
      <c r="K890" s="62"/>
      <c r="L890" s="63">
        <f>L883+L885+L886</f>
        <v>1532.56</v>
      </c>
    </row>
    <row r="891" spans="1:83" ht="14.25" x14ac:dyDescent="0.2">
      <c r="A891" s="59"/>
      <c r="B891" s="59"/>
      <c r="C891" s="59" t="s">
        <v>1075</v>
      </c>
      <c r="D891" s="60"/>
      <c r="E891" s="61"/>
      <c r="F891" s="61"/>
      <c r="G891" s="61"/>
      <c r="H891" s="63"/>
      <c r="I891" s="62"/>
      <c r="J891" s="63"/>
      <c r="K891" s="62"/>
      <c r="L891" s="63">
        <f>SUM(AR881:AR894)+SUM(AS881:AS894)+SUM(AT881:AT894)+SUM(AU881:AU894)+SUM(AV881:AV894)</f>
        <v>1047.92</v>
      </c>
    </row>
    <row r="892" spans="1:83" ht="14.25" x14ac:dyDescent="0.2">
      <c r="A892" s="59"/>
      <c r="B892" s="59" t="s">
        <v>27</v>
      </c>
      <c r="C892" s="59" t="s">
        <v>1076</v>
      </c>
      <c r="D892" s="60" t="s">
        <v>994</v>
      </c>
      <c r="E892" s="61">
        <f>Source!BZ121</f>
        <v>103</v>
      </c>
      <c r="F892" s="61"/>
      <c r="G892" s="61">
        <f>Source!AT121</f>
        <v>103</v>
      </c>
      <c r="H892" s="63"/>
      <c r="I892" s="62"/>
      <c r="J892" s="63"/>
      <c r="K892" s="62"/>
      <c r="L892" s="63">
        <f>SUM(AZ881:AZ894)</f>
        <v>1079.3599999999999</v>
      </c>
    </row>
    <row r="893" spans="1:83" ht="14.25" x14ac:dyDescent="0.2">
      <c r="A893" s="67"/>
      <c r="B893" s="67" t="s">
        <v>28</v>
      </c>
      <c r="C893" s="67" t="s">
        <v>1077</v>
      </c>
      <c r="D893" s="68" t="s">
        <v>994</v>
      </c>
      <c r="E893" s="69">
        <f>Source!CA121</f>
        <v>60</v>
      </c>
      <c r="F893" s="69"/>
      <c r="G893" s="69">
        <f>Source!AU121</f>
        <v>60</v>
      </c>
      <c r="H893" s="70"/>
      <c r="I893" s="71"/>
      <c r="J893" s="70"/>
      <c r="K893" s="71"/>
      <c r="L893" s="70">
        <f>SUM(BA881:BA894)</f>
        <v>628.75</v>
      </c>
    </row>
    <row r="894" spans="1:83" ht="15" x14ac:dyDescent="0.2">
      <c r="C894" s="75" t="s">
        <v>1078</v>
      </c>
      <c r="D894" s="75"/>
      <c r="E894" s="75"/>
      <c r="F894" s="75"/>
      <c r="G894" s="75"/>
      <c r="H894" s="75"/>
      <c r="I894" s="76">
        <f>K894/E881</f>
        <v>810.16750000000002</v>
      </c>
      <c r="J894" s="76"/>
      <c r="K894" s="76">
        <f>L883+L885+L892+L893+L886</f>
        <v>3240.67</v>
      </c>
      <c r="L894" s="76"/>
      <c r="AD894">
        <f>ROUND((Source!AT121/100)*((ROUND(SUMIF(SmtRes!AQ233:'SmtRes'!AQ236,"=1",SmtRes!AD233:'SmtRes'!AD236)*Source!I121, 2)+ROUND(SUMIF(SmtRes!AQ233:'SmtRes'!AQ236,"=1",SmtRes!AC233:'SmtRes'!AC236)*Source!I121, 2))), 2)</f>
        <v>3644.63</v>
      </c>
      <c r="AE894">
        <f>ROUND((Source!AU121/100)*((ROUND(SUMIF(SmtRes!AQ233:'SmtRes'!AQ236,"=1",SmtRes!AD233:'SmtRes'!AD236)*Source!I121, 2)+ROUND(SUMIF(SmtRes!AQ233:'SmtRes'!AQ236,"=1",SmtRes!AC233:'SmtRes'!AC236)*Source!I121, 2))), 2)</f>
        <v>2123.09</v>
      </c>
      <c r="AN894" s="72">
        <f>L883+L885+L892+L893+L886</f>
        <v>3240.67</v>
      </c>
      <c r="AO894" s="72">
        <f>L885</f>
        <v>484.64</v>
      </c>
      <c r="AQ894" t="s">
        <v>1079</v>
      </c>
      <c r="AR894" s="72">
        <f>L883</f>
        <v>644.12</v>
      </c>
      <c r="AT894" s="72">
        <f>L886</f>
        <v>403.8</v>
      </c>
      <c r="AV894" t="s">
        <v>1079</v>
      </c>
      <c r="AW894">
        <f>0</f>
        <v>0</v>
      </c>
      <c r="AZ894">
        <f>Source!X121</f>
        <v>1079.3599999999999</v>
      </c>
      <c r="BA894">
        <f>Source!Y121</f>
        <v>628.75</v>
      </c>
      <c r="CD894">
        <v>1</v>
      </c>
    </row>
    <row r="895" spans="1:83" ht="93.75" x14ac:dyDescent="0.2">
      <c r="A895" s="57" t="s">
        <v>248</v>
      </c>
      <c r="B895" s="59" t="s">
        <v>1166</v>
      </c>
      <c r="C895" s="59" t="s">
        <v>1167</v>
      </c>
      <c r="D895" s="60" t="str">
        <f>Source!H122</f>
        <v>ШТ</v>
      </c>
      <c r="E895" s="61">
        <f>Source!K122</f>
        <v>29</v>
      </c>
      <c r="F895" s="61"/>
      <c r="G895" s="61">
        <f>Source!I122</f>
        <v>29</v>
      </c>
      <c r="H895" s="63"/>
      <c r="I895" s="62"/>
      <c r="J895" s="63"/>
      <c r="K895" s="62"/>
      <c r="L895" s="63"/>
    </row>
    <row r="896" spans="1:83" ht="165.75" x14ac:dyDescent="0.2">
      <c r="B896" s="64" t="str">
        <f>Source!EO122</f>
        <v>Поправка: 421/пр_2020_прил.10_т.5_п.4_гр.3</v>
      </c>
      <c r="C896" s="64" t="str">
        <f>Source!CN122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97" spans="1:83" ht="15" x14ac:dyDescent="0.2">
      <c r="A897" s="58"/>
      <c r="B897" s="61">
        <v>1</v>
      </c>
      <c r="C897" s="58" t="s">
        <v>1070</v>
      </c>
      <c r="D897" s="60" t="s">
        <v>830</v>
      </c>
      <c r="E897" s="65"/>
      <c r="F897" s="61"/>
      <c r="G897" s="65">
        <f>Source!U122</f>
        <v>106.488</v>
      </c>
      <c r="H897" s="61"/>
      <c r="I897" s="61"/>
      <c r="J897" s="61"/>
      <c r="K897" s="61"/>
      <c r="L897" s="66">
        <f>SUM(L898:L898)-SUMIF(CE898:CE898, 1, L898:L898)</f>
        <v>58637.62</v>
      </c>
    </row>
    <row r="898" spans="1:83" ht="28.5" x14ac:dyDescent="0.2">
      <c r="A898" s="59"/>
      <c r="B898" s="59" t="s">
        <v>867</v>
      </c>
      <c r="C898" s="59" t="s">
        <v>868</v>
      </c>
      <c r="D898" s="60" t="s">
        <v>830</v>
      </c>
      <c r="E898" s="61">
        <v>3.06</v>
      </c>
      <c r="F898" s="61">
        <f>ROUND(1.2,7)</f>
        <v>1.2</v>
      </c>
      <c r="G898" s="61">
        <f>SmtRes!CX237</f>
        <v>106.488</v>
      </c>
      <c r="H898" s="63">
        <f>SmtRes!CZ237</f>
        <v>440.52</v>
      </c>
      <c r="I898" s="62">
        <f>SmtRes!AL237</f>
        <v>1.25</v>
      </c>
      <c r="J898" s="63">
        <f>ROUND(H898*I898, 2)</f>
        <v>550.65</v>
      </c>
      <c r="K898" s="62"/>
      <c r="L898" s="63">
        <f>SmtRes!DI237</f>
        <v>58637.62</v>
      </c>
    </row>
    <row r="899" spans="1:83" ht="15" x14ac:dyDescent="0.2">
      <c r="A899" s="58"/>
      <c r="B899" s="61">
        <v>2</v>
      </c>
      <c r="C899" s="58" t="s">
        <v>1071</v>
      </c>
      <c r="D899" s="60"/>
      <c r="E899" s="65"/>
      <c r="F899" s="61"/>
      <c r="G899" s="65"/>
      <c r="H899" s="61"/>
      <c r="I899" s="61"/>
      <c r="J899" s="61"/>
      <c r="K899" s="61"/>
      <c r="L899" s="66">
        <f>SUM(L900:L904)-SUMIF(CE900:CE904, 1, L900:L904)</f>
        <v>57195.309999999983</v>
      </c>
    </row>
    <row r="900" spans="1:83" ht="15" x14ac:dyDescent="0.2">
      <c r="A900" s="58"/>
      <c r="B900" s="61"/>
      <c r="C900" s="58" t="s">
        <v>1073</v>
      </c>
      <c r="D900" s="60" t="s">
        <v>830</v>
      </c>
      <c r="E900" s="65"/>
      <c r="F900" s="61"/>
      <c r="G900" s="65">
        <f>Source!V122</f>
        <v>30.276000000000003</v>
      </c>
      <c r="H900" s="61"/>
      <c r="I900" s="61"/>
      <c r="J900" s="61"/>
      <c r="K900" s="61"/>
      <c r="L900" s="66">
        <f>SUMIF(CE901:CE904, 1, L901:L904)</f>
        <v>16159.51</v>
      </c>
      <c r="CE900">
        <v>1</v>
      </c>
    </row>
    <row r="901" spans="1:83" ht="42.75" x14ac:dyDescent="0.2">
      <c r="A901" s="59"/>
      <c r="B901" s="59" t="s">
        <v>900</v>
      </c>
      <c r="C901" s="59" t="s">
        <v>902</v>
      </c>
      <c r="D901" s="60" t="s">
        <v>722</v>
      </c>
      <c r="E901" s="61">
        <v>0.68</v>
      </c>
      <c r="F901" s="61">
        <f>ROUND(1.2,7)</f>
        <v>1.2</v>
      </c>
      <c r="G901" s="61">
        <f>SmtRes!CX239</f>
        <v>23.664000000000001</v>
      </c>
      <c r="H901" s="63">
        <f>SmtRes!CZ239</f>
        <v>1811.82</v>
      </c>
      <c r="I901" s="62">
        <f>SmtRes!AJ239</f>
        <v>1.25</v>
      </c>
      <c r="J901" s="63">
        <f>ROUND(H901*I901, 2)</f>
        <v>2264.7800000000002</v>
      </c>
      <c r="K901" s="62"/>
      <c r="L901" s="63">
        <f>SmtRes!DG239</f>
        <v>53593.75</v>
      </c>
    </row>
    <row r="902" spans="1:83" ht="28.5" x14ac:dyDescent="0.2">
      <c r="A902" s="59"/>
      <c r="B902" s="59" t="s">
        <v>903</v>
      </c>
      <c r="C902" s="59" t="s">
        <v>1109</v>
      </c>
      <c r="D902" s="60" t="s">
        <v>830</v>
      </c>
      <c r="E902" s="61">
        <f>SmtRes!DO239*SmtRes!AT239</f>
        <v>0.68</v>
      </c>
      <c r="F902" s="61">
        <f>ROUND(1.2,7)</f>
        <v>1.2</v>
      </c>
      <c r="G902" s="61">
        <f>SmtRes!DO239*SmtRes!CX239</f>
        <v>23.664000000000001</v>
      </c>
      <c r="H902" s="63"/>
      <c r="I902" s="62"/>
      <c r="J902" s="63">
        <f>ROUND(SmtRes!AG239/SmtRes!DO239, 2)</f>
        <v>549.32000000000005</v>
      </c>
      <c r="K902" s="62"/>
      <c r="L902" s="63">
        <f>SmtRes!DH239</f>
        <v>12999.11</v>
      </c>
      <c r="CE902">
        <v>1</v>
      </c>
    </row>
    <row r="903" spans="1:83" ht="28.5" x14ac:dyDescent="0.2">
      <c r="A903" s="59"/>
      <c r="B903" s="59" t="s">
        <v>838</v>
      </c>
      <c r="C903" s="59" t="s">
        <v>840</v>
      </c>
      <c r="D903" s="60" t="s">
        <v>722</v>
      </c>
      <c r="E903" s="61">
        <v>0.19</v>
      </c>
      <c r="F903" s="61">
        <f>ROUND(1.2,7)</f>
        <v>1.2</v>
      </c>
      <c r="G903" s="61">
        <f>SmtRes!CX240</f>
        <v>6.6120000000000001</v>
      </c>
      <c r="H903" s="63">
        <f>SmtRes!CZ240</f>
        <v>544.70000000000005</v>
      </c>
      <c r="I903" s="62">
        <f>SmtRes!AJ240</f>
        <v>1</v>
      </c>
      <c r="J903" s="63">
        <f>ROUND(H903*I903, 2)</f>
        <v>544.70000000000005</v>
      </c>
      <c r="K903" s="62"/>
      <c r="L903" s="63">
        <f>SmtRes!DG240</f>
        <v>3601.56</v>
      </c>
    </row>
    <row r="904" spans="1:83" ht="28.5" x14ac:dyDescent="0.2">
      <c r="A904" s="59"/>
      <c r="B904" s="59" t="s">
        <v>837</v>
      </c>
      <c r="C904" s="59" t="s">
        <v>1072</v>
      </c>
      <c r="D904" s="60" t="s">
        <v>830</v>
      </c>
      <c r="E904" s="61">
        <f>SmtRes!DO240*SmtRes!AT240</f>
        <v>0.19</v>
      </c>
      <c r="F904" s="61">
        <f>ROUND(1.2,7)</f>
        <v>1.2</v>
      </c>
      <c r="G904" s="61">
        <f>SmtRes!DO240*SmtRes!CX240</f>
        <v>6.6120000000000001</v>
      </c>
      <c r="H904" s="63"/>
      <c r="I904" s="62"/>
      <c r="J904" s="63">
        <f>ROUND(SmtRes!AG240/SmtRes!DO240, 2)</f>
        <v>477.98</v>
      </c>
      <c r="K904" s="62"/>
      <c r="L904" s="63">
        <f>SmtRes!DH240</f>
        <v>3160.4</v>
      </c>
      <c r="CE904">
        <v>1</v>
      </c>
    </row>
    <row r="905" spans="1:83" ht="15" x14ac:dyDescent="0.2">
      <c r="A905" s="58"/>
      <c r="B905" s="61">
        <v>4</v>
      </c>
      <c r="C905" s="58" t="s">
        <v>1092</v>
      </c>
      <c r="D905" s="60"/>
      <c r="E905" s="65"/>
      <c r="F905" s="61"/>
      <c r="G905" s="65"/>
      <c r="H905" s="61"/>
      <c r="I905" s="61"/>
      <c r="J905" s="61"/>
      <c r="K905" s="61"/>
      <c r="L905" s="66">
        <f>SUM(L906:L911)-SUMIF(CE906:CE911, 1, L906:L911)</f>
        <v>5066.4799999999996</v>
      </c>
    </row>
    <row r="906" spans="1:83" ht="14.25" x14ac:dyDescent="0.2">
      <c r="A906" s="59"/>
      <c r="B906" s="59" t="s">
        <v>851</v>
      </c>
      <c r="C906" s="59" t="s">
        <v>853</v>
      </c>
      <c r="D906" s="60" t="s">
        <v>854</v>
      </c>
      <c r="E906" s="61">
        <v>0.1</v>
      </c>
      <c r="F906" s="61"/>
      <c r="G906" s="61">
        <f>SmtRes!CX241</f>
        <v>2.9</v>
      </c>
      <c r="H906" s="63">
        <f>SmtRes!CZ241</f>
        <v>238.29</v>
      </c>
      <c r="I906" s="62">
        <f>SmtRes!AI241</f>
        <v>2.0699999999999998</v>
      </c>
      <c r="J906" s="63">
        <f>ROUND(H906*I906, 2)</f>
        <v>493.26</v>
      </c>
      <c r="K906" s="62"/>
      <c r="L906" s="63">
        <f>SmtRes!DF241</f>
        <v>1430.45</v>
      </c>
    </row>
    <row r="907" spans="1:83" ht="14.25" x14ac:dyDescent="0.2">
      <c r="A907" s="59"/>
      <c r="B907" s="59" t="s">
        <v>855</v>
      </c>
      <c r="C907" s="59" t="s">
        <v>857</v>
      </c>
      <c r="D907" s="60" t="s">
        <v>854</v>
      </c>
      <c r="E907" s="61">
        <v>0.03</v>
      </c>
      <c r="F907" s="61"/>
      <c r="G907" s="61">
        <f>SmtRes!CX242</f>
        <v>0.87</v>
      </c>
      <c r="H907" s="63">
        <f>SmtRes!CZ242</f>
        <v>80.02</v>
      </c>
      <c r="I907" s="62">
        <f>SmtRes!AI242</f>
        <v>2.0699999999999998</v>
      </c>
      <c r="J907" s="63">
        <f>ROUND(H907*I907, 2)</f>
        <v>165.64</v>
      </c>
      <c r="K907" s="62"/>
      <c r="L907" s="63">
        <f>SmtRes!DF242</f>
        <v>144.11000000000001</v>
      </c>
    </row>
    <row r="908" spans="1:83" ht="14.25" x14ac:dyDescent="0.2">
      <c r="A908" s="59"/>
      <c r="B908" s="59" t="s">
        <v>858</v>
      </c>
      <c r="C908" s="59" t="s">
        <v>860</v>
      </c>
      <c r="D908" s="60" t="s">
        <v>854</v>
      </c>
      <c r="E908" s="61">
        <v>0.02</v>
      </c>
      <c r="F908" s="61"/>
      <c r="G908" s="61">
        <f>SmtRes!CX243</f>
        <v>0.57999999999999996</v>
      </c>
      <c r="H908" s="63">
        <f>SmtRes!CZ243</f>
        <v>56.11</v>
      </c>
      <c r="I908" s="62">
        <f>SmtRes!AI243</f>
        <v>1.58</v>
      </c>
      <c r="J908" s="63">
        <f>ROUND(H908*I908, 2)</f>
        <v>88.65</v>
      </c>
      <c r="K908" s="62"/>
      <c r="L908" s="63">
        <f>SmtRes!DF243</f>
        <v>51.42</v>
      </c>
    </row>
    <row r="909" spans="1:83" ht="14.25" x14ac:dyDescent="0.2">
      <c r="A909" s="59"/>
      <c r="B909" s="59" t="s">
        <v>904</v>
      </c>
      <c r="C909" s="59" t="s">
        <v>906</v>
      </c>
      <c r="D909" s="60" t="s">
        <v>265</v>
      </c>
      <c r="E909" s="61">
        <v>4.0000000000000002E-4</v>
      </c>
      <c r="F909" s="61"/>
      <c r="G909" s="61">
        <f>SmtRes!CX244</f>
        <v>1.1599999999999999E-2</v>
      </c>
      <c r="H909" s="63">
        <f>SmtRes!CZ244</f>
        <v>61265.39</v>
      </c>
      <c r="I909" s="62">
        <f>SmtRes!AI244</f>
        <v>1.3</v>
      </c>
      <c r="J909" s="63">
        <f>ROUND(H909*I909, 2)</f>
        <v>79645.009999999995</v>
      </c>
      <c r="K909" s="62"/>
      <c r="L909" s="63">
        <f>SmtRes!DF244</f>
        <v>923.88</v>
      </c>
    </row>
    <row r="910" spans="1:83" ht="14.25" x14ac:dyDescent="0.2">
      <c r="A910" s="59"/>
      <c r="B910" s="59" t="s">
        <v>861</v>
      </c>
      <c r="C910" s="59" t="s">
        <v>863</v>
      </c>
      <c r="D910" s="60" t="s">
        <v>265</v>
      </c>
      <c r="E910" s="61">
        <v>1E-4</v>
      </c>
      <c r="F910" s="61"/>
      <c r="G910" s="61">
        <f>SmtRes!CX245</f>
        <v>2.8999999999999998E-3</v>
      </c>
      <c r="H910" s="63">
        <f>SmtRes!CZ245</f>
        <v>80020.98</v>
      </c>
      <c r="I910" s="62">
        <f>SmtRes!AI245</f>
        <v>1.02</v>
      </c>
      <c r="J910" s="63">
        <f>ROUND(H910*I910, 2)</f>
        <v>81621.399999999994</v>
      </c>
      <c r="K910" s="62"/>
      <c r="L910" s="63">
        <f>SmtRes!DF245</f>
        <v>236.7</v>
      </c>
    </row>
    <row r="911" spans="1:83" ht="14.25" x14ac:dyDescent="0.2">
      <c r="A911" s="59"/>
      <c r="B911" s="59" t="s">
        <v>907</v>
      </c>
      <c r="C911" s="59" t="s">
        <v>909</v>
      </c>
      <c r="D911" s="60" t="s">
        <v>282</v>
      </c>
      <c r="E911" s="61">
        <v>0.06</v>
      </c>
      <c r="F911" s="61"/>
      <c r="G911" s="61">
        <f>SmtRes!CX246</f>
        <v>1.74</v>
      </c>
      <c r="H911" s="63">
        <f>SmtRes!CZ246</f>
        <v>1031.73</v>
      </c>
      <c r="I911" s="62">
        <f>SmtRes!AI246</f>
        <v>1.27</v>
      </c>
      <c r="J911" s="63">
        <f>ROUND(H911*I911, 2)</f>
        <v>1310.3</v>
      </c>
      <c r="K911" s="62"/>
      <c r="L911" s="63">
        <f>SmtRes!DF246</f>
        <v>2279.92</v>
      </c>
    </row>
    <row r="912" spans="1:83" ht="28.5" x14ac:dyDescent="0.2">
      <c r="A912" s="59"/>
      <c r="B912" s="59" t="str">
        <f>EtalonRes!I258</f>
        <v>05.1.02.07</v>
      </c>
      <c r="C912" s="59" t="str">
        <f>EtalonRes!K258</f>
        <v>Стойка железобетонная вибрированная для опор</v>
      </c>
      <c r="D912" s="60" t="str">
        <f>EtalonRes!O258</f>
        <v>ШТ</v>
      </c>
      <c r="E912" s="61">
        <f>EtalonRes!X258</f>
        <v>0</v>
      </c>
      <c r="F912" s="61"/>
      <c r="G912" s="61">
        <f>ROUND(EtalonRes!AG258*Source!I122, 7)</f>
        <v>0</v>
      </c>
      <c r="H912" s="63"/>
      <c r="I912" s="62"/>
      <c r="J912" s="63"/>
      <c r="K912" s="62"/>
      <c r="L912" s="63"/>
    </row>
    <row r="913" spans="1:82" ht="14.25" x14ac:dyDescent="0.2">
      <c r="A913" s="59"/>
      <c r="B913" s="59" t="str">
        <f>EtalonRes!I259</f>
        <v>07.2.02.05</v>
      </c>
      <c r="C913" s="59" t="str">
        <f>EtalonRes!K259</f>
        <v>Траверсы стальные</v>
      </c>
      <c r="D913" s="60" t="str">
        <f>EtalonRes!O259</f>
        <v>т</v>
      </c>
      <c r="E913" s="61">
        <f>EtalonRes!X259</f>
        <v>0</v>
      </c>
      <c r="F913" s="61"/>
      <c r="G913" s="61">
        <f>ROUND(EtalonRes!AG259*Source!I122, 7)</f>
        <v>0</v>
      </c>
      <c r="H913" s="63"/>
      <c r="I913" s="62"/>
      <c r="J913" s="63"/>
      <c r="K913" s="62"/>
      <c r="L913" s="63"/>
    </row>
    <row r="914" spans="1:82" ht="14.25" x14ac:dyDescent="0.2">
      <c r="A914" s="59"/>
      <c r="B914" s="59" t="str">
        <f>EtalonRes!I260</f>
        <v>07.2.07.13</v>
      </c>
      <c r="C914" s="59" t="str">
        <f>EtalonRes!K260</f>
        <v>Хомуты стальные</v>
      </c>
      <c r="D914" s="60" t="str">
        <f>EtalonRes!O260</f>
        <v>кг</v>
      </c>
      <c r="E914" s="61">
        <f>EtalonRes!X260</f>
        <v>0</v>
      </c>
      <c r="F914" s="61"/>
      <c r="G914" s="61">
        <f>ROUND(EtalonRes!AG260*Source!I122, 7)</f>
        <v>0</v>
      </c>
      <c r="H914" s="63"/>
      <c r="I914" s="62"/>
      <c r="J914" s="63"/>
      <c r="K914" s="62"/>
      <c r="L914" s="63"/>
    </row>
    <row r="915" spans="1:82" ht="14.25" x14ac:dyDescent="0.2">
      <c r="A915" s="59"/>
      <c r="B915" s="59" t="str">
        <f>EtalonRes!I261</f>
        <v>08.3.04.02</v>
      </c>
      <c r="C915" s="59" t="str">
        <f>EtalonRes!K261</f>
        <v>Сталь стержневая диаметром до 10 мм</v>
      </c>
      <c r="D915" s="60" t="str">
        <f>EtalonRes!O261</f>
        <v>т</v>
      </c>
      <c r="E915" s="61">
        <f>EtalonRes!X261</f>
        <v>0</v>
      </c>
      <c r="F915" s="61"/>
      <c r="G915" s="61">
        <f>ROUND(EtalonRes!AG261*Source!I122, 7)</f>
        <v>0</v>
      </c>
      <c r="H915" s="63"/>
      <c r="I915" s="62"/>
      <c r="J915" s="63"/>
      <c r="K915" s="62"/>
      <c r="L915" s="63"/>
    </row>
    <row r="916" spans="1:82" ht="14.25" x14ac:dyDescent="0.2">
      <c r="A916" s="59"/>
      <c r="B916" s="59" t="str">
        <f>EtalonRes!I265</f>
        <v>22.2.01.04</v>
      </c>
      <c r="C916" s="59" t="str">
        <f>EtalonRes!K265</f>
        <v>Изоляторы штыревые</v>
      </c>
      <c r="D916" s="60" t="str">
        <f>EtalonRes!O265</f>
        <v>ШТ</v>
      </c>
      <c r="E916" s="61">
        <f>EtalonRes!X265</f>
        <v>0</v>
      </c>
      <c r="F916" s="61"/>
      <c r="G916" s="61">
        <f>ROUND(EtalonRes!AG265*Source!I122, 7)</f>
        <v>0</v>
      </c>
      <c r="H916" s="63"/>
      <c r="I916" s="62"/>
      <c r="J916" s="63"/>
      <c r="K916" s="62"/>
      <c r="L916" s="63"/>
    </row>
    <row r="917" spans="1:82" ht="14.25" x14ac:dyDescent="0.2">
      <c r="A917" s="59"/>
      <c r="B917" s="59" t="str">
        <f>EtalonRes!I266</f>
        <v>22.2.02.21</v>
      </c>
      <c r="C917" s="59" t="str">
        <f>EtalonRes!K266</f>
        <v>Штыри</v>
      </c>
      <c r="D917" s="60" t="str">
        <f>EtalonRes!O266</f>
        <v>ШТ</v>
      </c>
      <c r="E917" s="61">
        <f>EtalonRes!X266</f>
        <v>0</v>
      </c>
      <c r="F917" s="61"/>
      <c r="G917" s="61">
        <f>ROUND(EtalonRes!AG266*Source!I122, 7)</f>
        <v>0</v>
      </c>
      <c r="H917" s="63"/>
      <c r="I917" s="62"/>
      <c r="J917" s="63"/>
      <c r="K917" s="62"/>
      <c r="L917" s="63"/>
    </row>
    <row r="918" spans="1:82" ht="14.25" x14ac:dyDescent="0.2">
      <c r="A918" s="59"/>
      <c r="B918" s="59" t="str">
        <f>EtalonRes!I267</f>
        <v>22.2.02.23</v>
      </c>
      <c r="C918" s="67" t="str">
        <f>EtalonRes!K267</f>
        <v>Металлические плакаты</v>
      </c>
      <c r="D918" s="68" t="str">
        <f>EtalonRes!O267</f>
        <v>ШТ</v>
      </c>
      <c r="E918" s="69">
        <f>EtalonRes!X267</f>
        <v>0.1</v>
      </c>
      <c r="F918" s="69"/>
      <c r="G918" s="69">
        <f>ROUND(EtalonRes!AG267*Source!I122, 7)</f>
        <v>2.9</v>
      </c>
      <c r="H918" s="70"/>
      <c r="I918" s="71"/>
      <c r="J918" s="70"/>
      <c r="K918" s="71"/>
      <c r="L918" s="70"/>
    </row>
    <row r="919" spans="1:82" ht="15" x14ac:dyDescent="0.2">
      <c r="A919" s="59"/>
      <c r="B919" s="59"/>
      <c r="C919" s="73" t="s">
        <v>1074</v>
      </c>
      <c r="D919" s="60"/>
      <c r="E919" s="61"/>
      <c r="F919" s="61"/>
      <c r="G919" s="61"/>
      <c r="H919" s="63"/>
      <c r="I919" s="62"/>
      <c r="J919" s="63"/>
      <c r="K919" s="62"/>
      <c r="L919" s="63">
        <f>L897+L899+L900+L905</f>
        <v>137058.92000000001</v>
      </c>
    </row>
    <row r="920" spans="1:82" ht="14.25" x14ac:dyDescent="0.2">
      <c r="A920" s="59"/>
      <c r="B920" s="59"/>
      <c r="C920" s="59" t="s">
        <v>1075</v>
      </c>
      <c r="D920" s="60"/>
      <c r="E920" s="61"/>
      <c r="F920" s="61"/>
      <c r="G920" s="61"/>
      <c r="H920" s="63"/>
      <c r="I920" s="62"/>
      <c r="J920" s="63"/>
      <c r="K920" s="62"/>
      <c r="L920" s="63">
        <f>SUM(AR895:AR923)+SUM(AS895:AS923)+SUM(AT895:AT923)+SUM(AU895:AU923)+SUM(AV895:AV923)</f>
        <v>74797.13</v>
      </c>
    </row>
    <row r="921" spans="1:82" ht="14.25" x14ac:dyDescent="0.2">
      <c r="A921" s="59"/>
      <c r="B921" s="59" t="s">
        <v>27</v>
      </c>
      <c r="C921" s="59" t="s">
        <v>1076</v>
      </c>
      <c r="D921" s="60" t="s">
        <v>994</v>
      </c>
      <c r="E921" s="61">
        <f>Source!BZ122</f>
        <v>103</v>
      </c>
      <c r="F921" s="61"/>
      <c r="G921" s="61">
        <f>Source!AT122</f>
        <v>103</v>
      </c>
      <c r="H921" s="63"/>
      <c r="I921" s="62"/>
      <c r="J921" s="63"/>
      <c r="K921" s="62"/>
      <c r="L921" s="63">
        <f>SUM(AZ895:AZ923)</f>
        <v>77041.039999999994</v>
      </c>
    </row>
    <row r="922" spans="1:82" ht="14.25" x14ac:dyDescent="0.2">
      <c r="A922" s="67"/>
      <c r="B922" s="67" t="s">
        <v>28</v>
      </c>
      <c r="C922" s="67" t="s">
        <v>1077</v>
      </c>
      <c r="D922" s="68" t="s">
        <v>994</v>
      </c>
      <c r="E922" s="69">
        <f>Source!CA122</f>
        <v>60</v>
      </c>
      <c r="F922" s="69"/>
      <c r="G922" s="69">
        <f>Source!AU122</f>
        <v>60</v>
      </c>
      <c r="H922" s="70"/>
      <c r="I922" s="71"/>
      <c r="J922" s="70"/>
      <c r="K922" s="71"/>
      <c r="L922" s="70">
        <f>SUM(BA895:BA923)</f>
        <v>44878.28</v>
      </c>
    </row>
    <row r="923" spans="1:82" ht="15" x14ac:dyDescent="0.2">
      <c r="C923" s="75" t="s">
        <v>1078</v>
      </c>
      <c r="D923" s="75"/>
      <c r="E923" s="75"/>
      <c r="F923" s="75"/>
      <c r="G923" s="75"/>
      <c r="H923" s="75"/>
      <c r="I923" s="76">
        <f>K923/E895</f>
        <v>8930.2841379310339</v>
      </c>
      <c r="J923" s="76"/>
      <c r="K923" s="76">
        <f>L897+L899+L905+L921+L922+L900</f>
        <v>258978.24</v>
      </c>
      <c r="L923" s="76"/>
      <c r="AD923">
        <f>ROUND((Source!AT122/100)*((ROUND(SUMIF(SmtRes!AQ237:'SmtRes'!AQ246,"=1",SmtRes!AD237:'SmtRes'!AD246)*Source!I122, 2)+ROUND(SUMIF(SmtRes!AQ237:'SmtRes'!AQ246,"=1",SmtRes!AC237:'SmtRes'!AC246)*Source!I122, 2))), 2)</f>
        <v>47133.37</v>
      </c>
      <c r="AE923">
        <f>ROUND((Source!AU122/100)*((ROUND(SUMIF(SmtRes!AQ237:'SmtRes'!AQ246,"=1",SmtRes!AD237:'SmtRes'!AD246)*Source!I122, 2)+ROUND(SUMIF(SmtRes!AQ237:'SmtRes'!AQ246,"=1",SmtRes!AC237:'SmtRes'!AC246)*Source!I122, 2))), 2)</f>
        <v>27456.33</v>
      </c>
      <c r="AN923" s="72">
        <f>L897+L899+L905+L921+L922+L900</f>
        <v>258978.24</v>
      </c>
      <c r="AO923" s="72">
        <f>L899</f>
        <v>57195.309999999983</v>
      </c>
      <c r="AQ923" t="s">
        <v>1079</v>
      </c>
      <c r="AR923" s="72">
        <f>L897</f>
        <v>58637.62</v>
      </c>
      <c r="AT923" s="72">
        <f>L900</f>
        <v>16159.51</v>
      </c>
      <c r="AV923" t="s">
        <v>1079</v>
      </c>
      <c r="AW923" s="72">
        <f>L905</f>
        <v>5066.4799999999996</v>
      </c>
      <c r="AZ923">
        <f>Source!X122</f>
        <v>77041.039999999994</v>
      </c>
      <c r="BA923">
        <f>Source!Y122</f>
        <v>44878.28</v>
      </c>
      <c r="CD923">
        <v>1</v>
      </c>
    </row>
    <row r="924" spans="1:82" ht="39.75" x14ac:dyDescent="0.2">
      <c r="A924" s="57" t="s">
        <v>252</v>
      </c>
      <c r="B924" s="59" t="str">
        <f>Source!F123</f>
        <v>Цена поставщика</v>
      </c>
      <c r="C924" s="59" t="s">
        <v>1168</v>
      </c>
      <c r="D924" s="60" t="str">
        <f>Source!H123</f>
        <v>ШТ</v>
      </c>
      <c r="E924" s="61">
        <f>Source!K123</f>
        <v>29</v>
      </c>
      <c r="F924" s="61"/>
      <c r="G924" s="61">
        <f>Source!I123</f>
        <v>29</v>
      </c>
      <c r="H924" s="63">
        <f>Source!AL123</f>
        <v>13768.53</v>
      </c>
      <c r="I924" s="62"/>
      <c r="J924" s="63"/>
      <c r="K924" s="62">
        <f>ROUND(1.02,7)</f>
        <v>1.02</v>
      </c>
      <c r="L924" s="63">
        <f>Source!P123</f>
        <v>407273.12</v>
      </c>
    </row>
    <row r="925" spans="1:82" ht="89.25" x14ac:dyDescent="0.2">
      <c r="A925" s="87"/>
      <c r="B925" s="88" t="str">
        <f>Source!EO123</f>
        <v>Поправка: ФСБЦ-2022, ОП, т.3, п.1.1.</v>
      </c>
      <c r="C925" s="88" t="str">
        <f>Source!CN123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25" s="87"/>
      <c r="E925" s="87"/>
      <c r="F925" s="87"/>
      <c r="G925" s="87"/>
      <c r="H925" s="87"/>
      <c r="I925" s="87"/>
      <c r="J925" s="87"/>
      <c r="K925" s="87"/>
      <c r="L925" s="87"/>
    </row>
    <row r="926" spans="1:82" ht="15" x14ac:dyDescent="0.2">
      <c r="C926" s="75" t="s">
        <v>1078</v>
      </c>
      <c r="D926" s="75"/>
      <c r="E926" s="75"/>
      <c r="F926" s="75"/>
      <c r="G926" s="75"/>
      <c r="H926" s="75"/>
      <c r="I926" s="76">
        <f>K926/E924</f>
        <v>14043.900689655173</v>
      </c>
      <c r="J926" s="76"/>
      <c r="K926" s="76">
        <f>L924</f>
        <v>407273.12</v>
      </c>
      <c r="L926" s="76"/>
      <c r="AD926">
        <f>ROUND((Source!AT123/100)*((ROUND(ROUND(Source!AO123,2)*Source!I123, 2)+ROUND(ROUND(Source!AN123,2)*Source!I123, 2))), 2)</f>
        <v>0</v>
      </c>
      <c r="AE926">
        <f>ROUND((Source!AU123/100)*((ROUND(ROUND(Source!AO123,2)*Source!I123, 2)+ROUND(ROUND(Source!AN123,2)*Source!I123, 2))), 2)</f>
        <v>0</v>
      </c>
      <c r="AN926" s="72">
        <f>L924</f>
        <v>407273.12</v>
      </c>
      <c r="AO926">
        <f>0</f>
        <v>0</v>
      </c>
      <c r="AQ926" t="s">
        <v>1079</v>
      </c>
      <c r="AR926">
        <f>0</f>
        <v>0</v>
      </c>
      <c r="AT926">
        <f>0</f>
        <v>0</v>
      </c>
      <c r="AV926" t="s">
        <v>1079</v>
      </c>
      <c r="AW926" s="72">
        <f>L924</f>
        <v>407273.12</v>
      </c>
      <c r="AZ926">
        <f>Source!X123</f>
        <v>0</v>
      </c>
      <c r="BA926">
        <f>Source!Y123</f>
        <v>0</v>
      </c>
      <c r="CD926">
        <v>1</v>
      </c>
    </row>
    <row r="927" spans="1:82" ht="28.5" x14ac:dyDescent="0.2">
      <c r="A927" s="78" t="s">
        <v>262</v>
      </c>
      <c r="B927" s="67" t="str">
        <f>Source!F124</f>
        <v>01.7.15.05-0015</v>
      </c>
      <c r="C927" s="67" t="str">
        <f>Source!G124</f>
        <v>Гайки стальные шестигранные, диаметр резьбы М16 (М18)(0,038кг/шт)</v>
      </c>
      <c r="D927" s="68" t="str">
        <f>Source!H124</f>
        <v>т</v>
      </c>
      <c r="E927" s="69">
        <f>Source!K124</f>
        <v>2.2039999999999998E-3</v>
      </c>
      <c r="F927" s="69"/>
      <c r="G927" s="69">
        <f>Source!I124</f>
        <v>2.2039999999999998E-3</v>
      </c>
      <c r="H927" s="70">
        <f>Source!AL124</f>
        <v>123285.2</v>
      </c>
      <c r="I927" s="71">
        <f>IF(Source!BC124&lt;&gt; 0, Source!BC124, 1)</f>
        <v>1.1200000000000001</v>
      </c>
      <c r="J927" s="70">
        <f>ROUND(H927*I927, 2)</f>
        <v>138079.42000000001</v>
      </c>
      <c r="K927" s="71"/>
      <c r="L927" s="70">
        <f>Source!P124</f>
        <v>304.33</v>
      </c>
    </row>
    <row r="928" spans="1:82" ht="15" x14ac:dyDescent="0.2">
      <c r="C928" s="75" t="s">
        <v>1078</v>
      </c>
      <c r="D928" s="75"/>
      <c r="E928" s="75"/>
      <c r="F928" s="75"/>
      <c r="G928" s="75"/>
      <c r="H928" s="75"/>
      <c r="I928" s="76">
        <f>K928/E927</f>
        <v>138080.76225045373</v>
      </c>
      <c r="J928" s="76"/>
      <c r="K928" s="76">
        <f>L927</f>
        <v>304.33</v>
      </c>
      <c r="L928" s="76"/>
      <c r="AD928">
        <f>ROUND((Source!AT124/100)*((ROUND(ROUND(Source!AO124,2)*Source!I124, 2)+ROUND(ROUND(Source!AN124,2)*Source!I124, 2))), 2)</f>
        <v>0</v>
      </c>
      <c r="AE928">
        <f>ROUND((Source!AU124/100)*((ROUND(ROUND(Source!AO124,2)*Source!I124, 2)+ROUND(ROUND(Source!AN124,2)*Source!I124, 2))), 2)</f>
        <v>0</v>
      </c>
      <c r="AN928" s="72">
        <f>L927</f>
        <v>304.33</v>
      </c>
      <c r="AO928">
        <f>0</f>
        <v>0</v>
      </c>
      <c r="AQ928" t="s">
        <v>1079</v>
      </c>
      <c r="AR928">
        <f>0</f>
        <v>0</v>
      </c>
      <c r="AT928">
        <f>0</f>
        <v>0</v>
      </c>
      <c r="AV928" t="s">
        <v>1079</v>
      </c>
      <c r="AW928" s="72">
        <f>L927</f>
        <v>304.33</v>
      </c>
      <c r="AZ928">
        <f>Source!X124</f>
        <v>0</v>
      </c>
      <c r="BA928">
        <f>Source!Y124</f>
        <v>0</v>
      </c>
      <c r="CD928">
        <v>1</v>
      </c>
    </row>
    <row r="929" spans="1:82" ht="39.75" x14ac:dyDescent="0.2">
      <c r="A929" s="78" t="s">
        <v>269</v>
      </c>
      <c r="B929" s="67" t="str">
        <f>Source!F125</f>
        <v>Цена поставщика</v>
      </c>
      <c r="C929" s="67" t="s">
        <v>1169</v>
      </c>
      <c r="D929" s="68" t="str">
        <f>Source!H125</f>
        <v>ШТ</v>
      </c>
      <c r="E929" s="69">
        <f>Source!K125</f>
        <v>29</v>
      </c>
      <c r="F929" s="69"/>
      <c r="G929" s="69">
        <f>Source!I125</f>
        <v>29</v>
      </c>
      <c r="H929" s="70">
        <f>Source!AL125</f>
        <v>78.5</v>
      </c>
      <c r="I929" s="71"/>
      <c r="J929" s="70"/>
      <c r="K929" s="71">
        <f>ROUND(1.02,7)</f>
        <v>1.02</v>
      </c>
      <c r="L929" s="70">
        <f>Source!P125</f>
        <v>2322.0300000000002</v>
      </c>
    </row>
    <row r="930" spans="1:82" ht="15" x14ac:dyDescent="0.2">
      <c r="C930" s="75" t="s">
        <v>1078</v>
      </c>
      <c r="D930" s="75"/>
      <c r="E930" s="75"/>
      <c r="F930" s="75"/>
      <c r="G930" s="75"/>
      <c r="H930" s="75"/>
      <c r="I930" s="76">
        <f>K930/E929</f>
        <v>80.070000000000007</v>
      </c>
      <c r="J930" s="76"/>
      <c r="K930" s="76">
        <f>L929</f>
        <v>2322.0300000000002</v>
      </c>
      <c r="L930" s="76"/>
      <c r="AD930">
        <f>ROUND((Source!AT125/100)*((ROUND(ROUND(Source!AO125,2)*Source!I125, 2)+ROUND(ROUND(Source!AN125,2)*Source!I125, 2))), 2)</f>
        <v>0</v>
      </c>
      <c r="AE930">
        <f>ROUND((Source!AU125/100)*((ROUND(ROUND(Source!AO125,2)*Source!I125, 2)+ROUND(ROUND(Source!AN125,2)*Source!I125, 2))), 2)</f>
        <v>0</v>
      </c>
      <c r="AN930" s="72">
        <f>L929</f>
        <v>2322.0300000000002</v>
      </c>
      <c r="AO930">
        <f>0</f>
        <v>0</v>
      </c>
      <c r="AQ930" t="s">
        <v>1079</v>
      </c>
      <c r="AR930">
        <f>0</f>
        <v>0</v>
      </c>
      <c r="AT930">
        <f>0</f>
        <v>0</v>
      </c>
      <c r="AV930" t="s">
        <v>1079</v>
      </c>
      <c r="AW930" s="72">
        <f>L929</f>
        <v>2322.0300000000002</v>
      </c>
      <c r="AZ930">
        <f>Source!X125</f>
        <v>0</v>
      </c>
      <c r="BA930">
        <f>Source!Y125</f>
        <v>0</v>
      </c>
      <c r="CD930">
        <v>1</v>
      </c>
    </row>
    <row r="931" spans="1:82" ht="39.75" x14ac:dyDescent="0.2">
      <c r="A931" s="78" t="s">
        <v>272</v>
      </c>
      <c r="B931" s="67" t="str">
        <f>Source!F126</f>
        <v>Цена поставщика</v>
      </c>
      <c r="C931" s="67" t="s">
        <v>1170</v>
      </c>
      <c r="D931" s="68" t="str">
        <f>Source!H126</f>
        <v>ШТ</v>
      </c>
      <c r="E931" s="69">
        <f>Source!K126</f>
        <v>29</v>
      </c>
      <c r="F931" s="69"/>
      <c r="G931" s="69">
        <f>Source!I126</f>
        <v>29</v>
      </c>
      <c r="H931" s="70">
        <f>Source!AL126</f>
        <v>3858</v>
      </c>
      <c r="I931" s="71"/>
      <c r="J931" s="70"/>
      <c r="K931" s="71">
        <f>ROUND(1.02,7)</f>
        <v>1.02</v>
      </c>
      <c r="L931" s="70">
        <f>Source!P126</f>
        <v>114119.64</v>
      </c>
    </row>
    <row r="932" spans="1:82" ht="15" x14ac:dyDescent="0.2">
      <c r="C932" s="75" t="s">
        <v>1078</v>
      </c>
      <c r="D932" s="75"/>
      <c r="E932" s="75"/>
      <c r="F932" s="75"/>
      <c r="G932" s="75"/>
      <c r="H932" s="75"/>
      <c r="I932" s="76">
        <f>K932/E931</f>
        <v>3935.16</v>
      </c>
      <c r="J932" s="76"/>
      <c r="K932" s="76">
        <f>L931</f>
        <v>114119.64</v>
      </c>
      <c r="L932" s="76"/>
      <c r="AD932">
        <f>ROUND((Source!AT126/100)*((ROUND(ROUND(Source!AO126,2)*Source!I126, 2)+ROUND(ROUND(Source!AN126,2)*Source!I126, 2))), 2)</f>
        <v>0</v>
      </c>
      <c r="AE932">
        <f>ROUND((Source!AU126/100)*((ROUND(ROUND(Source!AO126,2)*Source!I126, 2)+ROUND(ROUND(Source!AN126,2)*Source!I126, 2))), 2)</f>
        <v>0</v>
      </c>
      <c r="AN932" s="72">
        <f>L931</f>
        <v>114119.64</v>
      </c>
      <c r="AO932">
        <f>0</f>
        <v>0</v>
      </c>
      <c r="AQ932" t="s">
        <v>1079</v>
      </c>
      <c r="AR932">
        <f>0</f>
        <v>0</v>
      </c>
      <c r="AT932">
        <f>0</f>
        <v>0</v>
      </c>
      <c r="AV932" t="s">
        <v>1079</v>
      </c>
      <c r="AW932" s="72">
        <f>L931</f>
        <v>114119.64</v>
      </c>
      <c r="AZ932">
        <f>Source!X126</f>
        <v>0</v>
      </c>
      <c r="BA932">
        <f>Source!Y126</f>
        <v>0</v>
      </c>
      <c r="CD932">
        <v>1</v>
      </c>
    </row>
    <row r="933" spans="1:82" ht="39.75" x14ac:dyDescent="0.2">
      <c r="A933" s="78" t="s">
        <v>274</v>
      </c>
      <c r="B933" s="67" t="str">
        <f>Source!F127</f>
        <v>Цена поставщика</v>
      </c>
      <c r="C933" s="67" t="s">
        <v>1171</v>
      </c>
      <c r="D933" s="68" t="str">
        <f>Source!H127</f>
        <v>ШТ</v>
      </c>
      <c r="E933" s="69">
        <f>Source!K127</f>
        <v>29</v>
      </c>
      <c r="F933" s="69"/>
      <c r="G933" s="69">
        <f>Source!I127</f>
        <v>29</v>
      </c>
      <c r="H933" s="70">
        <f>Source!AL127</f>
        <v>370.7</v>
      </c>
      <c r="I933" s="71"/>
      <c r="J933" s="70"/>
      <c r="K933" s="71">
        <f>ROUND(1.02,7)</f>
        <v>1.02</v>
      </c>
      <c r="L933" s="70">
        <f>Source!P127</f>
        <v>10965.31</v>
      </c>
    </row>
    <row r="934" spans="1:82" ht="15" x14ac:dyDescent="0.2">
      <c r="C934" s="75" t="s">
        <v>1078</v>
      </c>
      <c r="D934" s="75"/>
      <c r="E934" s="75"/>
      <c r="F934" s="75"/>
      <c r="G934" s="75"/>
      <c r="H934" s="75"/>
      <c r="I934" s="76">
        <f>K934/E933</f>
        <v>378.11413793103446</v>
      </c>
      <c r="J934" s="76"/>
      <c r="K934" s="76">
        <f>L933</f>
        <v>10965.31</v>
      </c>
      <c r="L934" s="76"/>
      <c r="AD934">
        <f>ROUND((Source!AT127/100)*((ROUND(ROUND(Source!AO127,2)*Source!I127, 2)+ROUND(ROUND(Source!AN127,2)*Source!I127, 2))), 2)</f>
        <v>0</v>
      </c>
      <c r="AE934">
        <f>ROUND((Source!AU127/100)*((ROUND(ROUND(Source!AO127,2)*Source!I127, 2)+ROUND(ROUND(Source!AN127,2)*Source!I127, 2))), 2)</f>
        <v>0</v>
      </c>
      <c r="AN934" s="72">
        <f>L933</f>
        <v>10965.31</v>
      </c>
      <c r="AO934">
        <f>0</f>
        <v>0</v>
      </c>
      <c r="AQ934" t="s">
        <v>1079</v>
      </c>
      <c r="AR934">
        <f>0</f>
        <v>0</v>
      </c>
      <c r="AT934">
        <f>0</f>
        <v>0</v>
      </c>
      <c r="AV934" t="s">
        <v>1079</v>
      </c>
      <c r="AW934" s="72">
        <f>L933</f>
        <v>10965.31</v>
      </c>
      <c r="AZ934">
        <f>Source!X127</f>
        <v>0</v>
      </c>
      <c r="BA934">
        <f>Source!Y127</f>
        <v>0</v>
      </c>
      <c r="CD934">
        <v>1</v>
      </c>
    </row>
    <row r="935" spans="1:82" ht="39.75" x14ac:dyDescent="0.2">
      <c r="A935" s="78" t="s">
        <v>276</v>
      </c>
      <c r="B935" s="67" t="str">
        <f>Source!F128</f>
        <v>Цена поставщика</v>
      </c>
      <c r="C935" s="67" t="s">
        <v>1172</v>
      </c>
      <c r="D935" s="68" t="str">
        <f>Source!H128</f>
        <v>ШТ</v>
      </c>
      <c r="E935" s="69">
        <f>Source!K128</f>
        <v>58</v>
      </c>
      <c r="F935" s="69"/>
      <c r="G935" s="69">
        <f>Source!I128</f>
        <v>58</v>
      </c>
      <c r="H935" s="70">
        <f>Source!AL128</f>
        <v>35</v>
      </c>
      <c r="I935" s="71"/>
      <c r="J935" s="70"/>
      <c r="K935" s="71">
        <f>ROUND(1.02,7)</f>
        <v>1.02</v>
      </c>
      <c r="L935" s="70">
        <f>Source!P128</f>
        <v>2070.6</v>
      </c>
    </row>
    <row r="936" spans="1:82" ht="15" x14ac:dyDescent="0.2">
      <c r="C936" s="75" t="s">
        <v>1078</v>
      </c>
      <c r="D936" s="75"/>
      <c r="E936" s="75"/>
      <c r="F936" s="75"/>
      <c r="G936" s="75"/>
      <c r="H936" s="75"/>
      <c r="I936" s="76">
        <f>K936/E935</f>
        <v>35.699999999999996</v>
      </c>
      <c r="J936" s="76"/>
      <c r="K936" s="76">
        <f>L935</f>
        <v>2070.6</v>
      </c>
      <c r="L936" s="76"/>
      <c r="AD936">
        <f>ROUND((Source!AT128/100)*((ROUND(ROUND(Source!AO128,2)*Source!I128, 2)+ROUND(ROUND(Source!AN128,2)*Source!I128, 2))), 2)</f>
        <v>0</v>
      </c>
      <c r="AE936">
        <f>ROUND((Source!AU128/100)*((ROUND(ROUND(Source!AO128,2)*Source!I128, 2)+ROUND(ROUND(Source!AN128,2)*Source!I128, 2))), 2)</f>
        <v>0</v>
      </c>
      <c r="AN936" s="72">
        <f>L935</f>
        <v>2070.6</v>
      </c>
      <c r="AO936">
        <f>0</f>
        <v>0</v>
      </c>
      <c r="AQ936" t="s">
        <v>1079</v>
      </c>
      <c r="AR936">
        <f>0</f>
        <v>0</v>
      </c>
      <c r="AT936">
        <f>0</f>
        <v>0</v>
      </c>
      <c r="AV936" t="s">
        <v>1079</v>
      </c>
      <c r="AW936" s="72">
        <f>L935</f>
        <v>2070.6</v>
      </c>
      <c r="AZ936">
        <f>Source!X128</f>
        <v>0</v>
      </c>
      <c r="BA936">
        <f>Source!Y128</f>
        <v>0</v>
      </c>
      <c r="CD936">
        <v>1</v>
      </c>
    </row>
    <row r="937" spans="1:82" ht="39.75" x14ac:dyDescent="0.2">
      <c r="A937" s="78" t="s">
        <v>278</v>
      </c>
      <c r="B937" s="67" t="str">
        <f>Source!F129</f>
        <v>Цена поставщика</v>
      </c>
      <c r="C937" s="67" t="s">
        <v>1173</v>
      </c>
      <c r="D937" s="68" t="str">
        <f>Source!H129</f>
        <v>ШТ</v>
      </c>
      <c r="E937" s="69">
        <f>Source!K129</f>
        <v>87</v>
      </c>
      <c r="F937" s="69"/>
      <c r="G937" s="69">
        <f>Source!I129</f>
        <v>87</v>
      </c>
      <c r="H937" s="70">
        <f>Source!AL129</f>
        <v>2087.4</v>
      </c>
      <c r="I937" s="71"/>
      <c r="J937" s="70"/>
      <c r="K937" s="71">
        <f>ROUND(1.02,7)</f>
        <v>1.02</v>
      </c>
      <c r="L937" s="70">
        <f>Source!P129</f>
        <v>185235.88</v>
      </c>
    </row>
    <row r="938" spans="1:82" ht="15" x14ac:dyDescent="0.2">
      <c r="C938" s="75" t="s">
        <v>1078</v>
      </c>
      <c r="D938" s="75"/>
      <c r="E938" s="75"/>
      <c r="F938" s="75"/>
      <c r="G938" s="75"/>
      <c r="H938" s="75"/>
      <c r="I938" s="76">
        <f>K938/E937</f>
        <v>2129.1480459770114</v>
      </c>
      <c r="J938" s="76"/>
      <c r="K938" s="76">
        <f>L937</f>
        <v>185235.88</v>
      </c>
      <c r="L938" s="76"/>
      <c r="AD938">
        <f>ROUND((Source!AT129/100)*((ROUND(ROUND(Source!AO129,2)*Source!I129, 2)+ROUND(ROUND(Source!AN129,2)*Source!I129, 2))), 2)</f>
        <v>0</v>
      </c>
      <c r="AE938">
        <f>ROUND((Source!AU129/100)*((ROUND(ROUND(Source!AO129,2)*Source!I129, 2)+ROUND(ROUND(Source!AN129,2)*Source!I129, 2))), 2)</f>
        <v>0</v>
      </c>
      <c r="AN938" s="72">
        <f>L937</f>
        <v>185235.88</v>
      </c>
      <c r="AO938">
        <f>0</f>
        <v>0</v>
      </c>
      <c r="AQ938" t="s">
        <v>1079</v>
      </c>
      <c r="AR938">
        <f>0</f>
        <v>0</v>
      </c>
      <c r="AT938">
        <f>0</f>
        <v>0</v>
      </c>
      <c r="AV938" t="s">
        <v>1079</v>
      </c>
      <c r="AW938" s="72">
        <f>L937</f>
        <v>185235.88</v>
      </c>
      <c r="AZ938">
        <f>Source!X129</f>
        <v>0</v>
      </c>
      <c r="BA938">
        <f>Source!Y129</f>
        <v>0</v>
      </c>
      <c r="CD938">
        <v>1</v>
      </c>
    </row>
    <row r="939" spans="1:82" ht="39.75" x14ac:dyDescent="0.2">
      <c r="A939" s="78" t="s">
        <v>287</v>
      </c>
      <c r="B939" s="67" t="str">
        <f>Source!F131</f>
        <v>Цена поставщика</v>
      </c>
      <c r="C939" s="67" t="s">
        <v>1174</v>
      </c>
      <c r="D939" s="68" t="str">
        <f>Source!H131</f>
        <v>ШТ</v>
      </c>
      <c r="E939" s="69">
        <f>Source!K131</f>
        <v>87</v>
      </c>
      <c r="F939" s="69"/>
      <c r="G939" s="69">
        <f>Source!I131</f>
        <v>87</v>
      </c>
      <c r="H939" s="70">
        <f>Source!AL131</f>
        <v>11.5</v>
      </c>
      <c r="I939" s="71"/>
      <c r="J939" s="70"/>
      <c r="K939" s="71">
        <f>ROUND(1.02,7)</f>
        <v>1.02</v>
      </c>
      <c r="L939" s="70">
        <f>Source!P131</f>
        <v>1020.51</v>
      </c>
    </row>
    <row r="940" spans="1:82" ht="15" x14ac:dyDescent="0.2">
      <c r="C940" s="75" t="s">
        <v>1078</v>
      </c>
      <c r="D940" s="75"/>
      <c r="E940" s="75"/>
      <c r="F940" s="75"/>
      <c r="G940" s="75"/>
      <c r="H940" s="75"/>
      <c r="I940" s="76">
        <f>K940/E939</f>
        <v>11.73</v>
      </c>
      <c r="J940" s="76"/>
      <c r="K940" s="76">
        <f>L939</f>
        <v>1020.51</v>
      </c>
      <c r="L940" s="76"/>
      <c r="AD940">
        <f>ROUND((Source!AT131/100)*((ROUND(ROUND(Source!AO131,2)*Source!I131, 2)+ROUND(ROUND(Source!AN131,2)*Source!I131, 2))), 2)</f>
        <v>0</v>
      </c>
      <c r="AE940">
        <f>ROUND((Source!AU131/100)*((ROUND(ROUND(Source!AO131,2)*Source!I131, 2)+ROUND(ROUND(Source!AN131,2)*Source!I131, 2))), 2)</f>
        <v>0</v>
      </c>
      <c r="AN940" s="72">
        <f>L939</f>
        <v>1020.51</v>
      </c>
      <c r="AO940">
        <f>0</f>
        <v>0</v>
      </c>
      <c r="AQ940" t="s">
        <v>1079</v>
      </c>
      <c r="AR940">
        <f>0</f>
        <v>0</v>
      </c>
      <c r="AT940">
        <f>0</f>
        <v>0</v>
      </c>
      <c r="AV940" t="s">
        <v>1079</v>
      </c>
      <c r="AW940" s="72">
        <f>L939</f>
        <v>1020.51</v>
      </c>
      <c r="AZ940">
        <f>Source!X131</f>
        <v>0</v>
      </c>
      <c r="BA940">
        <f>Source!Y131</f>
        <v>0</v>
      </c>
      <c r="CD940">
        <v>1</v>
      </c>
    </row>
    <row r="941" spans="1:82" ht="71.25" x14ac:dyDescent="0.2">
      <c r="A941" s="78" t="s">
        <v>289</v>
      </c>
      <c r="B941" s="67" t="str">
        <f>Source!F132</f>
        <v>20.1.02.23-1031</v>
      </c>
      <c r="C941" s="67" t="str">
        <f>Source!G132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41" s="68" t="str">
        <f>Source!H132</f>
        <v>ШТ</v>
      </c>
      <c r="E941" s="69">
        <f>Source!K132</f>
        <v>174</v>
      </c>
      <c r="F941" s="69"/>
      <c r="G941" s="69">
        <f>Source!I132</f>
        <v>174</v>
      </c>
      <c r="H941" s="70">
        <f>Source!AL132</f>
        <v>127.56</v>
      </c>
      <c r="I941" s="71">
        <f>IF(Source!BC132&lt;&gt; 0, Source!BC132, 1)</f>
        <v>1.24</v>
      </c>
      <c r="J941" s="70">
        <f>ROUND(H941*I941, 2)</f>
        <v>158.16999999999999</v>
      </c>
      <c r="K941" s="71"/>
      <c r="L941" s="70">
        <f>Source!P132</f>
        <v>27521.58</v>
      </c>
    </row>
    <row r="942" spans="1:82" ht="15" x14ac:dyDescent="0.2">
      <c r="C942" s="75" t="s">
        <v>1078</v>
      </c>
      <c r="D942" s="75"/>
      <c r="E942" s="75"/>
      <c r="F942" s="75"/>
      <c r="G942" s="75"/>
      <c r="H942" s="75"/>
      <c r="I942" s="76">
        <f>K942/E941</f>
        <v>158.17000000000002</v>
      </c>
      <c r="J942" s="76"/>
      <c r="K942" s="76">
        <f>L941</f>
        <v>27521.58</v>
      </c>
      <c r="L942" s="76"/>
      <c r="AD942">
        <f>ROUND((Source!AT132/100)*((ROUND(ROUND(Source!AO132,2)*Source!I132, 2)+ROUND(ROUND(Source!AN132,2)*Source!I132, 2))), 2)</f>
        <v>0</v>
      </c>
      <c r="AE942">
        <f>ROUND((Source!AU132/100)*((ROUND(ROUND(Source!AO132,2)*Source!I132, 2)+ROUND(ROUND(Source!AN132,2)*Source!I132, 2))), 2)</f>
        <v>0</v>
      </c>
      <c r="AN942" s="72">
        <f>L941</f>
        <v>27521.58</v>
      </c>
      <c r="AO942">
        <f>0</f>
        <v>0</v>
      </c>
      <c r="AQ942" t="s">
        <v>1079</v>
      </c>
      <c r="AR942">
        <f>0</f>
        <v>0</v>
      </c>
      <c r="AT942">
        <f>0</f>
        <v>0</v>
      </c>
      <c r="AV942" t="s">
        <v>1079</v>
      </c>
      <c r="AW942" s="72">
        <f>L941</f>
        <v>27521.58</v>
      </c>
      <c r="AZ942">
        <f>Source!X132</f>
        <v>0</v>
      </c>
      <c r="BA942">
        <f>Source!Y132</f>
        <v>0</v>
      </c>
      <c r="CD942">
        <v>2</v>
      </c>
    </row>
    <row r="943" spans="1:82" ht="93.75" x14ac:dyDescent="0.2">
      <c r="A943" s="57" t="s">
        <v>293</v>
      </c>
      <c r="B943" s="59" t="s">
        <v>1166</v>
      </c>
      <c r="C943" s="59" t="s">
        <v>1175</v>
      </c>
      <c r="D943" s="60" t="str">
        <f>Source!H133</f>
        <v>ШТ</v>
      </c>
      <c r="E943" s="61">
        <f>Source!K133</f>
        <v>20</v>
      </c>
      <c r="F943" s="61"/>
      <c r="G943" s="61">
        <f>Source!I133</f>
        <v>20</v>
      </c>
      <c r="H943" s="63"/>
      <c r="I943" s="62"/>
      <c r="J943" s="63"/>
      <c r="K943" s="62"/>
      <c r="L943" s="63"/>
    </row>
    <row r="944" spans="1:82" ht="280.5" x14ac:dyDescent="0.2">
      <c r="B944" s="64" t="str">
        <f>Source!EO133</f>
        <v>Поправка: 421/пр_2020_прил.10_т.5_п.4_гр.3  Поправка: 421/пр_2020_прил.10_т.5_п.9.1_гр.3</v>
      </c>
      <c r="C944" s="64" t="str">
        <f>Source!CN133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945" spans="1:83" ht="15" x14ac:dyDescent="0.2">
      <c r="A945" s="58"/>
      <c r="B945" s="61">
        <v>1</v>
      </c>
      <c r="C945" s="58" t="s">
        <v>1070</v>
      </c>
      <c r="D945" s="60" t="s">
        <v>830</v>
      </c>
      <c r="E945" s="65"/>
      <c r="F945" s="61"/>
      <c r="G945" s="65">
        <f>Source!U133</f>
        <v>84.456000000000003</v>
      </c>
      <c r="H945" s="61"/>
      <c r="I945" s="61"/>
      <c r="J945" s="61"/>
      <c r="K945" s="61"/>
      <c r="L945" s="66">
        <f>SUM(L946:L946)-SUMIF(CE946:CE946, 1, L946:L946)</f>
        <v>46505.7</v>
      </c>
    </row>
    <row r="946" spans="1:83" ht="28.5" x14ac:dyDescent="0.2">
      <c r="A946" s="59"/>
      <c r="B946" s="59" t="s">
        <v>867</v>
      </c>
      <c r="C946" s="59" t="s">
        <v>868</v>
      </c>
      <c r="D946" s="60" t="s">
        <v>830</v>
      </c>
      <c r="E946" s="61">
        <v>3.06</v>
      </c>
      <c r="F946" s="61">
        <f>ROUND((1.2)*1.15,7)</f>
        <v>1.38</v>
      </c>
      <c r="G946" s="61">
        <f>SmtRes!CX247</f>
        <v>84.456000000000003</v>
      </c>
      <c r="H946" s="63">
        <f>SmtRes!CZ247</f>
        <v>440.52</v>
      </c>
      <c r="I946" s="62">
        <f>SmtRes!AL247</f>
        <v>1.25</v>
      </c>
      <c r="J946" s="63">
        <f>ROUND(H946*I946, 2)</f>
        <v>550.65</v>
      </c>
      <c r="K946" s="62"/>
      <c r="L946" s="63">
        <f>SmtRes!DI247</f>
        <v>46505.7</v>
      </c>
    </row>
    <row r="947" spans="1:83" ht="15" x14ac:dyDescent="0.2">
      <c r="A947" s="58"/>
      <c r="B947" s="61">
        <v>2</v>
      </c>
      <c r="C947" s="58" t="s">
        <v>1071</v>
      </c>
      <c r="D947" s="60"/>
      <c r="E947" s="65"/>
      <c r="F947" s="61"/>
      <c r="G947" s="65"/>
      <c r="H947" s="61"/>
      <c r="I947" s="61"/>
      <c r="J947" s="61"/>
      <c r="K947" s="61"/>
      <c r="L947" s="66">
        <f>SUM(L948:L952)-SUMIF(CE948:CE952, 1, L948:L952)</f>
        <v>45361.8</v>
      </c>
    </row>
    <row r="948" spans="1:83" ht="15" x14ac:dyDescent="0.2">
      <c r="A948" s="58"/>
      <c r="B948" s="61"/>
      <c r="C948" s="58" t="s">
        <v>1073</v>
      </c>
      <c r="D948" s="60" t="s">
        <v>830</v>
      </c>
      <c r="E948" s="65"/>
      <c r="F948" s="61"/>
      <c r="G948" s="65">
        <f>Source!V133</f>
        <v>24.012</v>
      </c>
      <c r="H948" s="61"/>
      <c r="I948" s="61"/>
      <c r="J948" s="61"/>
      <c r="K948" s="61"/>
      <c r="L948" s="66">
        <f>SUMIF(CE949:CE952, 1, L949:L952)</f>
        <v>12816.17</v>
      </c>
      <c r="CE948">
        <v>1</v>
      </c>
    </row>
    <row r="949" spans="1:83" ht="42.75" x14ac:dyDescent="0.2">
      <c r="A949" s="59"/>
      <c r="B949" s="59" t="s">
        <v>900</v>
      </c>
      <c r="C949" s="59" t="s">
        <v>902</v>
      </c>
      <c r="D949" s="60" t="s">
        <v>722</v>
      </c>
      <c r="E949" s="61">
        <v>0.68</v>
      </c>
      <c r="F949" s="61">
        <f>ROUND((1.2)*1.15,7)</f>
        <v>1.38</v>
      </c>
      <c r="G949" s="61">
        <f>SmtRes!CX249</f>
        <v>18.768000000000001</v>
      </c>
      <c r="H949" s="63">
        <f>SmtRes!CZ249</f>
        <v>1811.82</v>
      </c>
      <c r="I949" s="62">
        <f>SmtRes!AJ249</f>
        <v>1.25</v>
      </c>
      <c r="J949" s="63">
        <f>ROUND(H949*I949, 2)</f>
        <v>2264.7800000000002</v>
      </c>
      <c r="K949" s="62"/>
      <c r="L949" s="63">
        <f>SmtRes!DG249</f>
        <v>42505.39</v>
      </c>
    </row>
    <row r="950" spans="1:83" ht="28.5" x14ac:dyDescent="0.2">
      <c r="A950" s="59"/>
      <c r="B950" s="59" t="s">
        <v>903</v>
      </c>
      <c r="C950" s="59" t="s">
        <v>1109</v>
      </c>
      <c r="D950" s="60" t="s">
        <v>830</v>
      </c>
      <c r="E950" s="61">
        <f>SmtRes!DO249*SmtRes!AT249</f>
        <v>0.68</v>
      </c>
      <c r="F950" s="61">
        <f>ROUND((1.2)*1.15,7)</f>
        <v>1.38</v>
      </c>
      <c r="G950" s="61">
        <f>SmtRes!DO249*SmtRes!CX249</f>
        <v>18.768000000000001</v>
      </c>
      <c r="H950" s="63"/>
      <c r="I950" s="62"/>
      <c r="J950" s="63">
        <f>ROUND(SmtRes!AG249/SmtRes!DO249, 2)</f>
        <v>549.32000000000005</v>
      </c>
      <c r="K950" s="62"/>
      <c r="L950" s="63">
        <f>SmtRes!DH249</f>
        <v>10309.64</v>
      </c>
      <c r="CE950">
        <v>1</v>
      </c>
    </row>
    <row r="951" spans="1:83" ht="28.5" x14ac:dyDescent="0.2">
      <c r="A951" s="59"/>
      <c r="B951" s="59" t="s">
        <v>838</v>
      </c>
      <c r="C951" s="59" t="s">
        <v>840</v>
      </c>
      <c r="D951" s="60" t="s">
        <v>722</v>
      </c>
      <c r="E951" s="61">
        <v>0.19</v>
      </c>
      <c r="F951" s="61">
        <f>ROUND((1.2)*1.15,7)</f>
        <v>1.38</v>
      </c>
      <c r="G951" s="61">
        <f>SmtRes!CX250</f>
        <v>5.2439999999999998</v>
      </c>
      <c r="H951" s="63">
        <f>SmtRes!CZ250</f>
        <v>544.70000000000005</v>
      </c>
      <c r="I951" s="62">
        <f>SmtRes!AJ250</f>
        <v>1</v>
      </c>
      <c r="J951" s="63">
        <f>ROUND(H951*I951, 2)</f>
        <v>544.70000000000005</v>
      </c>
      <c r="K951" s="62"/>
      <c r="L951" s="63">
        <f>SmtRes!DG250</f>
        <v>2856.41</v>
      </c>
    </row>
    <row r="952" spans="1:83" ht="28.5" x14ac:dyDescent="0.2">
      <c r="A952" s="59"/>
      <c r="B952" s="59" t="s">
        <v>837</v>
      </c>
      <c r="C952" s="59" t="s">
        <v>1072</v>
      </c>
      <c r="D952" s="60" t="s">
        <v>830</v>
      </c>
      <c r="E952" s="61">
        <f>SmtRes!DO250*SmtRes!AT250</f>
        <v>0.19</v>
      </c>
      <c r="F952" s="61">
        <f>ROUND((1.2)*1.15,7)</f>
        <v>1.38</v>
      </c>
      <c r="G952" s="61">
        <f>SmtRes!DO250*SmtRes!CX250</f>
        <v>5.2439999999999998</v>
      </c>
      <c r="H952" s="63"/>
      <c r="I952" s="62"/>
      <c r="J952" s="63">
        <f>ROUND(SmtRes!AG250/SmtRes!DO250, 2)</f>
        <v>477.98</v>
      </c>
      <c r="K952" s="62"/>
      <c r="L952" s="63">
        <f>SmtRes!DH250</f>
        <v>2506.5300000000002</v>
      </c>
      <c r="CE952">
        <v>1</v>
      </c>
    </row>
    <row r="953" spans="1:83" ht="15" x14ac:dyDescent="0.2">
      <c r="A953" s="58"/>
      <c r="B953" s="61">
        <v>4</v>
      </c>
      <c r="C953" s="58" t="s">
        <v>1092</v>
      </c>
      <c r="D953" s="60"/>
      <c r="E953" s="65"/>
      <c r="F953" s="61"/>
      <c r="G953" s="65"/>
      <c r="H953" s="61"/>
      <c r="I953" s="61"/>
      <c r="J953" s="61"/>
      <c r="K953" s="61"/>
      <c r="L953" s="66">
        <f>SUM(L954:L959)-SUMIF(CE954:CE959, 1, L954:L959)</f>
        <v>3494.12</v>
      </c>
    </row>
    <row r="954" spans="1:83" ht="14.25" x14ac:dyDescent="0.2">
      <c r="A954" s="59"/>
      <c r="B954" s="59" t="s">
        <v>851</v>
      </c>
      <c r="C954" s="59" t="s">
        <v>853</v>
      </c>
      <c r="D954" s="60" t="s">
        <v>854</v>
      </c>
      <c r="E954" s="61">
        <v>0.1</v>
      </c>
      <c r="F954" s="61"/>
      <c r="G954" s="61">
        <f>SmtRes!CX251</f>
        <v>2</v>
      </c>
      <c r="H954" s="63">
        <f>SmtRes!CZ251</f>
        <v>238.29</v>
      </c>
      <c r="I954" s="62">
        <f>SmtRes!AI251</f>
        <v>2.0699999999999998</v>
      </c>
      <c r="J954" s="63">
        <f>ROUND(H954*I954, 2)</f>
        <v>493.26</v>
      </c>
      <c r="K954" s="62"/>
      <c r="L954" s="63">
        <f>SmtRes!DF251</f>
        <v>986.52</v>
      </c>
    </row>
    <row r="955" spans="1:83" ht="14.25" x14ac:dyDescent="0.2">
      <c r="A955" s="59"/>
      <c r="B955" s="59" t="s">
        <v>855</v>
      </c>
      <c r="C955" s="59" t="s">
        <v>857</v>
      </c>
      <c r="D955" s="60" t="s">
        <v>854</v>
      </c>
      <c r="E955" s="61">
        <v>0.03</v>
      </c>
      <c r="F955" s="61"/>
      <c r="G955" s="61">
        <f>SmtRes!CX252</f>
        <v>0.6</v>
      </c>
      <c r="H955" s="63">
        <f>SmtRes!CZ252</f>
        <v>80.02</v>
      </c>
      <c r="I955" s="62">
        <f>SmtRes!AI252</f>
        <v>2.0699999999999998</v>
      </c>
      <c r="J955" s="63">
        <f>ROUND(H955*I955, 2)</f>
        <v>165.64</v>
      </c>
      <c r="K955" s="62"/>
      <c r="L955" s="63">
        <f>SmtRes!DF252</f>
        <v>99.38</v>
      </c>
    </row>
    <row r="956" spans="1:83" ht="14.25" x14ac:dyDescent="0.2">
      <c r="A956" s="59"/>
      <c r="B956" s="59" t="s">
        <v>858</v>
      </c>
      <c r="C956" s="59" t="s">
        <v>860</v>
      </c>
      <c r="D956" s="60" t="s">
        <v>854</v>
      </c>
      <c r="E956" s="61">
        <v>0.02</v>
      </c>
      <c r="F956" s="61"/>
      <c r="G956" s="61">
        <f>SmtRes!CX253</f>
        <v>0.4</v>
      </c>
      <c r="H956" s="63">
        <f>SmtRes!CZ253</f>
        <v>56.11</v>
      </c>
      <c r="I956" s="62">
        <f>SmtRes!AI253</f>
        <v>1.58</v>
      </c>
      <c r="J956" s="63">
        <f>ROUND(H956*I956, 2)</f>
        <v>88.65</v>
      </c>
      <c r="K956" s="62"/>
      <c r="L956" s="63">
        <f>SmtRes!DF253</f>
        <v>35.46</v>
      </c>
    </row>
    <row r="957" spans="1:83" ht="14.25" x14ac:dyDescent="0.2">
      <c r="A957" s="59"/>
      <c r="B957" s="59" t="s">
        <v>904</v>
      </c>
      <c r="C957" s="59" t="s">
        <v>906</v>
      </c>
      <c r="D957" s="60" t="s">
        <v>265</v>
      </c>
      <c r="E957" s="61">
        <v>4.0000000000000002E-4</v>
      </c>
      <c r="F957" s="61"/>
      <c r="G957" s="61">
        <f>SmtRes!CX254</f>
        <v>8.0000000000000002E-3</v>
      </c>
      <c r="H957" s="63">
        <f>SmtRes!CZ254</f>
        <v>61265.39</v>
      </c>
      <c r="I957" s="62">
        <f>SmtRes!AI254</f>
        <v>1.3</v>
      </c>
      <c r="J957" s="63">
        <f>ROUND(H957*I957, 2)</f>
        <v>79645.009999999995</v>
      </c>
      <c r="K957" s="62"/>
      <c r="L957" s="63">
        <f>SmtRes!DF254</f>
        <v>637.16</v>
      </c>
    </row>
    <row r="958" spans="1:83" ht="14.25" x14ac:dyDescent="0.2">
      <c r="A958" s="59"/>
      <c r="B958" s="59" t="s">
        <v>861</v>
      </c>
      <c r="C958" s="59" t="s">
        <v>863</v>
      </c>
      <c r="D958" s="60" t="s">
        <v>265</v>
      </c>
      <c r="E958" s="61">
        <v>1E-4</v>
      </c>
      <c r="F958" s="61"/>
      <c r="G958" s="61">
        <f>SmtRes!CX255</f>
        <v>2E-3</v>
      </c>
      <c r="H958" s="63">
        <f>SmtRes!CZ255</f>
        <v>80020.98</v>
      </c>
      <c r="I958" s="62">
        <f>SmtRes!AI255</f>
        <v>1.02</v>
      </c>
      <c r="J958" s="63">
        <f>ROUND(H958*I958, 2)</f>
        <v>81621.399999999994</v>
      </c>
      <c r="K958" s="62"/>
      <c r="L958" s="63">
        <f>SmtRes!DF255</f>
        <v>163.24</v>
      </c>
    </row>
    <row r="959" spans="1:83" ht="14.25" x14ac:dyDescent="0.2">
      <c r="A959" s="59"/>
      <c r="B959" s="59" t="s">
        <v>907</v>
      </c>
      <c r="C959" s="59" t="s">
        <v>909</v>
      </c>
      <c r="D959" s="60" t="s">
        <v>282</v>
      </c>
      <c r="E959" s="61">
        <v>0.06</v>
      </c>
      <c r="F959" s="61"/>
      <c r="G959" s="61">
        <f>SmtRes!CX256</f>
        <v>1.2</v>
      </c>
      <c r="H959" s="63">
        <f>SmtRes!CZ256</f>
        <v>1031.73</v>
      </c>
      <c r="I959" s="62">
        <f>SmtRes!AI256</f>
        <v>1.27</v>
      </c>
      <c r="J959" s="63">
        <f>ROUND(H959*I959, 2)</f>
        <v>1310.3</v>
      </c>
      <c r="K959" s="62"/>
      <c r="L959" s="63">
        <f>SmtRes!DF256</f>
        <v>1572.36</v>
      </c>
    </row>
    <row r="960" spans="1:83" ht="28.5" x14ac:dyDescent="0.2">
      <c r="A960" s="59"/>
      <c r="B960" s="59" t="str">
        <f>EtalonRes!I276</f>
        <v>05.1.02.07</v>
      </c>
      <c r="C960" s="59" t="str">
        <f>EtalonRes!K276</f>
        <v>Стойка железобетонная вибрированная для опор</v>
      </c>
      <c r="D960" s="60" t="str">
        <f>EtalonRes!O276</f>
        <v>ШТ</v>
      </c>
      <c r="E960" s="61">
        <f>EtalonRes!X276</f>
        <v>0</v>
      </c>
      <c r="F960" s="61"/>
      <c r="G960" s="61">
        <f>ROUND(EtalonRes!AG276*Source!I133, 7)</f>
        <v>0</v>
      </c>
      <c r="H960" s="63"/>
      <c r="I960" s="62"/>
      <c r="J960" s="63"/>
      <c r="K960" s="62"/>
      <c r="L960" s="63"/>
    </row>
    <row r="961" spans="1:82" ht="14.25" x14ac:dyDescent="0.2">
      <c r="A961" s="59"/>
      <c r="B961" s="59" t="str">
        <f>EtalonRes!I277</f>
        <v>07.2.02.05</v>
      </c>
      <c r="C961" s="59" t="str">
        <f>EtalonRes!K277</f>
        <v>Траверсы стальные</v>
      </c>
      <c r="D961" s="60" t="str">
        <f>EtalonRes!O277</f>
        <v>т</v>
      </c>
      <c r="E961" s="61">
        <f>EtalonRes!X277</f>
        <v>0</v>
      </c>
      <c r="F961" s="61"/>
      <c r="G961" s="61">
        <f>ROUND(EtalonRes!AG277*Source!I133, 7)</f>
        <v>0</v>
      </c>
      <c r="H961" s="63"/>
      <c r="I961" s="62"/>
      <c r="J961" s="63"/>
      <c r="K961" s="62"/>
      <c r="L961" s="63"/>
    </row>
    <row r="962" spans="1:82" ht="14.25" x14ac:dyDescent="0.2">
      <c r="A962" s="59"/>
      <c r="B962" s="59" t="str">
        <f>EtalonRes!I278</f>
        <v>07.2.07.13</v>
      </c>
      <c r="C962" s="59" t="str">
        <f>EtalonRes!K278</f>
        <v>Хомуты стальные</v>
      </c>
      <c r="D962" s="60" t="str">
        <f>EtalonRes!O278</f>
        <v>кг</v>
      </c>
      <c r="E962" s="61">
        <f>EtalonRes!X278</f>
        <v>0</v>
      </c>
      <c r="F962" s="61"/>
      <c r="G962" s="61">
        <f>ROUND(EtalonRes!AG278*Source!I133, 7)</f>
        <v>0</v>
      </c>
      <c r="H962" s="63"/>
      <c r="I962" s="62"/>
      <c r="J962" s="63"/>
      <c r="K962" s="62"/>
      <c r="L962" s="63"/>
    </row>
    <row r="963" spans="1:82" ht="14.25" x14ac:dyDescent="0.2">
      <c r="A963" s="59"/>
      <c r="B963" s="59" t="str">
        <f>EtalonRes!I279</f>
        <v>08.3.04.02</v>
      </c>
      <c r="C963" s="59" t="str">
        <f>EtalonRes!K279</f>
        <v>Сталь стержневая диаметром до 10 мм</v>
      </c>
      <c r="D963" s="60" t="str">
        <f>EtalonRes!O279</f>
        <v>т</v>
      </c>
      <c r="E963" s="61">
        <f>EtalonRes!X279</f>
        <v>0</v>
      </c>
      <c r="F963" s="61"/>
      <c r="G963" s="61">
        <f>ROUND(EtalonRes!AG279*Source!I133, 7)</f>
        <v>0</v>
      </c>
      <c r="H963" s="63"/>
      <c r="I963" s="62"/>
      <c r="J963" s="63"/>
      <c r="K963" s="62"/>
      <c r="L963" s="63"/>
    </row>
    <row r="964" spans="1:82" ht="14.25" x14ac:dyDescent="0.2">
      <c r="A964" s="59"/>
      <c r="B964" s="59" t="str">
        <f>EtalonRes!I283</f>
        <v>22.2.01.04</v>
      </c>
      <c r="C964" s="59" t="str">
        <f>EtalonRes!K283</f>
        <v>Изоляторы штыревые</v>
      </c>
      <c r="D964" s="60" t="str">
        <f>EtalonRes!O283</f>
        <v>ШТ</v>
      </c>
      <c r="E964" s="61">
        <f>EtalonRes!X283</f>
        <v>0</v>
      </c>
      <c r="F964" s="61"/>
      <c r="G964" s="61">
        <f>ROUND(EtalonRes!AG283*Source!I133, 7)</f>
        <v>0</v>
      </c>
      <c r="H964" s="63"/>
      <c r="I964" s="62"/>
      <c r="J964" s="63"/>
      <c r="K964" s="62"/>
      <c r="L964" s="63"/>
    </row>
    <row r="965" spans="1:82" ht="14.25" x14ac:dyDescent="0.2">
      <c r="A965" s="59"/>
      <c r="B965" s="59" t="str">
        <f>EtalonRes!I284</f>
        <v>22.2.02.21</v>
      </c>
      <c r="C965" s="59" t="str">
        <f>EtalonRes!K284</f>
        <v>Штыри</v>
      </c>
      <c r="D965" s="60" t="str">
        <f>EtalonRes!O284</f>
        <v>ШТ</v>
      </c>
      <c r="E965" s="61">
        <f>EtalonRes!X284</f>
        <v>0</v>
      </c>
      <c r="F965" s="61"/>
      <c r="G965" s="61">
        <f>ROUND(EtalonRes!AG284*Source!I133, 7)</f>
        <v>0</v>
      </c>
      <c r="H965" s="63"/>
      <c r="I965" s="62"/>
      <c r="J965" s="63"/>
      <c r="K965" s="62"/>
      <c r="L965" s="63"/>
    </row>
    <row r="966" spans="1:82" ht="14.25" x14ac:dyDescent="0.2">
      <c r="A966" s="59"/>
      <c r="B966" s="59" t="str">
        <f>EtalonRes!I285</f>
        <v>22.2.02.23</v>
      </c>
      <c r="C966" s="67" t="str">
        <f>EtalonRes!K285</f>
        <v>Металлические плакаты</v>
      </c>
      <c r="D966" s="68" t="str">
        <f>EtalonRes!O285</f>
        <v>ШТ</v>
      </c>
      <c r="E966" s="69">
        <f>EtalonRes!X285</f>
        <v>0.1</v>
      </c>
      <c r="F966" s="69"/>
      <c r="G966" s="69">
        <f>ROUND(EtalonRes!AG285*Source!I133, 7)</f>
        <v>2</v>
      </c>
      <c r="H966" s="70"/>
      <c r="I966" s="71"/>
      <c r="J966" s="70"/>
      <c r="K966" s="71"/>
      <c r="L966" s="70"/>
    </row>
    <row r="967" spans="1:82" ht="15" x14ac:dyDescent="0.2">
      <c r="A967" s="59"/>
      <c r="B967" s="59"/>
      <c r="C967" s="73" t="s">
        <v>1074</v>
      </c>
      <c r="D967" s="60"/>
      <c r="E967" s="61"/>
      <c r="F967" s="61"/>
      <c r="G967" s="61"/>
      <c r="H967" s="63"/>
      <c r="I967" s="62"/>
      <c r="J967" s="63"/>
      <c r="K967" s="62"/>
      <c r="L967" s="63">
        <f>L945+L947+L948+L953</f>
        <v>108177.79</v>
      </c>
    </row>
    <row r="968" spans="1:82" ht="14.25" x14ac:dyDescent="0.2">
      <c r="A968" s="59"/>
      <c r="B968" s="59"/>
      <c r="C968" s="59" t="s">
        <v>1075</v>
      </c>
      <c r="D968" s="60"/>
      <c r="E968" s="61"/>
      <c r="F968" s="61"/>
      <c r="G968" s="61"/>
      <c r="H968" s="63"/>
      <c r="I968" s="62"/>
      <c r="J968" s="63"/>
      <c r="K968" s="62"/>
      <c r="L968" s="63">
        <f>SUM(AR943:AR971)+SUM(AS943:AS971)+SUM(AT943:AT971)+SUM(AU943:AU971)+SUM(AV943:AV971)</f>
        <v>59321.869999999995</v>
      </c>
    </row>
    <row r="969" spans="1:82" ht="14.25" x14ac:dyDescent="0.2">
      <c r="A969" s="59"/>
      <c r="B969" s="59" t="s">
        <v>27</v>
      </c>
      <c r="C969" s="59" t="s">
        <v>1076</v>
      </c>
      <c r="D969" s="60" t="s">
        <v>994</v>
      </c>
      <c r="E969" s="61">
        <f>Source!BZ133</f>
        <v>103</v>
      </c>
      <c r="F969" s="61"/>
      <c r="G969" s="61">
        <f>Source!AT133</f>
        <v>103</v>
      </c>
      <c r="H969" s="63"/>
      <c r="I969" s="62"/>
      <c r="J969" s="63"/>
      <c r="K969" s="62"/>
      <c r="L969" s="63">
        <f>SUM(AZ943:AZ971)</f>
        <v>61101.53</v>
      </c>
    </row>
    <row r="970" spans="1:82" ht="14.25" x14ac:dyDescent="0.2">
      <c r="A970" s="67"/>
      <c r="B970" s="67" t="s">
        <v>28</v>
      </c>
      <c r="C970" s="67" t="s">
        <v>1077</v>
      </c>
      <c r="D970" s="68" t="s">
        <v>994</v>
      </c>
      <c r="E970" s="69">
        <f>Source!CA133</f>
        <v>60</v>
      </c>
      <c r="F970" s="69"/>
      <c r="G970" s="69">
        <f>Source!AU133</f>
        <v>60</v>
      </c>
      <c r="H970" s="70"/>
      <c r="I970" s="71"/>
      <c r="J970" s="70"/>
      <c r="K970" s="71"/>
      <c r="L970" s="70">
        <f>SUM(BA943:BA971)</f>
        <v>35593.120000000003</v>
      </c>
    </row>
    <row r="971" spans="1:82" ht="15" x14ac:dyDescent="0.2">
      <c r="C971" s="75" t="s">
        <v>1078</v>
      </c>
      <c r="D971" s="75"/>
      <c r="E971" s="75"/>
      <c r="F971" s="75"/>
      <c r="G971" s="75"/>
      <c r="H971" s="75"/>
      <c r="I971" s="76">
        <f>K971/E943</f>
        <v>10243.621999999999</v>
      </c>
      <c r="J971" s="76"/>
      <c r="K971" s="76">
        <f>L945+L947+L953+L969+L970+L948</f>
        <v>204872.44</v>
      </c>
      <c r="L971" s="76"/>
      <c r="AD971">
        <f>ROUND((Source!AT133/100)*((ROUND(SUMIF(SmtRes!AQ247:'SmtRes'!AQ256,"=1",SmtRes!AD247:'SmtRes'!AD256)*Source!I133, 2)+ROUND(SUMIF(SmtRes!AQ247:'SmtRes'!AQ256,"=1",SmtRes!AC247:'SmtRes'!AC256)*Source!I133, 2))), 2)</f>
        <v>32505.77</v>
      </c>
      <c r="AE971">
        <f>ROUND((Source!AU133/100)*((ROUND(SUMIF(SmtRes!AQ247:'SmtRes'!AQ256,"=1",SmtRes!AD247:'SmtRes'!AD256)*Source!I133, 2)+ROUND(SUMIF(SmtRes!AQ247:'SmtRes'!AQ256,"=1",SmtRes!AC247:'SmtRes'!AC256)*Source!I133, 2))), 2)</f>
        <v>18935.400000000001</v>
      </c>
      <c r="AN971" s="72">
        <f>L945+L947+L953+L969+L970+L948</f>
        <v>204872.44</v>
      </c>
      <c r="AO971" s="72">
        <f>L947</f>
        <v>45361.8</v>
      </c>
      <c r="AQ971" t="s">
        <v>1079</v>
      </c>
      <c r="AR971" s="72">
        <f>L945</f>
        <v>46505.7</v>
      </c>
      <c r="AT971" s="72">
        <f>L948</f>
        <v>12816.17</v>
      </c>
      <c r="AV971" t="s">
        <v>1079</v>
      </c>
      <c r="AW971" s="72">
        <f>L953</f>
        <v>3494.12</v>
      </c>
      <c r="AZ971">
        <f>Source!X133</f>
        <v>61101.53</v>
      </c>
      <c r="BA971">
        <f>Source!Y133</f>
        <v>35593.120000000003</v>
      </c>
      <c r="CD971">
        <v>1</v>
      </c>
    </row>
    <row r="972" spans="1:82" ht="39.75" x14ac:dyDescent="0.2">
      <c r="A972" s="57" t="s">
        <v>294</v>
      </c>
      <c r="B972" s="59" t="str">
        <f>Source!F134</f>
        <v>Цена поставщика</v>
      </c>
      <c r="C972" s="59" t="s">
        <v>1168</v>
      </c>
      <c r="D972" s="60" t="str">
        <f>Source!H134</f>
        <v>ШТ</v>
      </c>
      <c r="E972" s="61">
        <f>Source!K134</f>
        <v>20</v>
      </c>
      <c r="F972" s="61"/>
      <c r="G972" s="61">
        <f>Source!I134</f>
        <v>20</v>
      </c>
      <c r="H972" s="63">
        <f>Source!AL134</f>
        <v>13768.53</v>
      </c>
      <c r="I972" s="62"/>
      <c r="J972" s="63"/>
      <c r="K972" s="62">
        <f>ROUND(1.02,7)</f>
        <v>1.02</v>
      </c>
      <c r="L972" s="63">
        <f>Source!P134</f>
        <v>280878.01</v>
      </c>
    </row>
    <row r="973" spans="1:82" ht="89.25" x14ac:dyDescent="0.2">
      <c r="A973" s="87"/>
      <c r="B973" s="88" t="str">
        <f>Source!EO134</f>
        <v>Поправка: ФСБЦ-2022, ОП, т.3, п.1.1.</v>
      </c>
      <c r="C973" s="88" t="str">
        <f>Source!CN134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73" s="87"/>
      <c r="E973" s="87"/>
      <c r="F973" s="87"/>
      <c r="G973" s="87"/>
      <c r="H973" s="87"/>
      <c r="I973" s="87"/>
      <c r="J973" s="87"/>
      <c r="K973" s="87"/>
      <c r="L973" s="87"/>
    </row>
    <row r="974" spans="1:82" ht="15" x14ac:dyDescent="0.2">
      <c r="C974" s="75" t="s">
        <v>1078</v>
      </c>
      <c r="D974" s="75"/>
      <c r="E974" s="75"/>
      <c r="F974" s="75"/>
      <c r="G974" s="75"/>
      <c r="H974" s="75"/>
      <c r="I974" s="76">
        <f>K974/E972</f>
        <v>14043.9005</v>
      </c>
      <c r="J974" s="76"/>
      <c r="K974" s="76">
        <f>L972</f>
        <v>280878.01</v>
      </c>
      <c r="L974" s="76"/>
      <c r="AD974">
        <f>ROUND((Source!AT134/100)*((ROUND(ROUND(Source!AO134,2)*Source!I134, 2)+ROUND(ROUND(Source!AN134,2)*Source!I134, 2))), 2)</f>
        <v>0</v>
      </c>
      <c r="AE974">
        <f>ROUND((Source!AU134/100)*((ROUND(ROUND(Source!AO134,2)*Source!I134, 2)+ROUND(ROUND(Source!AN134,2)*Source!I134, 2))), 2)</f>
        <v>0</v>
      </c>
      <c r="AN974" s="72">
        <f>L972</f>
        <v>280878.01</v>
      </c>
      <c r="AO974">
        <f>0</f>
        <v>0</v>
      </c>
      <c r="AQ974" t="s">
        <v>1079</v>
      </c>
      <c r="AR974">
        <f>0</f>
        <v>0</v>
      </c>
      <c r="AT974">
        <f>0</f>
        <v>0</v>
      </c>
      <c r="AV974" t="s">
        <v>1079</v>
      </c>
      <c r="AW974" s="72">
        <f>L972</f>
        <v>280878.01</v>
      </c>
      <c r="AZ974">
        <f>Source!X134</f>
        <v>0</v>
      </c>
      <c r="BA974">
        <f>Source!Y134</f>
        <v>0</v>
      </c>
      <c r="CD974">
        <v>1</v>
      </c>
    </row>
    <row r="975" spans="1:82" ht="28.5" x14ac:dyDescent="0.2">
      <c r="A975" s="78" t="s">
        <v>295</v>
      </c>
      <c r="B975" s="67" t="str">
        <f>Source!F135</f>
        <v>01.7.15.05-0015</v>
      </c>
      <c r="C975" s="67" t="str">
        <f>Source!G135</f>
        <v>Гайки стальные шестигранные, диаметр резьбы М16 (М18)(0,038кг/шт)</v>
      </c>
      <c r="D975" s="68" t="str">
        <f>Source!H135</f>
        <v>т</v>
      </c>
      <c r="E975" s="69">
        <f>Source!K135</f>
        <v>1.8240000000000001E-3</v>
      </c>
      <c r="F975" s="69"/>
      <c r="G975" s="69">
        <f>Source!I135</f>
        <v>1.8240000000000001E-3</v>
      </c>
      <c r="H975" s="70">
        <f>Source!AL135</f>
        <v>123285.2</v>
      </c>
      <c r="I975" s="71">
        <f>IF(Source!BC135&lt;&gt; 0, Source!BC135, 1)</f>
        <v>1.1200000000000001</v>
      </c>
      <c r="J975" s="70">
        <f>ROUND(H975*I975, 2)</f>
        <v>138079.42000000001</v>
      </c>
      <c r="K975" s="71"/>
      <c r="L975" s="70">
        <f>Source!P135</f>
        <v>251.86</v>
      </c>
    </row>
    <row r="976" spans="1:82" ht="15" x14ac:dyDescent="0.2">
      <c r="C976" s="75" t="s">
        <v>1078</v>
      </c>
      <c r="D976" s="75"/>
      <c r="E976" s="75"/>
      <c r="F976" s="75"/>
      <c r="G976" s="75"/>
      <c r="H976" s="75"/>
      <c r="I976" s="76">
        <f>K976/E975</f>
        <v>138081.14035087719</v>
      </c>
      <c r="J976" s="76"/>
      <c r="K976" s="76">
        <f>L975</f>
        <v>251.86</v>
      </c>
      <c r="L976" s="76"/>
      <c r="AD976">
        <f>ROUND((Source!AT135/100)*((ROUND(ROUND(Source!AO135,2)*Source!I135, 2)+ROUND(ROUND(Source!AN135,2)*Source!I135, 2))), 2)</f>
        <v>0</v>
      </c>
      <c r="AE976">
        <f>ROUND((Source!AU135/100)*((ROUND(ROUND(Source!AO135,2)*Source!I135, 2)+ROUND(ROUND(Source!AN135,2)*Source!I135, 2))), 2)</f>
        <v>0</v>
      </c>
      <c r="AN976" s="72">
        <f>L975</f>
        <v>251.86</v>
      </c>
      <c r="AO976">
        <f>0</f>
        <v>0</v>
      </c>
      <c r="AQ976" t="s">
        <v>1079</v>
      </c>
      <c r="AR976">
        <f>0</f>
        <v>0</v>
      </c>
      <c r="AT976">
        <f>0</f>
        <v>0</v>
      </c>
      <c r="AV976" t="s">
        <v>1079</v>
      </c>
      <c r="AW976" s="72">
        <f>L975</f>
        <v>251.86</v>
      </c>
      <c r="AZ976">
        <f>Source!X135</f>
        <v>0</v>
      </c>
      <c r="BA976">
        <f>Source!Y135</f>
        <v>0</v>
      </c>
      <c r="CD976">
        <v>1</v>
      </c>
    </row>
    <row r="977" spans="1:82" ht="39.75" x14ac:dyDescent="0.2">
      <c r="A977" s="78" t="s">
        <v>296</v>
      </c>
      <c r="B977" s="67" t="str">
        <f>Source!F136</f>
        <v>Цена поставщика</v>
      </c>
      <c r="C977" s="67" t="s">
        <v>1169</v>
      </c>
      <c r="D977" s="68" t="str">
        <f>Source!H136</f>
        <v>ШТ</v>
      </c>
      <c r="E977" s="69">
        <f>Source!K136</f>
        <v>22</v>
      </c>
      <c r="F977" s="69"/>
      <c r="G977" s="69">
        <f>Source!I136</f>
        <v>22</v>
      </c>
      <c r="H977" s="70">
        <f>Source!AL136</f>
        <v>78.5</v>
      </c>
      <c r="I977" s="71"/>
      <c r="J977" s="70"/>
      <c r="K977" s="71">
        <f>ROUND(1.02,7)</f>
        <v>1.02</v>
      </c>
      <c r="L977" s="70">
        <f>Source!P136</f>
        <v>1761.54</v>
      </c>
    </row>
    <row r="978" spans="1:82" ht="15" x14ac:dyDescent="0.2">
      <c r="C978" s="75" t="s">
        <v>1078</v>
      </c>
      <c r="D978" s="75"/>
      <c r="E978" s="75"/>
      <c r="F978" s="75"/>
      <c r="G978" s="75"/>
      <c r="H978" s="75"/>
      <c r="I978" s="76">
        <f>K978/E977</f>
        <v>80.069999999999993</v>
      </c>
      <c r="J978" s="76"/>
      <c r="K978" s="76">
        <f>L977</f>
        <v>1761.54</v>
      </c>
      <c r="L978" s="76"/>
      <c r="AD978">
        <f>ROUND((Source!AT136/100)*((ROUND(ROUND(Source!AO136,2)*Source!I136, 2)+ROUND(ROUND(Source!AN136,2)*Source!I136, 2))), 2)</f>
        <v>0</v>
      </c>
      <c r="AE978">
        <f>ROUND((Source!AU136/100)*((ROUND(ROUND(Source!AO136,2)*Source!I136, 2)+ROUND(ROUND(Source!AN136,2)*Source!I136, 2))), 2)</f>
        <v>0</v>
      </c>
      <c r="AN978" s="72">
        <f>L977</f>
        <v>1761.54</v>
      </c>
      <c r="AO978">
        <f>0</f>
        <v>0</v>
      </c>
      <c r="AQ978" t="s">
        <v>1079</v>
      </c>
      <c r="AR978">
        <f>0</f>
        <v>0</v>
      </c>
      <c r="AT978">
        <f>0</f>
        <v>0</v>
      </c>
      <c r="AV978" t="s">
        <v>1079</v>
      </c>
      <c r="AW978" s="72">
        <f>L977</f>
        <v>1761.54</v>
      </c>
      <c r="AZ978">
        <f>Source!X136</f>
        <v>0</v>
      </c>
      <c r="BA978">
        <f>Source!Y136</f>
        <v>0</v>
      </c>
      <c r="CD978">
        <v>1</v>
      </c>
    </row>
    <row r="979" spans="1:82" ht="39.75" x14ac:dyDescent="0.2">
      <c r="A979" s="78" t="s">
        <v>297</v>
      </c>
      <c r="B979" s="67" t="str">
        <f>Source!F137</f>
        <v>Цена поставщика</v>
      </c>
      <c r="C979" s="67" t="s">
        <v>1170</v>
      </c>
      <c r="D979" s="68" t="str">
        <f>Source!H137</f>
        <v>ШТ</v>
      </c>
      <c r="E979" s="69">
        <f>Source!K137</f>
        <v>20</v>
      </c>
      <c r="F979" s="69"/>
      <c r="G979" s="69">
        <f>Source!I137</f>
        <v>20</v>
      </c>
      <c r="H979" s="70">
        <f>Source!AL137</f>
        <v>3858</v>
      </c>
      <c r="I979" s="71"/>
      <c r="J979" s="70"/>
      <c r="K979" s="71">
        <f>ROUND(1.02,7)</f>
        <v>1.02</v>
      </c>
      <c r="L979" s="70">
        <f>Source!P137</f>
        <v>78703.199999999997</v>
      </c>
    </row>
    <row r="980" spans="1:82" ht="15" x14ac:dyDescent="0.2">
      <c r="C980" s="75" t="s">
        <v>1078</v>
      </c>
      <c r="D980" s="75"/>
      <c r="E980" s="75"/>
      <c r="F980" s="75"/>
      <c r="G980" s="75"/>
      <c r="H980" s="75"/>
      <c r="I980" s="76">
        <f>K980/E979</f>
        <v>3935.16</v>
      </c>
      <c r="J980" s="76"/>
      <c r="K980" s="76">
        <f>L979</f>
        <v>78703.199999999997</v>
      </c>
      <c r="L980" s="76"/>
      <c r="AD980">
        <f>ROUND((Source!AT137/100)*((ROUND(ROUND(Source!AO137,2)*Source!I137, 2)+ROUND(ROUND(Source!AN137,2)*Source!I137, 2))), 2)</f>
        <v>0</v>
      </c>
      <c r="AE980">
        <f>ROUND((Source!AU137/100)*((ROUND(ROUND(Source!AO137,2)*Source!I137, 2)+ROUND(ROUND(Source!AN137,2)*Source!I137, 2))), 2)</f>
        <v>0</v>
      </c>
      <c r="AN980" s="72">
        <f>L979</f>
        <v>78703.199999999997</v>
      </c>
      <c r="AO980">
        <f>0</f>
        <v>0</v>
      </c>
      <c r="AQ980" t="s">
        <v>1079</v>
      </c>
      <c r="AR980">
        <f>0</f>
        <v>0</v>
      </c>
      <c r="AT980">
        <f>0</f>
        <v>0</v>
      </c>
      <c r="AV980" t="s">
        <v>1079</v>
      </c>
      <c r="AW980" s="72">
        <f>L979</f>
        <v>78703.199999999997</v>
      </c>
      <c r="AZ980">
        <f>Source!X137</f>
        <v>0</v>
      </c>
      <c r="BA980">
        <f>Source!Y137</f>
        <v>0</v>
      </c>
      <c r="CD980">
        <v>1</v>
      </c>
    </row>
    <row r="981" spans="1:82" ht="39.75" x14ac:dyDescent="0.2">
      <c r="A981" s="78" t="s">
        <v>298</v>
      </c>
      <c r="B981" s="67" t="str">
        <f>Source!F138</f>
        <v>Цена поставщика</v>
      </c>
      <c r="C981" s="67" t="s">
        <v>1176</v>
      </c>
      <c r="D981" s="68" t="str">
        <f>Source!H138</f>
        <v>ШТ</v>
      </c>
      <c r="E981" s="69">
        <f>Source!K138</f>
        <v>1</v>
      </c>
      <c r="F981" s="69"/>
      <c r="G981" s="69">
        <f>Source!I138</f>
        <v>1</v>
      </c>
      <c r="H981" s="70">
        <f>Source!AL138</f>
        <v>1875.1</v>
      </c>
      <c r="I981" s="71"/>
      <c r="J981" s="70"/>
      <c r="K981" s="71">
        <f>ROUND(1.02,7)</f>
        <v>1.02</v>
      </c>
      <c r="L981" s="70">
        <f>Source!P138</f>
        <v>1912.6</v>
      </c>
    </row>
    <row r="982" spans="1:82" ht="15" x14ac:dyDescent="0.2">
      <c r="C982" s="75" t="s">
        <v>1078</v>
      </c>
      <c r="D982" s="75"/>
      <c r="E982" s="75"/>
      <c r="F982" s="75"/>
      <c r="G982" s="75"/>
      <c r="H982" s="75"/>
      <c r="I982" s="76">
        <f>K982/E981</f>
        <v>1912.6</v>
      </c>
      <c r="J982" s="76"/>
      <c r="K982" s="76">
        <f>L981</f>
        <v>1912.6</v>
      </c>
      <c r="L982" s="76"/>
      <c r="AD982">
        <f>ROUND((Source!AT138/100)*((ROUND(ROUND(Source!AO138,2)*Source!I138, 2)+ROUND(ROUND(Source!AN138,2)*Source!I138, 2))), 2)</f>
        <v>0</v>
      </c>
      <c r="AE982">
        <f>ROUND((Source!AU138/100)*((ROUND(ROUND(Source!AO138,2)*Source!I138, 2)+ROUND(ROUND(Source!AN138,2)*Source!I138, 2))), 2)</f>
        <v>0</v>
      </c>
      <c r="AN982" s="72">
        <f>L981</f>
        <v>1912.6</v>
      </c>
      <c r="AO982">
        <f>0</f>
        <v>0</v>
      </c>
      <c r="AQ982" t="s">
        <v>1079</v>
      </c>
      <c r="AR982">
        <f>0</f>
        <v>0</v>
      </c>
      <c r="AT982">
        <f>0</f>
        <v>0</v>
      </c>
      <c r="AV982" t="s">
        <v>1079</v>
      </c>
      <c r="AW982" s="72">
        <f>L981</f>
        <v>1912.6</v>
      </c>
      <c r="AZ982">
        <f>Source!X138</f>
        <v>0</v>
      </c>
      <c r="BA982">
        <f>Source!Y138</f>
        <v>0</v>
      </c>
      <c r="CD982">
        <v>1</v>
      </c>
    </row>
    <row r="983" spans="1:82" ht="39.75" x14ac:dyDescent="0.2">
      <c r="A983" s="78" t="s">
        <v>300</v>
      </c>
      <c r="B983" s="67" t="str">
        <f>Source!F139</f>
        <v>Цена поставщика</v>
      </c>
      <c r="C983" s="67" t="s">
        <v>1177</v>
      </c>
      <c r="D983" s="68" t="str">
        <f>Source!H139</f>
        <v>ШТ</v>
      </c>
      <c r="E983" s="69">
        <f>Source!K139</f>
        <v>1</v>
      </c>
      <c r="F983" s="69"/>
      <c r="G983" s="69">
        <f>Source!I139</f>
        <v>1</v>
      </c>
      <c r="H983" s="70">
        <f>Source!AL139</f>
        <v>2782.8</v>
      </c>
      <c r="I983" s="71"/>
      <c r="J983" s="70"/>
      <c r="K983" s="71">
        <f>ROUND(1.02,7)</f>
        <v>1.02</v>
      </c>
      <c r="L983" s="70">
        <f>Source!P139</f>
        <v>2838.46</v>
      </c>
    </row>
    <row r="984" spans="1:82" ht="15" x14ac:dyDescent="0.2">
      <c r="C984" s="75" t="s">
        <v>1078</v>
      </c>
      <c r="D984" s="75"/>
      <c r="E984" s="75"/>
      <c r="F984" s="75"/>
      <c r="G984" s="75"/>
      <c r="H984" s="75"/>
      <c r="I984" s="76">
        <f>K984/E983</f>
        <v>2838.46</v>
      </c>
      <c r="J984" s="76"/>
      <c r="K984" s="76">
        <f>L983</f>
        <v>2838.46</v>
      </c>
      <c r="L984" s="76"/>
      <c r="AD984">
        <f>ROUND((Source!AT139/100)*((ROUND(ROUND(Source!AO139,2)*Source!I139, 2)+ROUND(ROUND(Source!AN139,2)*Source!I139, 2))), 2)</f>
        <v>0</v>
      </c>
      <c r="AE984">
        <f>ROUND((Source!AU139/100)*((ROUND(ROUND(Source!AO139,2)*Source!I139, 2)+ROUND(ROUND(Source!AN139,2)*Source!I139, 2))), 2)</f>
        <v>0</v>
      </c>
      <c r="AN984" s="72">
        <f>L983</f>
        <v>2838.46</v>
      </c>
      <c r="AO984">
        <f>0</f>
        <v>0</v>
      </c>
      <c r="AQ984" t="s">
        <v>1079</v>
      </c>
      <c r="AR984">
        <f>0</f>
        <v>0</v>
      </c>
      <c r="AT984">
        <f>0</f>
        <v>0</v>
      </c>
      <c r="AV984" t="s">
        <v>1079</v>
      </c>
      <c r="AW984" s="72">
        <f>L983</f>
        <v>2838.46</v>
      </c>
      <c r="AZ984">
        <f>Source!X139</f>
        <v>0</v>
      </c>
      <c r="BA984">
        <f>Source!Y139</f>
        <v>0</v>
      </c>
      <c r="CD984">
        <v>1</v>
      </c>
    </row>
    <row r="985" spans="1:82" ht="39.75" x14ac:dyDescent="0.2">
      <c r="A985" s="78" t="s">
        <v>302</v>
      </c>
      <c r="B985" s="67" t="str">
        <f>Source!F140</f>
        <v>Цена поставщика</v>
      </c>
      <c r="C985" s="67" t="s">
        <v>1171</v>
      </c>
      <c r="D985" s="68" t="str">
        <f>Source!H140</f>
        <v>ШТ</v>
      </c>
      <c r="E985" s="69">
        <f>Source!K140</f>
        <v>22</v>
      </c>
      <c r="F985" s="69"/>
      <c r="G985" s="69">
        <f>Source!I140</f>
        <v>22</v>
      </c>
      <c r="H985" s="70">
        <f>Source!AL140</f>
        <v>370.7</v>
      </c>
      <c r="I985" s="71"/>
      <c r="J985" s="70"/>
      <c r="K985" s="71">
        <f>ROUND(1.02,7)</f>
        <v>1.02</v>
      </c>
      <c r="L985" s="70">
        <f>Source!P140</f>
        <v>8318.51</v>
      </c>
    </row>
    <row r="986" spans="1:82" ht="15" x14ac:dyDescent="0.2">
      <c r="C986" s="75" t="s">
        <v>1078</v>
      </c>
      <c r="D986" s="75"/>
      <c r="E986" s="75"/>
      <c r="F986" s="75"/>
      <c r="G986" s="75"/>
      <c r="H986" s="75"/>
      <c r="I986" s="76">
        <f>K986/E985</f>
        <v>378.11409090909092</v>
      </c>
      <c r="J986" s="76"/>
      <c r="K986" s="76">
        <f>L985</f>
        <v>8318.51</v>
      </c>
      <c r="L986" s="76"/>
      <c r="AD986">
        <f>ROUND((Source!AT140/100)*((ROUND(ROUND(Source!AO140,2)*Source!I140, 2)+ROUND(ROUND(Source!AN140,2)*Source!I140, 2))), 2)</f>
        <v>0</v>
      </c>
      <c r="AE986">
        <f>ROUND((Source!AU140/100)*((ROUND(ROUND(Source!AO140,2)*Source!I140, 2)+ROUND(ROUND(Source!AN140,2)*Source!I140, 2))), 2)</f>
        <v>0</v>
      </c>
      <c r="AN986" s="72">
        <f>L985</f>
        <v>8318.51</v>
      </c>
      <c r="AO986">
        <f>0</f>
        <v>0</v>
      </c>
      <c r="AQ986" t="s">
        <v>1079</v>
      </c>
      <c r="AR986">
        <f>0</f>
        <v>0</v>
      </c>
      <c r="AT986">
        <f>0</f>
        <v>0</v>
      </c>
      <c r="AV986" t="s">
        <v>1079</v>
      </c>
      <c r="AW986" s="72">
        <f>L985</f>
        <v>8318.51</v>
      </c>
      <c r="AZ986">
        <f>Source!X140</f>
        <v>0</v>
      </c>
      <c r="BA986">
        <f>Source!Y140</f>
        <v>0</v>
      </c>
      <c r="CD986">
        <v>1</v>
      </c>
    </row>
    <row r="987" spans="1:82" ht="39.75" x14ac:dyDescent="0.2">
      <c r="A987" s="78" t="s">
        <v>303</v>
      </c>
      <c r="B987" s="67" t="str">
        <f>Source!F141</f>
        <v>Цена поставщика</v>
      </c>
      <c r="C987" s="67" t="s">
        <v>1172</v>
      </c>
      <c r="D987" s="68" t="str">
        <f>Source!H141</f>
        <v>ШТ</v>
      </c>
      <c r="E987" s="69">
        <f>Source!K141</f>
        <v>48</v>
      </c>
      <c r="F987" s="69"/>
      <c r="G987" s="69">
        <f>Source!I141</f>
        <v>48</v>
      </c>
      <c r="H987" s="70">
        <f>Source!AL141</f>
        <v>35</v>
      </c>
      <c r="I987" s="71"/>
      <c r="J987" s="70"/>
      <c r="K987" s="71">
        <f>ROUND(1.02,7)</f>
        <v>1.02</v>
      </c>
      <c r="L987" s="70">
        <f>Source!P141</f>
        <v>1713.6</v>
      </c>
    </row>
    <row r="988" spans="1:82" ht="15" x14ac:dyDescent="0.2">
      <c r="C988" s="75" t="s">
        <v>1078</v>
      </c>
      <c r="D988" s="75"/>
      <c r="E988" s="75"/>
      <c r="F988" s="75"/>
      <c r="G988" s="75"/>
      <c r="H988" s="75"/>
      <c r="I988" s="76">
        <f>K988/E987</f>
        <v>35.699999999999996</v>
      </c>
      <c r="J988" s="76"/>
      <c r="K988" s="76">
        <f>L987</f>
        <v>1713.6</v>
      </c>
      <c r="L988" s="76"/>
      <c r="AD988">
        <f>ROUND((Source!AT141/100)*((ROUND(ROUND(Source!AO141,2)*Source!I141, 2)+ROUND(ROUND(Source!AN141,2)*Source!I141, 2))), 2)</f>
        <v>0</v>
      </c>
      <c r="AE988">
        <f>ROUND((Source!AU141/100)*((ROUND(ROUND(Source!AO141,2)*Source!I141, 2)+ROUND(ROUND(Source!AN141,2)*Source!I141, 2))), 2)</f>
        <v>0</v>
      </c>
      <c r="AN988" s="72">
        <f>L987</f>
        <v>1713.6</v>
      </c>
      <c r="AO988">
        <f>0</f>
        <v>0</v>
      </c>
      <c r="AQ988" t="s">
        <v>1079</v>
      </c>
      <c r="AR988">
        <f>0</f>
        <v>0</v>
      </c>
      <c r="AT988">
        <f>0</f>
        <v>0</v>
      </c>
      <c r="AV988" t="s">
        <v>1079</v>
      </c>
      <c r="AW988" s="72">
        <f>L987</f>
        <v>1713.6</v>
      </c>
      <c r="AZ988">
        <f>Source!X141</f>
        <v>0</v>
      </c>
      <c r="BA988">
        <f>Source!Y141</f>
        <v>0</v>
      </c>
      <c r="CD988">
        <v>1</v>
      </c>
    </row>
    <row r="989" spans="1:82" ht="39.75" x14ac:dyDescent="0.2">
      <c r="A989" s="78" t="s">
        <v>304</v>
      </c>
      <c r="B989" s="67" t="str">
        <f>Source!F142</f>
        <v>Цена поставщика</v>
      </c>
      <c r="C989" s="67" t="s">
        <v>1173</v>
      </c>
      <c r="D989" s="68" t="str">
        <f>Source!H142</f>
        <v>ШТ</v>
      </c>
      <c r="E989" s="69">
        <f>Source!K142</f>
        <v>63</v>
      </c>
      <c r="F989" s="69"/>
      <c r="G989" s="69">
        <f>Source!I142</f>
        <v>63</v>
      </c>
      <c r="H989" s="70">
        <f>Source!AL142</f>
        <v>2087.4</v>
      </c>
      <c r="I989" s="71"/>
      <c r="J989" s="70"/>
      <c r="K989" s="71">
        <f>ROUND(1.02,7)</f>
        <v>1.02</v>
      </c>
      <c r="L989" s="70">
        <f>Source!P142</f>
        <v>134136.32000000001</v>
      </c>
    </row>
    <row r="990" spans="1:82" ht="15" x14ac:dyDescent="0.2">
      <c r="C990" s="75" t="s">
        <v>1078</v>
      </c>
      <c r="D990" s="75"/>
      <c r="E990" s="75"/>
      <c r="F990" s="75"/>
      <c r="G990" s="75"/>
      <c r="H990" s="75"/>
      <c r="I990" s="76">
        <f>K990/E989</f>
        <v>2129.1479365079367</v>
      </c>
      <c r="J990" s="76"/>
      <c r="K990" s="76">
        <f>L989</f>
        <v>134136.32000000001</v>
      </c>
      <c r="L990" s="76"/>
      <c r="AD990">
        <f>ROUND((Source!AT142/100)*((ROUND(ROUND(Source!AO142,2)*Source!I142, 2)+ROUND(ROUND(Source!AN142,2)*Source!I142, 2))), 2)</f>
        <v>0</v>
      </c>
      <c r="AE990">
        <f>ROUND((Source!AU142/100)*((ROUND(ROUND(Source!AO142,2)*Source!I142, 2)+ROUND(ROUND(Source!AN142,2)*Source!I142, 2))), 2)</f>
        <v>0</v>
      </c>
      <c r="AN990" s="72">
        <f>L989</f>
        <v>134136.32000000001</v>
      </c>
      <c r="AO990">
        <f>0</f>
        <v>0</v>
      </c>
      <c r="AQ990" t="s">
        <v>1079</v>
      </c>
      <c r="AR990">
        <f>0</f>
        <v>0</v>
      </c>
      <c r="AT990">
        <f>0</f>
        <v>0</v>
      </c>
      <c r="AV990" t="s">
        <v>1079</v>
      </c>
      <c r="AW990" s="72">
        <f>L989</f>
        <v>134136.32000000001</v>
      </c>
      <c r="AZ990">
        <f>Source!X142</f>
        <v>0</v>
      </c>
      <c r="BA990">
        <f>Source!Y142</f>
        <v>0</v>
      </c>
      <c r="CD990">
        <v>1</v>
      </c>
    </row>
    <row r="991" spans="1:82" ht="39.75" x14ac:dyDescent="0.2">
      <c r="A991" s="78" t="s">
        <v>305</v>
      </c>
      <c r="B991" s="67" t="str">
        <f>Source!F144</f>
        <v>Цена поставщика</v>
      </c>
      <c r="C991" s="67" t="s">
        <v>1174</v>
      </c>
      <c r="D991" s="68" t="str">
        <f>Source!H144</f>
        <v>ШТ</v>
      </c>
      <c r="E991" s="69">
        <f>Source!K144</f>
        <v>63</v>
      </c>
      <c r="F991" s="69"/>
      <c r="G991" s="69">
        <f>Source!I144</f>
        <v>63</v>
      </c>
      <c r="H991" s="70">
        <f>Source!AL144</f>
        <v>11.5</v>
      </c>
      <c r="I991" s="71"/>
      <c r="J991" s="70"/>
      <c r="K991" s="71">
        <f>ROUND(1.02,7)</f>
        <v>1.02</v>
      </c>
      <c r="L991" s="70">
        <f>Source!P144</f>
        <v>738.99</v>
      </c>
    </row>
    <row r="992" spans="1:82" ht="15" x14ac:dyDescent="0.2">
      <c r="C992" s="75" t="s">
        <v>1078</v>
      </c>
      <c r="D992" s="75"/>
      <c r="E992" s="75"/>
      <c r="F992" s="75"/>
      <c r="G992" s="75"/>
      <c r="H992" s="75"/>
      <c r="I992" s="76">
        <f>K992/E991</f>
        <v>11.73</v>
      </c>
      <c r="J992" s="76"/>
      <c r="K992" s="76">
        <f>L991</f>
        <v>738.99</v>
      </c>
      <c r="L992" s="76"/>
      <c r="AD992">
        <f>ROUND((Source!AT144/100)*((ROUND(ROUND(Source!AO144,2)*Source!I144, 2)+ROUND(ROUND(Source!AN144,2)*Source!I144, 2))), 2)</f>
        <v>0</v>
      </c>
      <c r="AE992">
        <f>ROUND((Source!AU144/100)*((ROUND(ROUND(Source!AO144,2)*Source!I144, 2)+ROUND(ROUND(Source!AN144,2)*Source!I144, 2))), 2)</f>
        <v>0</v>
      </c>
      <c r="AN992" s="72">
        <f>L991</f>
        <v>738.99</v>
      </c>
      <c r="AO992">
        <f>0</f>
        <v>0</v>
      </c>
      <c r="AQ992" t="s">
        <v>1079</v>
      </c>
      <c r="AR992">
        <f>0</f>
        <v>0</v>
      </c>
      <c r="AT992">
        <f>0</f>
        <v>0</v>
      </c>
      <c r="AV992" t="s">
        <v>1079</v>
      </c>
      <c r="AW992" s="72">
        <f>L991</f>
        <v>738.99</v>
      </c>
      <c r="AZ992">
        <f>Source!X144</f>
        <v>0</v>
      </c>
      <c r="BA992">
        <f>Source!Y144</f>
        <v>0</v>
      </c>
      <c r="CD992">
        <v>1</v>
      </c>
    </row>
    <row r="993" spans="1:83" ht="71.25" x14ac:dyDescent="0.2">
      <c r="A993" s="78" t="s">
        <v>306</v>
      </c>
      <c r="B993" s="67" t="str">
        <f>Source!F145</f>
        <v>20.1.02.23-1031</v>
      </c>
      <c r="C993" s="67" t="str">
        <f>Source!G145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93" s="68" t="str">
        <f>Source!H145</f>
        <v>ШТ</v>
      </c>
      <c r="E993" s="69">
        <f>Source!K145</f>
        <v>126</v>
      </c>
      <c r="F993" s="69"/>
      <c r="G993" s="69">
        <f>Source!I145</f>
        <v>126</v>
      </c>
      <c r="H993" s="70">
        <f>Source!AL145</f>
        <v>127.56</v>
      </c>
      <c r="I993" s="71">
        <f>IF(Source!BC145&lt;&gt; 0, Source!BC145, 1)</f>
        <v>1.24</v>
      </c>
      <c r="J993" s="70">
        <f>ROUND(H993*I993, 2)</f>
        <v>158.16999999999999</v>
      </c>
      <c r="K993" s="71"/>
      <c r="L993" s="70">
        <f>Source!P145</f>
        <v>19929.419999999998</v>
      </c>
    </row>
    <row r="994" spans="1:83" ht="15" x14ac:dyDescent="0.2">
      <c r="C994" s="75" t="s">
        <v>1078</v>
      </c>
      <c r="D994" s="75"/>
      <c r="E994" s="75"/>
      <c r="F994" s="75"/>
      <c r="G994" s="75"/>
      <c r="H994" s="75"/>
      <c r="I994" s="76">
        <f>K994/E993</f>
        <v>158.16999999999999</v>
      </c>
      <c r="J994" s="76"/>
      <c r="K994" s="76">
        <f>L993</f>
        <v>19929.419999999998</v>
      </c>
      <c r="L994" s="76"/>
      <c r="AD994">
        <f>ROUND((Source!AT145/100)*((ROUND(ROUND(Source!AO145,2)*Source!I145, 2)+ROUND(ROUND(Source!AN145,2)*Source!I145, 2))), 2)</f>
        <v>0</v>
      </c>
      <c r="AE994">
        <f>ROUND((Source!AU145/100)*((ROUND(ROUND(Source!AO145,2)*Source!I145, 2)+ROUND(ROUND(Source!AN145,2)*Source!I145, 2))), 2)</f>
        <v>0</v>
      </c>
      <c r="AN994" s="72">
        <f>L993</f>
        <v>19929.419999999998</v>
      </c>
      <c r="AO994">
        <f>0</f>
        <v>0</v>
      </c>
      <c r="AQ994" t="s">
        <v>1079</v>
      </c>
      <c r="AR994">
        <f>0</f>
        <v>0</v>
      </c>
      <c r="AT994">
        <f>0</f>
        <v>0</v>
      </c>
      <c r="AV994" t="s">
        <v>1079</v>
      </c>
      <c r="AW994" s="72">
        <f>L993</f>
        <v>19929.419999999998</v>
      </c>
      <c r="AZ994">
        <f>Source!X145</f>
        <v>0</v>
      </c>
      <c r="BA994">
        <f>Source!Y145</f>
        <v>0</v>
      </c>
      <c r="CD994">
        <v>2</v>
      </c>
    </row>
    <row r="995" spans="1:83" ht="93.75" x14ac:dyDescent="0.2">
      <c r="A995" s="57" t="s">
        <v>307</v>
      </c>
      <c r="B995" s="59" t="s">
        <v>1166</v>
      </c>
      <c r="C995" s="59" t="s">
        <v>1178</v>
      </c>
      <c r="D995" s="60" t="str">
        <f>Source!H146</f>
        <v>ШТ</v>
      </c>
      <c r="E995" s="61">
        <f>Source!K146</f>
        <v>9</v>
      </c>
      <c r="F995" s="61"/>
      <c r="G995" s="61">
        <f>Source!I146</f>
        <v>9</v>
      </c>
      <c r="H995" s="63"/>
      <c r="I995" s="62"/>
      <c r="J995" s="63"/>
      <c r="K995" s="62"/>
      <c r="L995" s="63"/>
    </row>
    <row r="996" spans="1:83" ht="204" x14ac:dyDescent="0.2">
      <c r="B996" s="64" t="str">
        <f>Source!EO146</f>
        <v>Поправка: 421/пр_2020_прил.10_т.5_п.4_гр.3  Поправка: Прил.33.4, п.3.12.</v>
      </c>
      <c r="C996" s="64" t="str">
        <f>Source!CN146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997" spans="1:83" ht="15" x14ac:dyDescent="0.2">
      <c r="A997" s="58"/>
      <c r="B997" s="61">
        <v>1</v>
      </c>
      <c r="C997" s="58" t="s">
        <v>1070</v>
      </c>
      <c r="D997" s="60" t="s">
        <v>830</v>
      </c>
      <c r="E997" s="65"/>
      <c r="F997" s="61"/>
      <c r="G997" s="65">
        <f>Source!U146</f>
        <v>36.352800000000002</v>
      </c>
      <c r="H997" s="61"/>
      <c r="I997" s="61"/>
      <c r="J997" s="61"/>
      <c r="K997" s="61"/>
      <c r="L997" s="66">
        <f>SUM(L998:L998)-SUMIF(CE998:CE998, 1, L998:L998)</f>
        <v>20017.669999999998</v>
      </c>
    </row>
    <row r="998" spans="1:83" ht="28.5" x14ac:dyDescent="0.2">
      <c r="A998" s="59"/>
      <c r="B998" s="59" t="s">
        <v>867</v>
      </c>
      <c r="C998" s="59" t="s">
        <v>868</v>
      </c>
      <c r="D998" s="60" t="s">
        <v>830</v>
      </c>
      <c r="E998" s="61">
        <v>3.06</v>
      </c>
      <c r="F998" s="61">
        <f>ROUND((1.2)*1.1,7)</f>
        <v>1.32</v>
      </c>
      <c r="G998" s="61">
        <f>SmtRes!CX257</f>
        <v>36.352800000000002</v>
      </c>
      <c r="H998" s="63">
        <f>SmtRes!CZ257</f>
        <v>440.52</v>
      </c>
      <c r="I998" s="62">
        <f>SmtRes!AL257</f>
        <v>1.25</v>
      </c>
      <c r="J998" s="63">
        <f>ROUND(H998*I998, 2)</f>
        <v>550.65</v>
      </c>
      <c r="K998" s="62"/>
      <c r="L998" s="63">
        <f>SmtRes!DI257</f>
        <v>20017.669999999998</v>
      </c>
    </row>
    <row r="999" spans="1:83" ht="15" x14ac:dyDescent="0.2">
      <c r="A999" s="58"/>
      <c r="B999" s="61">
        <v>2</v>
      </c>
      <c r="C999" s="58" t="s">
        <v>1071</v>
      </c>
      <c r="D999" s="60"/>
      <c r="E999" s="65"/>
      <c r="F999" s="61"/>
      <c r="G999" s="65"/>
      <c r="H999" s="61"/>
      <c r="I999" s="61"/>
      <c r="J999" s="61"/>
      <c r="K999" s="61"/>
      <c r="L999" s="66">
        <f>SUM(L1000:L1004)-SUMIF(CE1000:CE1004, 1, L1000:L1004)</f>
        <v>19525.300000000003</v>
      </c>
    </row>
    <row r="1000" spans="1:83" ht="15" x14ac:dyDescent="0.2">
      <c r="A1000" s="58"/>
      <c r="B1000" s="61"/>
      <c r="C1000" s="58" t="s">
        <v>1073</v>
      </c>
      <c r="D1000" s="60" t="s">
        <v>830</v>
      </c>
      <c r="E1000" s="65"/>
      <c r="F1000" s="61"/>
      <c r="G1000" s="65">
        <f>Source!V146</f>
        <v>10.335599999999999</v>
      </c>
      <c r="H1000" s="61"/>
      <c r="I1000" s="61"/>
      <c r="J1000" s="61"/>
      <c r="K1000" s="61"/>
      <c r="L1000" s="66">
        <f>SUMIF(CE1001:CE1004, 1, L1001:L1004)</f>
        <v>5516.5300000000007</v>
      </c>
      <c r="CE1000">
        <v>1</v>
      </c>
    </row>
    <row r="1001" spans="1:83" ht="42.75" x14ac:dyDescent="0.2">
      <c r="A1001" s="59"/>
      <c r="B1001" s="59" t="s">
        <v>900</v>
      </c>
      <c r="C1001" s="59" t="s">
        <v>902</v>
      </c>
      <c r="D1001" s="60" t="s">
        <v>722</v>
      </c>
      <c r="E1001" s="61">
        <v>0.68</v>
      </c>
      <c r="F1001" s="61">
        <f>ROUND((1.2)*1.1,7)</f>
        <v>1.32</v>
      </c>
      <c r="G1001" s="61">
        <f>SmtRes!CX259</f>
        <v>8.0784000000000002</v>
      </c>
      <c r="H1001" s="63">
        <f>SmtRes!CZ259</f>
        <v>1811.82</v>
      </c>
      <c r="I1001" s="62">
        <f>SmtRes!AJ259</f>
        <v>1.25</v>
      </c>
      <c r="J1001" s="63">
        <f>ROUND(H1001*I1001, 2)</f>
        <v>2264.7800000000002</v>
      </c>
      <c r="K1001" s="62"/>
      <c r="L1001" s="63">
        <f>SmtRes!DG259</f>
        <v>18295.8</v>
      </c>
    </row>
    <row r="1002" spans="1:83" ht="28.5" x14ac:dyDescent="0.2">
      <c r="A1002" s="59"/>
      <c r="B1002" s="59" t="s">
        <v>903</v>
      </c>
      <c r="C1002" s="59" t="s">
        <v>1109</v>
      </c>
      <c r="D1002" s="60" t="s">
        <v>830</v>
      </c>
      <c r="E1002" s="61">
        <f>SmtRes!DO259*SmtRes!AT259</f>
        <v>0.68</v>
      </c>
      <c r="F1002" s="61">
        <f>ROUND((1.2)*1.1,7)</f>
        <v>1.32</v>
      </c>
      <c r="G1002" s="61">
        <f>SmtRes!DO259*SmtRes!CX259</f>
        <v>8.0784000000000002</v>
      </c>
      <c r="H1002" s="63"/>
      <c r="I1002" s="62"/>
      <c r="J1002" s="63">
        <f>ROUND(SmtRes!AG259/SmtRes!DO259, 2)</f>
        <v>549.32000000000005</v>
      </c>
      <c r="K1002" s="62"/>
      <c r="L1002" s="63">
        <f>SmtRes!DH259</f>
        <v>4437.63</v>
      </c>
      <c r="CE1002">
        <v>1</v>
      </c>
    </row>
    <row r="1003" spans="1:83" ht="28.5" x14ac:dyDescent="0.2">
      <c r="A1003" s="59"/>
      <c r="B1003" s="59" t="s">
        <v>838</v>
      </c>
      <c r="C1003" s="59" t="s">
        <v>840</v>
      </c>
      <c r="D1003" s="60" t="s">
        <v>722</v>
      </c>
      <c r="E1003" s="61">
        <v>0.19</v>
      </c>
      <c r="F1003" s="61">
        <f>ROUND((1.2)*1.1,7)</f>
        <v>1.32</v>
      </c>
      <c r="G1003" s="61">
        <f>SmtRes!CX260</f>
        <v>2.2572000000000001</v>
      </c>
      <c r="H1003" s="63">
        <f>SmtRes!CZ260</f>
        <v>544.70000000000005</v>
      </c>
      <c r="I1003" s="62">
        <f>SmtRes!AJ260</f>
        <v>1</v>
      </c>
      <c r="J1003" s="63">
        <f>ROUND(H1003*I1003, 2)</f>
        <v>544.70000000000005</v>
      </c>
      <c r="K1003" s="62"/>
      <c r="L1003" s="63">
        <f>SmtRes!DG260</f>
        <v>1229.5</v>
      </c>
    </row>
    <row r="1004" spans="1:83" ht="28.5" x14ac:dyDescent="0.2">
      <c r="A1004" s="59"/>
      <c r="B1004" s="59" t="s">
        <v>837</v>
      </c>
      <c r="C1004" s="59" t="s">
        <v>1072</v>
      </c>
      <c r="D1004" s="60" t="s">
        <v>830</v>
      </c>
      <c r="E1004" s="61">
        <f>SmtRes!DO260*SmtRes!AT260</f>
        <v>0.19</v>
      </c>
      <c r="F1004" s="61">
        <f>ROUND((1.2)*1.1,7)</f>
        <v>1.32</v>
      </c>
      <c r="G1004" s="61">
        <f>SmtRes!DO260*SmtRes!CX260</f>
        <v>2.2572000000000001</v>
      </c>
      <c r="H1004" s="63"/>
      <c r="I1004" s="62"/>
      <c r="J1004" s="63">
        <f>ROUND(SmtRes!AG260/SmtRes!DO260, 2)</f>
        <v>477.98</v>
      </c>
      <c r="K1004" s="62"/>
      <c r="L1004" s="63">
        <f>SmtRes!DH260</f>
        <v>1078.9000000000001</v>
      </c>
      <c r="CE1004">
        <v>1</v>
      </c>
    </row>
    <row r="1005" spans="1:83" ht="15" x14ac:dyDescent="0.2">
      <c r="A1005" s="58"/>
      <c r="B1005" s="61">
        <v>4</v>
      </c>
      <c r="C1005" s="58" t="s">
        <v>1092</v>
      </c>
      <c r="D1005" s="60"/>
      <c r="E1005" s="65"/>
      <c r="F1005" s="61"/>
      <c r="G1005" s="65"/>
      <c r="H1005" s="61"/>
      <c r="I1005" s="61"/>
      <c r="J1005" s="61"/>
      <c r="K1005" s="61"/>
      <c r="L1005" s="66">
        <f>SUM(L1006:L1011)-SUMIF(CE1006:CE1011, 1, L1006:L1011)</f>
        <v>1572.35</v>
      </c>
    </row>
    <row r="1006" spans="1:83" ht="14.25" x14ac:dyDescent="0.2">
      <c r="A1006" s="59"/>
      <c r="B1006" s="59" t="s">
        <v>851</v>
      </c>
      <c r="C1006" s="59" t="s">
        <v>853</v>
      </c>
      <c r="D1006" s="60" t="s">
        <v>854</v>
      </c>
      <c r="E1006" s="61">
        <v>0.1</v>
      </c>
      <c r="F1006" s="61"/>
      <c r="G1006" s="61">
        <f>SmtRes!CX261</f>
        <v>0.9</v>
      </c>
      <c r="H1006" s="63">
        <f>SmtRes!CZ261</f>
        <v>238.29</v>
      </c>
      <c r="I1006" s="62">
        <f>SmtRes!AI261</f>
        <v>2.0699999999999998</v>
      </c>
      <c r="J1006" s="63">
        <f>ROUND(H1006*I1006, 2)</f>
        <v>493.26</v>
      </c>
      <c r="K1006" s="62"/>
      <c r="L1006" s="63">
        <f>SmtRes!DF261</f>
        <v>443.93</v>
      </c>
    </row>
    <row r="1007" spans="1:83" ht="14.25" x14ac:dyDescent="0.2">
      <c r="A1007" s="59"/>
      <c r="B1007" s="59" t="s">
        <v>855</v>
      </c>
      <c r="C1007" s="59" t="s">
        <v>857</v>
      </c>
      <c r="D1007" s="60" t="s">
        <v>854</v>
      </c>
      <c r="E1007" s="61">
        <v>0.03</v>
      </c>
      <c r="F1007" s="61"/>
      <c r="G1007" s="61">
        <f>SmtRes!CX262</f>
        <v>0.27</v>
      </c>
      <c r="H1007" s="63">
        <f>SmtRes!CZ262</f>
        <v>80.02</v>
      </c>
      <c r="I1007" s="62">
        <f>SmtRes!AI262</f>
        <v>2.0699999999999998</v>
      </c>
      <c r="J1007" s="63">
        <f>ROUND(H1007*I1007, 2)</f>
        <v>165.64</v>
      </c>
      <c r="K1007" s="62"/>
      <c r="L1007" s="63">
        <f>SmtRes!DF262</f>
        <v>44.72</v>
      </c>
    </row>
    <row r="1008" spans="1:83" ht="14.25" x14ac:dyDescent="0.2">
      <c r="A1008" s="59"/>
      <c r="B1008" s="59" t="s">
        <v>858</v>
      </c>
      <c r="C1008" s="59" t="s">
        <v>860</v>
      </c>
      <c r="D1008" s="60" t="s">
        <v>854</v>
      </c>
      <c r="E1008" s="61">
        <v>0.02</v>
      </c>
      <c r="F1008" s="61"/>
      <c r="G1008" s="61">
        <f>SmtRes!CX263</f>
        <v>0.18</v>
      </c>
      <c r="H1008" s="63">
        <f>SmtRes!CZ263</f>
        <v>56.11</v>
      </c>
      <c r="I1008" s="62">
        <f>SmtRes!AI263</f>
        <v>1.58</v>
      </c>
      <c r="J1008" s="63">
        <f>ROUND(H1008*I1008, 2)</f>
        <v>88.65</v>
      </c>
      <c r="K1008" s="62"/>
      <c r="L1008" s="63">
        <f>SmtRes!DF263</f>
        <v>15.96</v>
      </c>
    </row>
    <row r="1009" spans="1:82" ht="14.25" x14ac:dyDescent="0.2">
      <c r="A1009" s="59"/>
      <c r="B1009" s="59" t="s">
        <v>904</v>
      </c>
      <c r="C1009" s="59" t="s">
        <v>906</v>
      </c>
      <c r="D1009" s="60" t="s">
        <v>265</v>
      </c>
      <c r="E1009" s="61">
        <v>4.0000000000000002E-4</v>
      </c>
      <c r="F1009" s="61"/>
      <c r="G1009" s="61">
        <f>SmtRes!CX264</f>
        <v>3.5999999999999999E-3</v>
      </c>
      <c r="H1009" s="63">
        <f>SmtRes!CZ264</f>
        <v>61265.39</v>
      </c>
      <c r="I1009" s="62">
        <f>SmtRes!AI264</f>
        <v>1.3</v>
      </c>
      <c r="J1009" s="63">
        <f>ROUND(H1009*I1009, 2)</f>
        <v>79645.009999999995</v>
      </c>
      <c r="K1009" s="62"/>
      <c r="L1009" s="63">
        <f>SmtRes!DF264</f>
        <v>286.72000000000003</v>
      </c>
    </row>
    <row r="1010" spans="1:82" ht="14.25" x14ac:dyDescent="0.2">
      <c r="A1010" s="59"/>
      <c r="B1010" s="59" t="s">
        <v>861</v>
      </c>
      <c r="C1010" s="59" t="s">
        <v>863</v>
      </c>
      <c r="D1010" s="60" t="s">
        <v>265</v>
      </c>
      <c r="E1010" s="61">
        <v>1E-4</v>
      </c>
      <c r="F1010" s="61"/>
      <c r="G1010" s="61">
        <f>SmtRes!CX265</f>
        <v>8.9999999999999998E-4</v>
      </c>
      <c r="H1010" s="63">
        <f>SmtRes!CZ265</f>
        <v>80020.98</v>
      </c>
      <c r="I1010" s="62">
        <f>SmtRes!AI265</f>
        <v>1.02</v>
      </c>
      <c r="J1010" s="63">
        <f>ROUND(H1010*I1010, 2)</f>
        <v>81621.399999999994</v>
      </c>
      <c r="K1010" s="62"/>
      <c r="L1010" s="63">
        <f>SmtRes!DF265</f>
        <v>73.459999999999994</v>
      </c>
    </row>
    <row r="1011" spans="1:82" ht="14.25" x14ac:dyDescent="0.2">
      <c r="A1011" s="59"/>
      <c r="B1011" s="59" t="s">
        <v>907</v>
      </c>
      <c r="C1011" s="59" t="s">
        <v>909</v>
      </c>
      <c r="D1011" s="60" t="s">
        <v>282</v>
      </c>
      <c r="E1011" s="61">
        <v>0.06</v>
      </c>
      <c r="F1011" s="61"/>
      <c r="G1011" s="61">
        <f>SmtRes!CX266</f>
        <v>0.54</v>
      </c>
      <c r="H1011" s="63">
        <f>SmtRes!CZ266</f>
        <v>1031.73</v>
      </c>
      <c r="I1011" s="62">
        <f>SmtRes!AI266</f>
        <v>1.27</v>
      </c>
      <c r="J1011" s="63">
        <f>ROUND(H1011*I1011, 2)</f>
        <v>1310.3</v>
      </c>
      <c r="K1011" s="62"/>
      <c r="L1011" s="63">
        <f>SmtRes!DF266</f>
        <v>707.56</v>
      </c>
    </row>
    <row r="1012" spans="1:82" ht="28.5" x14ac:dyDescent="0.2">
      <c r="A1012" s="59"/>
      <c r="B1012" s="59" t="str">
        <f>EtalonRes!I294</f>
        <v>05.1.02.07</v>
      </c>
      <c r="C1012" s="59" t="str">
        <f>EtalonRes!K294</f>
        <v>Стойка железобетонная вибрированная для опор</v>
      </c>
      <c r="D1012" s="60" t="str">
        <f>EtalonRes!O294</f>
        <v>ШТ</v>
      </c>
      <c r="E1012" s="61">
        <f>EtalonRes!X294</f>
        <v>0</v>
      </c>
      <c r="F1012" s="61"/>
      <c r="G1012" s="61">
        <f>ROUND(EtalonRes!AG294*Source!I146, 7)</f>
        <v>0</v>
      </c>
      <c r="H1012" s="63"/>
      <c r="I1012" s="62"/>
      <c r="J1012" s="63"/>
      <c r="K1012" s="62"/>
      <c r="L1012" s="63"/>
    </row>
    <row r="1013" spans="1:82" ht="14.25" x14ac:dyDescent="0.2">
      <c r="A1013" s="59"/>
      <c r="B1013" s="59" t="str">
        <f>EtalonRes!I295</f>
        <v>07.2.02.05</v>
      </c>
      <c r="C1013" s="59" t="str">
        <f>EtalonRes!K295</f>
        <v>Траверсы стальные</v>
      </c>
      <c r="D1013" s="60" t="str">
        <f>EtalonRes!O295</f>
        <v>т</v>
      </c>
      <c r="E1013" s="61">
        <f>EtalonRes!X295</f>
        <v>0</v>
      </c>
      <c r="F1013" s="61"/>
      <c r="G1013" s="61">
        <f>ROUND(EtalonRes!AG295*Source!I146, 7)</f>
        <v>0</v>
      </c>
      <c r="H1013" s="63"/>
      <c r="I1013" s="62"/>
      <c r="J1013" s="63"/>
      <c r="K1013" s="62"/>
      <c r="L1013" s="63"/>
    </row>
    <row r="1014" spans="1:82" ht="14.25" x14ac:dyDescent="0.2">
      <c r="A1014" s="59"/>
      <c r="B1014" s="59" t="str">
        <f>EtalonRes!I296</f>
        <v>07.2.07.13</v>
      </c>
      <c r="C1014" s="59" t="str">
        <f>EtalonRes!K296</f>
        <v>Хомуты стальные</v>
      </c>
      <c r="D1014" s="60" t="str">
        <f>EtalonRes!O296</f>
        <v>кг</v>
      </c>
      <c r="E1014" s="61">
        <f>EtalonRes!X296</f>
        <v>0</v>
      </c>
      <c r="F1014" s="61"/>
      <c r="G1014" s="61">
        <f>ROUND(EtalonRes!AG296*Source!I146, 7)</f>
        <v>0</v>
      </c>
      <c r="H1014" s="63"/>
      <c r="I1014" s="62"/>
      <c r="J1014" s="63"/>
      <c r="K1014" s="62"/>
      <c r="L1014" s="63"/>
    </row>
    <row r="1015" spans="1:82" ht="14.25" x14ac:dyDescent="0.2">
      <c r="A1015" s="59"/>
      <c r="B1015" s="59" t="str">
        <f>EtalonRes!I297</f>
        <v>08.3.04.02</v>
      </c>
      <c r="C1015" s="59" t="str">
        <f>EtalonRes!K297</f>
        <v>Сталь стержневая диаметром до 10 мм</v>
      </c>
      <c r="D1015" s="60" t="str">
        <f>EtalonRes!O297</f>
        <v>т</v>
      </c>
      <c r="E1015" s="61">
        <f>EtalonRes!X297</f>
        <v>0</v>
      </c>
      <c r="F1015" s="61"/>
      <c r="G1015" s="61">
        <f>ROUND(EtalonRes!AG297*Source!I146, 7)</f>
        <v>0</v>
      </c>
      <c r="H1015" s="63"/>
      <c r="I1015" s="62"/>
      <c r="J1015" s="63"/>
      <c r="K1015" s="62"/>
      <c r="L1015" s="63"/>
    </row>
    <row r="1016" spans="1:82" ht="14.25" x14ac:dyDescent="0.2">
      <c r="A1016" s="59"/>
      <c r="B1016" s="59" t="str">
        <f>EtalonRes!I301</f>
        <v>22.2.01.04</v>
      </c>
      <c r="C1016" s="59" t="str">
        <f>EtalonRes!K301</f>
        <v>Изоляторы штыревые</v>
      </c>
      <c r="D1016" s="60" t="str">
        <f>EtalonRes!O301</f>
        <v>ШТ</v>
      </c>
      <c r="E1016" s="61">
        <f>EtalonRes!X301</f>
        <v>0</v>
      </c>
      <c r="F1016" s="61"/>
      <c r="G1016" s="61">
        <f>ROUND(EtalonRes!AG301*Source!I146, 7)</f>
        <v>0</v>
      </c>
      <c r="H1016" s="63"/>
      <c r="I1016" s="62"/>
      <c r="J1016" s="63"/>
      <c r="K1016" s="62"/>
      <c r="L1016" s="63"/>
    </row>
    <row r="1017" spans="1:82" ht="14.25" x14ac:dyDescent="0.2">
      <c r="A1017" s="59"/>
      <c r="B1017" s="59" t="str">
        <f>EtalonRes!I302</f>
        <v>22.2.02.21</v>
      </c>
      <c r="C1017" s="59" t="str">
        <f>EtalonRes!K302</f>
        <v>Штыри</v>
      </c>
      <c r="D1017" s="60" t="str">
        <f>EtalonRes!O302</f>
        <v>ШТ</v>
      </c>
      <c r="E1017" s="61">
        <f>EtalonRes!X302</f>
        <v>0</v>
      </c>
      <c r="F1017" s="61"/>
      <c r="G1017" s="61">
        <f>ROUND(EtalonRes!AG302*Source!I146, 7)</f>
        <v>0</v>
      </c>
      <c r="H1017" s="63"/>
      <c r="I1017" s="62"/>
      <c r="J1017" s="63"/>
      <c r="K1017" s="62"/>
      <c r="L1017" s="63"/>
    </row>
    <row r="1018" spans="1:82" ht="14.25" x14ac:dyDescent="0.2">
      <c r="A1018" s="59"/>
      <c r="B1018" s="59" t="str">
        <f>EtalonRes!I303</f>
        <v>22.2.02.23</v>
      </c>
      <c r="C1018" s="67" t="str">
        <f>EtalonRes!K303</f>
        <v>Металлические плакаты</v>
      </c>
      <c r="D1018" s="68" t="str">
        <f>EtalonRes!O303</f>
        <v>ШТ</v>
      </c>
      <c r="E1018" s="69">
        <f>EtalonRes!X303</f>
        <v>0.1</v>
      </c>
      <c r="F1018" s="69"/>
      <c r="G1018" s="69">
        <f>ROUND(EtalonRes!AG303*Source!I146, 7)</f>
        <v>0.9</v>
      </c>
      <c r="H1018" s="70"/>
      <c r="I1018" s="71"/>
      <c r="J1018" s="70"/>
      <c r="K1018" s="71"/>
      <c r="L1018" s="70"/>
    </row>
    <row r="1019" spans="1:82" ht="15" x14ac:dyDescent="0.2">
      <c r="A1019" s="59"/>
      <c r="B1019" s="59"/>
      <c r="C1019" s="73" t="s">
        <v>1074</v>
      </c>
      <c r="D1019" s="60"/>
      <c r="E1019" s="61"/>
      <c r="F1019" s="61"/>
      <c r="G1019" s="61"/>
      <c r="H1019" s="63"/>
      <c r="I1019" s="62"/>
      <c r="J1019" s="63"/>
      <c r="K1019" s="62"/>
      <c r="L1019" s="63">
        <f>L997+L999+L1000+L1005</f>
        <v>46631.85</v>
      </c>
    </row>
    <row r="1020" spans="1:82" ht="14.25" x14ac:dyDescent="0.2">
      <c r="A1020" s="59"/>
      <c r="B1020" s="59"/>
      <c r="C1020" s="59" t="s">
        <v>1075</v>
      </c>
      <c r="D1020" s="60"/>
      <c r="E1020" s="61"/>
      <c r="F1020" s="61"/>
      <c r="G1020" s="61"/>
      <c r="H1020" s="63"/>
      <c r="I1020" s="62"/>
      <c r="J1020" s="63"/>
      <c r="K1020" s="62"/>
      <c r="L1020" s="63">
        <f>SUM(AR995:AR1023)+SUM(AS995:AS1023)+SUM(AT995:AT1023)+SUM(AU995:AU1023)+SUM(AV995:AV1023)</f>
        <v>25534.199999999997</v>
      </c>
    </row>
    <row r="1021" spans="1:82" ht="14.25" x14ac:dyDescent="0.2">
      <c r="A1021" s="59"/>
      <c r="B1021" s="59" t="s">
        <v>27</v>
      </c>
      <c r="C1021" s="59" t="s">
        <v>1076</v>
      </c>
      <c r="D1021" s="60" t="s">
        <v>994</v>
      </c>
      <c r="E1021" s="61">
        <f>Source!BZ146</f>
        <v>103</v>
      </c>
      <c r="F1021" s="61"/>
      <c r="G1021" s="61">
        <f>Source!AT146</f>
        <v>103</v>
      </c>
      <c r="H1021" s="63"/>
      <c r="I1021" s="62"/>
      <c r="J1021" s="63"/>
      <c r="K1021" s="62"/>
      <c r="L1021" s="63">
        <f>SUM(AZ995:AZ1023)</f>
        <v>26300.23</v>
      </c>
    </row>
    <row r="1022" spans="1:82" ht="14.25" x14ac:dyDescent="0.2">
      <c r="A1022" s="67"/>
      <c r="B1022" s="67" t="s">
        <v>28</v>
      </c>
      <c r="C1022" s="67" t="s">
        <v>1077</v>
      </c>
      <c r="D1022" s="68" t="s">
        <v>994</v>
      </c>
      <c r="E1022" s="69">
        <f>Source!CA146</f>
        <v>60</v>
      </c>
      <c r="F1022" s="69"/>
      <c r="G1022" s="69">
        <f>Source!AU146</f>
        <v>60</v>
      </c>
      <c r="H1022" s="70"/>
      <c r="I1022" s="71"/>
      <c r="J1022" s="70"/>
      <c r="K1022" s="71"/>
      <c r="L1022" s="70">
        <f>SUM(BA995:BA1023)</f>
        <v>15320.52</v>
      </c>
    </row>
    <row r="1023" spans="1:82" ht="15" x14ac:dyDescent="0.2">
      <c r="C1023" s="75" t="s">
        <v>1078</v>
      </c>
      <c r="D1023" s="75"/>
      <c r="E1023" s="75"/>
      <c r="F1023" s="75"/>
      <c r="G1023" s="75"/>
      <c r="H1023" s="75"/>
      <c r="I1023" s="76">
        <f>K1023/E995</f>
        <v>9805.8444444444449</v>
      </c>
      <c r="J1023" s="76"/>
      <c r="K1023" s="76">
        <f>L997+L999+L1005+L1021+L1022+L1000</f>
        <v>88252.6</v>
      </c>
      <c r="L1023" s="76"/>
      <c r="AD1023">
        <f>ROUND((Source!AT146/100)*((ROUND(SUMIF(SmtRes!AQ257:'SmtRes'!AQ266,"=1",SmtRes!AD257:'SmtRes'!AD266)*Source!I146, 2)+ROUND(SUMIF(SmtRes!AQ257:'SmtRes'!AQ266,"=1",SmtRes!AC257:'SmtRes'!AC266)*Source!I146, 2))), 2)</f>
        <v>14627.6</v>
      </c>
      <c r="AE1023">
        <f>ROUND((Source!AU146/100)*((ROUND(SUMIF(SmtRes!AQ257:'SmtRes'!AQ266,"=1",SmtRes!AD257:'SmtRes'!AD266)*Source!I146, 2)+ROUND(SUMIF(SmtRes!AQ257:'SmtRes'!AQ266,"=1",SmtRes!AC257:'SmtRes'!AC266)*Source!I146, 2))), 2)</f>
        <v>8520.93</v>
      </c>
      <c r="AN1023" s="72">
        <f>L997+L999+L1005+L1021+L1022+L1000</f>
        <v>88252.6</v>
      </c>
      <c r="AO1023" s="72">
        <f>L999</f>
        <v>19525.300000000003</v>
      </c>
      <c r="AQ1023" t="s">
        <v>1079</v>
      </c>
      <c r="AR1023" s="72">
        <f>L997</f>
        <v>20017.669999999998</v>
      </c>
      <c r="AT1023" s="72">
        <f>L1000</f>
        <v>5516.5300000000007</v>
      </c>
      <c r="AV1023" t="s">
        <v>1079</v>
      </c>
      <c r="AW1023" s="72">
        <f>L1005</f>
        <v>1572.35</v>
      </c>
      <c r="AZ1023">
        <f>Source!X146</f>
        <v>26300.23</v>
      </c>
      <c r="BA1023">
        <f>Source!Y146</f>
        <v>15320.52</v>
      </c>
      <c r="CD1023">
        <v>1</v>
      </c>
    </row>
    <row r="1024" spans="1:82" ht="39.75" x14ac:dyDescent="0.2">
      <c r="A1024" s="57" t="s">
        <v>308</v>
      </c>
      <c r="B1024" s="59" t="str">
        <f>Source!F147</f>
        <v>Цена поставщика</v>
      </c>
      <c r="C1024" s="59" t="s">
        <v>1168</v>
      </c>
      <c r="D1024" s="60" t="str">
        <f>Source!H147</f>
        <v>ШТ</v>
      </c>
      <c r="E1024" s="61">
        <f>Source!K147</f>
        <v>9</v>
      </c>
      <c r="F1024" s="61"/>
      <c r="G1024" s="61">
        <f>Source!I147</f>
        <v>9</v>
      </c>
      <c r="H1024" s="63">
        <f>Source!AL147</f>
        <v>13768.53</v>
      </c>
      <c r="I1024" s="62"/>
      <c r="J1024" s="63"/>
      <c r="K1024" s="62">
        <f>ROUND(1.02,7)</f>
        <v>1.02</v>
      </c>
      <c r="L1024" s="63">
        <f>Source!P147</f>
        <v>126395.11</v>
      </c>
    </row>
    <row r="1025" spans="1:82" ht="89.25" x14ac:dyDescent="0.2">
      <c r="A1025" s="87"/>
      <c r="B1025" s="88" t="str">
        <f>Source!EO147</f>
        <v>Поправка: ФСБЦ-2022, ОП, т.3, п.1.1.</v>
      </c>
      <c r="C1025" s="88" t="str">
        <f>Source!CN147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25" s="87"/>
      <c r="E1025" s="87"/>
      <c r="F1025" s="87"/>
      <c r="G1025" s="87"/>
      <c r="H1025" s="87"/>
      <c r="I1025" s="87"/>
      <c r="J1025" s="87"/>
      <c r="K1025" s="87"/>
      <c r="L1025" s="87"/>
    </row>
    <row r="1026" spans="1:82" ht="15" x14ac:dyDescent="0.2">
      <c r="C1026" s="75" t="s">
        <v>1078</v>
      </c>
      <c r="D1026" s="75"/>
      <c r="E1026" s="75"/>
      <c r="F1026" s="75"/>
      <c r="G1026" s="75"/>
      <c r="H1026" s="75"/>
      <c r="I1026" s="76">
        <f>K1026/E1024</f>
        <v>14043.90111111111</v>
      </c>
      <c r="J1026" s="76"/>
      <c r="K1026" s="76">
        <f>L1024</f>
        <v>126395.11</v>
      </c>
      <c r="L1026" s="76"/>
      <c r="AD1026">
        <f>ROUND((Source!AT147/100)*((ROUND(ROUND(Source!AO147,2)*Source!I147, 2)+ROUND(ROUND(Source!AN147,2)*Source!I147, 2))), 2)</f>
        <v>0</v>
      </c>
      <c r="AE1026">
        <f>ROUND((Source!AU147/100)*((ROUND(ROUND(Source!AO147,2)*Source!I147, 2)+ROUND(ROUND(Source!AN147,2)*Source!I147, 2))), 2)</f>
        <v>0</v>
      </c>
      <c r="AN1026" s="72">
        <f>L1024</f>
        <v>126395.11</v>
      </c>
      <c r="AO1026">
        <f>0</f>
        <v>0</v>
      </c>
      <c r="AQ1026" t="s">
        <v>1079</v>
      </c>
      <c r="AR1026">
        <f>0</f>
        <v>0</v>
      </c>
      <c r="AT1026">
        <f>0</f>
        <v>0</v>
      </c>
      <c r="AV1026" t="s">
        <v>1079</v>
      </c>
      <c r="AW1026" s="72">
        <f>L1024</f>
        <v>126395.11</v>
      </c>
      <c r="AZ1026">
        <f>Source!X147</f>
        <v>0</v>
      </c>
      <c r="BA1026">
        <f>Source!Y147</f>
        <v>0</v>
      </c>
      <c r="CD1026">
        <v>1</v>
      </c>
    </row>
    <row r="1027" spans="1:82" ht="28.5" x14ac:dyDescent="0.2">
      <c r="A1027" s="78" t="s">
        <v>309</v>
      </c>
      <c r="B1027" s="67" t="str">
        <f>Source!F148</f>
        <v>01.7.15.05-0015</v>
      </c>
      <c r="C1027" s="67" t="str">
        <f>Source!G148</f>
        <v>Гайки стальные шестигранные, диаметр резьбы М16 (М18)(0,038кг/шт)</v>
      </c>
      <c r="D1027" s="68" t="str">
        <f>Source!H148</f>
        <v>т</v>
      </c>
      <c r="E1027" s="69">
        <f>Source!K148</f>
        <v>6.8400000000000004E-4</v>
      </c>
      <c r="F1027" s="69"/>
      <c r="G1027" s="69">
        <f>Source!I148</f>
        <v>6.8400000000000004E-4</v>
      </c>
      <c r="H1027" s="70">
        <f>Source!AL148</f>
        <v>123285.2</v>
      </c>
      <c r="I1027" s="71">
        <f>IF(Source!BC148&lt;&gt; 0, Source!BC148, 1)</f>
        <v>1.1200000000000001</v>
      </c>
      <c r="J1027" s="70">
        <f>ROUND(H1027*I1027, 2)</f>
        <v>138079.42000000001</v>
      </c>
      <c r="K1027" s="71"/>
      <c r="L1027" s="70">
        <f>Source!P148</f>
        <v>94.45</v>
      </c>
    </row>
    <row r="1028" spans="1:82" ht="15" x14ac:dyDescent="0.2">
      <c r="C1028" s="75" t="s">
        <v>1078</v>
      </c>
      <c r="D1028" s="75"/>
      <c r="E1028" s="75"/>
      <c r="F1028" s="75"/>
      <c r="G1028" s="75"/>
      <c r="H1028" s="75"/>
      <c r="I1028" s="76">
        <f>K1028/E1027</f>
        <v>138084.79532163742</v>
      </c>
      <c r="J1028" s="76"/>
      <c r="K1028" s="76">
        <f>L1027</f>
        <v>94.45</v>
      </c>
      <c r="L1028" s="76"/>
      <c r="AD1028">
        <f>ROUND((Source!AT148/100)*((ROUND(ROUND(Source!AO148,2)*Source!I148, 2)+ROUND(ROUND(Source!AN148,2)*Source!I148, 2))), 2)</f>
        <v>0</v>
      </c>
      <c r="AE1028">
        <f>ROUND((Source!AU148/100)*((ROUND(ROUND(Source!AO148,2)*Source!I148, 2)+ROUND(ROUND(Source!AN148,2)*Source!I148, 2))), 2)</f>
        <v>0</v>
      </c>
      <c r="AN1028" s="72">
        <f>L1027</f>
        <v>94.45</v>
      </c>
      <c r="AO1028">
        <f>0</f>
        <v>0</v>
      </c>
      <c r="AQ1028" t="s">
        <v>1079</v>
      </c>
      <c r="AR1028">
        <f>0</f>
        <v>0</v>
      </c>
      <c r="AT1028">
        <f>0</f>
        <v>0</v>
      </c>
      <c r="AV1028" t="s">
        <v>1079</v>
      </c>
      <c r="AW1028" s="72">
        <f>L1027</f>
        <v>94.45</v>
      </c>
      <c r="AZ1028">
        <f>Source!X148</f>
        <v>0</v>
      </c>
      <c r="BA1028">
        <f>Source!Y148</f>
        <v>0</v>
      </c>
      <c r="CD1028">
        <v>1</v>
      </c>
    </row>
    <row r="1029" spans="1:82" ht="39.75" x14ac:dyDescent="0.2">
      <c r="A1029" s="78" t="s">
        <v>310</v>
      </c>
      <c r="B1029" s="67" t="str">
        <f>Source!F149</f>
        <v>Цена поставщика</v>
      </c>
      <c r="C1029" s="67" t="s">
        <v>1169</v>
      </c>
      <c r="D1029" s="68" t="str">
        <f>Source!H149</f>
        <v>ШТ</v>
      </c>
      <c r="E1029" s="69">
        <f>Source!K149</f>
        <v>9</v>
      </c>
      <c r="F1029" s="69"/>
      <c r="G1029" s="69">
        <f>Source!I149</f>
        <v>9</v>
      </c>
      <c r="H1029" s="70">
        <f>Source!AL149</f>
        <v>78.5</v>
      </c>
      <c r="I1029" s="71"/>
      <c r="J1029" s="70"/>
      <c r="K1029" s="71">
        <f>ROUND(1.02,7)</f>
        <v>1.02</v>
      </c>
      <c r="L1029" s="70">
        <f>Source!P149</f>
        <v>720.63</v>
      </c>
    </row>
    <row r="1030" spans="1:82" ht="15" x14ac:dyDescent="0.2">
      <c r="C1030" s="75" t="s">
        <v>1078</v>
      </c>
      <c r="D1030" s="75"/>
      <c r="E1030" s="75"/>
      <c r="F1030" s="75"/>
      <c r="G1030" s="75"/>
      <c r="H1030" s="75"/>
      <c r="I1030" s="76">
        <f>K1030/E1029</f>
        <v>80.069999999999993</v>
      </c>
      <c r="J1030" s="76"/>
      <c r="K1030" s="76">
        <f>L1029</f>
        <v>720.63</v>
      </c>
      <c r="L1030" s="76"/>
      <c r="AD1030">
        <f>ROUND((Source!AT149/100)*((ROUND(ROUND(Source!AO149,2)*Source!I149, 2)+ROUND(ROUND(Source!AN149,2)*Source!I149, 2))), 2)</f>
        <v>0</v>
      </c>
      <c r="AE1030">
        <f>ROUND((Source!AU149/100)*((ROUND(ROUND(Source!AO149,2)*Source!I149, 2)+ROUND(ROUND(Source!AN149,2)*Source!I149, 2))), 2)</f>
        <v>0</v>
      </c>
      <c r="AN1030" s="72">
        <f>L1029</f>
        <v>720.63</v>
      </c>
      <c r="AO1030">
        <f>0</f>
        <v>0</v>
      </c>
      <c r="AQ1030" t="s">
        <v>1079</v>
      </c>
      <c r="AR1030">
        <f>0</f>
        <v>0</v>
      </c>
      <c r="AT1030">
        <f>0</f>
        <v>0</v>
      </c>
      <c r="AV1030" t="s">
        <v>1079</v>
      </c>
      <c r="AW1030" s="72">
        <f>L1029</f>
        <v>720.63</v>
      </c>
      <c r="AZ1030">
        <f>Source!X149</f>
        <v>0</v>
      </c>
      <c r="BA1030">
        <f>Source!Y149</f>
        <v>0</v>
      </c>
      <c r="CD1030">
        <v>1</v>
      </c>
    </row>
    <row r="1031" spans="1:82" ht="39.75" x14ac:dyDescent="0.2">
      <c r="A1031" s="78" t="s">
        <v>311</v>
      </c>
      <c r="B1031" s="67" t="str">
        <f>Source!F150</f>
        <v>Цена поставщика</v>
      </c>
      <c r="C1031" s="67" t="s">
        <v>1170</v>
      </c>
      <c r="D1031" s="68" t="str">
        <f>Source!H150</f>
        <v>ШТ</v>
      </c>
      <c r="E1031" s="69">
        <f>Source!K150</f>
        <v>9</v>
      </c>
      <c r="F1031" s="69"/>
      <c r="G1031" s="69">
        <f>Source!I150</f>
        <v>9</v>
      </c>
      <c r="H1031" s="70">
        <f>Source!AL150</f>
        <v>3858</v>
      </c>
      <c r="I1031" s="71"/>
      <c r="J1031" s="70"/>
      <c r="K1031" s="71">
        <f>ROUND(1.02,7)</f>
        <v>1.02</v>
      </c>
      <c r="L1031" s="70">
        <f>Source!P150</f>
        <v>35416.44</v>
      </c>
    </row>
    <row r="1032" spans="1:82" ht="15" x14ac:dyDescent="0.2">
      <c r="C1032" s="75" t="s">
        <v>1078</v>
      </c>
      <c r="D1032" s="75"/>
      <c r="E1032" s="75"/>
      <c r="F1032" s="75"/>
      <c r="G1032" s="75"/>
      <c r="H1032" s="75"/>
      <c r="I1032" s="76">
        <f>K1032/E1031</f>
        <v>3935.1600000000003</v>
      </c>
      <c r="J1032" s="76"/>
      <c r="K1032" s="76">
        <f>L1031</f>
        <v>35416.44</v>
      </c>
      <c r="L1032" s="76"/>
      <c r="AD1032">
        <f>ROUND((Source!AT150/100)*((ROUND(ROUND(Source!AO150,2)*Source!I150, 2)+ROUND(ROUND(Source!AN150,2)*Source!I150, 2))), 2)</f>
        <v>0</v>
      </c>
      <c r="AE1032">
        <f>ROUND((Source!AU150/100)*((ROUND(ROUND(Source!AO150,2)*Source!I150, 2)+ROUND(ROUND(Source!AN150,2)*Source!I150, 2))), 2)</f>
        <v>0</v>
      </c>
      <c r="AN1032" s="72">
        <f>L1031</f>
        <v>35416.44</v>
      </c>
      <c r="AO1032">
        <f>0</f>
        <v>0</v>
      </c>
      <c r="AQ1032" t="s">
        <v>1079</v>
      </c>
      <c r="AR1032">
        <f>0</f>
        <v>0</v>
      </c>
      <c r="AT1032">
        <f>0</f>
        <v>0</v>
      </c>
      <c r="AV1032" t="s">
        <v>1079</v>
      </c>
      <c r="AW1032" s="72">
        <f>L1031</f>
        <v>35416.44</v>
      </c>
      <c r="AZ1032">
        <f>Source!X150</f>
        <v>0</v>
      </c>
      <c r="BA1032">
        <f>Source!Y150</f>
        <v>0</v>
      </c>
      <c r="CD1032">
        <v>1</v>
      </c>
    </row>
    <row r="1033" spans="1:82" ht="39.75" x14ac:dyDescent="0.2">
      <c r="A1033" s="78" t="s">
        <v>312</v>
      </c>
      <c r="B1033" s="67" t="str">
        <f>Source!F151</f>
        <v>Цена поставщика</v>
      </c>
      <c r="C1033" s="67" t="s">
        <v>1171</v>
      </c>
      <c r="D1033" s="68" t="str">
        <f>Source!H151</f>
        <v>ШТ</v>
      </c>
      <c r="E1033" s="69">
        <f>Source!K151</f>
        <v>9</v>
      </c>
      <c r="F1033" s="69"/>
      <c r="G1033" s="69">
        <f>Source!I151</f>
        <v>9</v>
      </c>
      <c r="H1033" s="70">
        <f>Source!AL151</f>
        <v>370.7</v>
      </c>
      <c r="I1033" s="71"/>
      <c r="J1033" s="70"/>
      <c r="K1033" s="71">
        <f>ROUND(1.02,7)</f>
        <v>1.02</v>
      </c>
      <c r="L1033" s="70">
        <f>Source!P151</f>
        <v>3403.03</v>
      </c>
    </row>
    <row r="1034" spans="1:82" ht="15" x14ac:dyDescent="0.2">
      <c r="C1034" s="75" t="s">
        <v>1078</v>
      </c>
      <c r="D1034" s="75"/>
      <c r="E1034" s="75"/>
      <c r="F1034" s="75"/>
      <c r="G1034" s="75"/>
      <c r="H1034" s="75"/>
      <c r="I1034" s="76">
        <f>K1034/E1033</f>
        <v>378.11444444444447</v>
      </c>
      <c r="J1034" s="76"/>
      <c r="K1034" s="76">
        <f>L1033</f>
        <v>3403.03</v>
      </c>
      <c r="L1034" s="76"/>
      <c r="AD1034">
        <f>ROUND((Source!AT151/100)*((ROUND(ROUND(Source!AO151,2)*Source!I151, 2)+ROUND(ROUND(Source!AN151,2)*Source!I151, 2))), 2)</f>
        <v>0</v>
      </c>
      <c r="AE1034">
        <f>ROUND((Source!AU151/100)*((ROUND(ROUND(Source!AO151,2)*Source!I151, 2)+ROUND(ROUND(Source!AN151,2)*Source!I151, 2))), 2)</f>
        <v>0</v>
      </c>
      <c r="AN1034" s="72">
        <f>L1033</f>
        <v>3403.03</v>
      </c>
      <c r="AO1034">
        <f>0</f>
        <v>0</v>
      </c>
      <c r="AQ1034" t="s">
        <v>1079</v>
      </c>
      <c r="AR1034">
        <f>0</f>
        <v>0</v>
      </c>
      <c r="AT1034">
        <f>0</f>
        <v>0</v>
      </c>
      <c r="AV1034" t="s">
        <v>1079</v>
      </c>
      <c r="AW1034" s="72">
        <f>L1033</f>
        <v>3403.03</v>
      </c>
      <c r="AZ1034">
        <f>Source!X151</f>
        <v>0</v>
      </c>
      <c r="BA1034">
        <f>Source!Y151</f>
        <v>0</v>
      </c>
      <c r="CD1034">
        <v>1</v>
      </c>
    </row>
    <row r="1035" spans="1:82" ht="39.75" x14ac:dyDescent="0.2">
      <c r="A1035" s="78" t="s">
        <v>313</v>
      </c>
      <c r="B1035" s="67" t="str">
        <f>Source!F152</f>
        <v>Цена поставщика</v>
      </c>
      <c r="C1035" s="67" t="s">
        <v>1172</v>
      </c>
      <c r="D1035" s="68" t="str">
        <f>Source!H152</f>
        <v>ШТ</v>
      </c>
      <c r="E1035" s="69">
        <f>Source!K152</f>
        <v>18</v>
      </c>
      <c r="F1035" s="69"/>
      <c r="G1035" s="69">
        <f>Source!I152</f>
        <v>18</v>
      </c>
      <c r="H1035" s="70">
        <f>Source!AL152</f>
        <v>35</v>
      </c>
      <c r="I1035" s="71"/>
      <c r="J1035" s="70"/>
      <c r="K1035" s="71">
        <f>ROUND(1.02,7)</f>
        <v>1.02</v>
      </c>
      <c r="L1035" s="70">
        <f>Source!P152</f>
        <v>642.6</v>
      </c>
    </row>
    <row r="1036" spans="1:82" ht="15" x14ac:dyDescent="0.2">
      <c r="C1036" s="75" t="s">
        <v>1078</v>
      </c>
      <c r="D1036" s="75"/>
      <c r="E1036" s="75"/>
      <c r="F1036" s="75"/>
      <c r="G1036" s="75"/>
      <c r="H1036" s="75"/>
      <c r="I1036" s="76">
        <f>K1036/E1035</f>
        <v>35.700000000000003</v>
      </c>
      <c r="J1036" s="76"/>
      <c r="K1036" s="76">
        <f>L1035</f>
        <v>642.6</v>
      </c>
      <c r="L1036" s="76"/>
      <c r="AD1036">
        <f>ROUND((Source!AT152/100)*((ROUND(ROUND(Source!AO152,2)*Source!I152, 2)+ROUND(ROUND(Source!AN152,2)*Source!I152, 2))), 2)</f>
        <v>0</v>
      </c>
      <c r="AE1036">
        <f>ROUND((Source!AU152/100)*((ROUND(ROUND(Source!AO152,2)*Source!I152, 2)+ROUND(ROUND(Source!AN152,2)*Source!I152, 2))), 2)</f>
        <v>0</v>
      </c>
      <c r="AN1036" s="72">
        <f>L1035</f>
        <v>642.6</v>
      </c>
      <c r="AO1036">
        <f>0</f>
        <v>0</v>
      </c>
      <c r="AQ1036" t="s">
        <v>1079</v>
      </c>
      <c r="AR1036">
        <f>0</f>
        <v>0</v>
      </c>
      <c r="AT1036">
        <f>0</f>
        <v>0</v>
      </c>
      <c r="AV1036" t="s">
        <v>1079</v>
      </c>
      <c r="AW1036" s="72">
        <f>L1035</f>
        <v>642.6</v>
      </c>
      <c r="AZ1036">
        <f>Source!X152</f>
        <v>0</v>
      </c>
      <c r="BA1036">
        <f>Source!Y152</f>
        <v>0</v>
      </c>
      <c r="CD1036">
        <v>1</v>
      </c>
    </row>
    <row r="1037" spans="1:82" ht="39.75" x14ac:dyDescent="0.2">
      <c r="A1037" s="78" t="s">
        <v>314</v>
      </c>
      <c r="B1037" s="67" t="str">
        <f>Source!F153</f>
        <v>Цена поставщика</v>
      </c>
      <c r="C1037" s="67" t="s">
        <v>1173</v>
      </c>
      <c r="D1037" s="68" t="str">
        <f>Source!H153</f>
        <v>ШТ</v>
      </c>
      <c r="E1037" s="69">
        <f>Source!K153</f>
        <v>27</v>
      </c>
      <c r="F1037" s="69"/>
      <c r="G1037" s="69">
        <f>Source!I153</f>
        <v>27</v>
      </c>
      <c r="H1037" s="70">
        <f>Source!AL153</f>
        <v>2087.4</v>
      </c>
      <c r="I1037" s="71"/>
      <c r="J1037" s="70"/>
      <c r="K1037" s="71">
        <f>ROUND(1.02,7)</f>
        <v>1.02</v>
      </c>
      <c r="L1037" s="70">
        <f>Source!P153</f>
        <v>57487</v>
      </c>
    </row>
    <row r="1038" spans="1:82" ht="15" x14ac:dyDescent="0.2">
      <c r="C1038" s="75" t="s">
        <v>1078</v>
      </c>
      <c r="D1038" s="75"/>
      <c r="E1038" s="75"/>
      <c r="F1038" s="75"/>
      <c r="G1038" s="75"/>
      <c r="H1038" s="75"/>
      <c r="I1038" s="76">
        <f>K1038/E1037</f>
        <v>2129.1481481481483</v>
      </c>
      <c r="J1038" s="76"/>
      <c r="K1038" s="76">
        <f>L1037</f>
        <v>57487</v>
      </c>
      <c r="L1038" s="76"/>
      <c r="AD1038">
        <f>ROUND((Source!AT153/100)*((ROUND(ROUND(Source!AO153,2)*Source!I153, 2)+ROUND(ROUND(Source!AN153,2)*Source!I153, 2))), 2)</f>
        <v>0</v>
      </c>
      <c r="AE1038">
        <f>ROUND((Source!AU153/100)*((ROUND(ROUND(Source!AO153,2)*Source!I153, 2)+ROUND(ROUND(Source!AN153,2)*Source!I153, 2))), 2)</f>
        <v>0</v>
      </c>
      <c r="AN1038" s="72">
        <f>L1037</f>
        <v>57487</v>
      </c>
      <c r="AO1038">
        <f>0</f>
        <v>0</v>
      </c>
      <c r="AQ1038" t="s">
        <v>1079</v>
      </c>
      <c r="AR1038">
        <f>0</f>
        <v>0</v>
      </c>
      <c r="AT1038">
        <f>0</f>
        <v>0</v>
      </c>
      <c r="AV1038" t="s">
        <v>1079</v>
      </c>
      <c r="AW1038" s="72">
        <f>L1037</f>
        <v>57487</v>
      </c>
      <c r="AZ1038">
        <f>Source!X153</f>
        <v>0</v>
      </c>
      <c r="BA1038">
        <f>Source!Y153</f>
        <v>0</v>
      </c>
      <c r="CD1038">
        <v>1</v>
      </c>
    </row>
    <row r="1039" spans="1:82" ht="39.75" x14ac:dyDescent="0.2">
      <c r="A1039" s="78" t="s">
        <v>315</v>
      </c>
      <c r="B1039" s="67" t="str">
        <f>Source!F155</f>
        <v>Цена поставщика</v>
      </c>
      <c r="C1039" s="67" t="s">
        <v>1174</v>
      </c>
      <c r="D1039" s="68" t="str">
        <f>Source!H155</f>
        <v>ШТ</v>
      </c>
      <c r="E1039" s="69">
        <f>Source!K155</f>
        <v>27</v>
      </c>
      <c r="F1039" s="69"/>
      <c r="G1039" s="69">
        <f>Source!I155</f>
        <v>27</v>
      </c>
      <c r="H1039" s="70">
        <f>Source!AL155</f>
        <v>11.5</v>
      </c>
      <c r="I1039" s="71"/>
      <c r="J1039" s="70"/>
      <c r="K1039" s="71">
        <f>ROUND(1.02,7)</f>
        <v>1.02</v>
      </c>
      <c r="L1039" s="70">
        <f>Source!P155</f>
        <v>316.70999999999998</v>
      </c>
    </row>
    <row r="1040" spans="1:82" ht="15" x14ac:dyDescent="0.2">
      <c r="C1040" s="75" t="s">
        <v>1078</v>
      </c>
      <c r="D1040" s="75"/>
      <c r="E1040" s="75"/>
      <c r="F1040" s="75"/>
      <c r="G1040" s="75"/>
      <c r="H1040" s="75"/>
      <c r="I1040" s="76">
        <f>K1040/E1039</f>
        <v>11.729999999999999</v>
      </c>
      <c r="J1040" s="76"/>
      <c r="K1040" s="76">
        <f>L1039</f>
        <v>316.70999999999998</v>
      </c>
      <c r="L1040" s="76"/>
      <c r="AD1040">
        <f>ROUND((Source!AT155/100)*((ROUND(ROUND(Source!AO155,2)*Source!I155, 2)+ROUND(ROUND(Source!AN155,2)*Source!I155, 2))), 2)</f>
        <v>0</v>
      </c>
      <c r="AE1040">
        <f>ROUND((Source!AU155/100)*((ROUND(ROUND(Source!AO155,2)*Source!I155, 2)+ROUND(ROUND(Source!AN155,2)*Source!I155, 2))), 2)</f>
        <v>0</v>
      </c>
      <c r="AN1040" s="72">
        <f>L1039</f>
        <v>316.70999999999998</v>
      </c>
      <c r="AO1040">
        <f>0</f>
        <v>0</v>
      </c>
      <c r="AQ1040" t="s">
        <v>1079</v>
      </c>
      <c r="AR1040">
        <f>0</f>
        <v>0</v>
      </c>
      <c r="AT1040">
        <f>0</f>
        <v>0</v>
      </c>
      <c r="AV1040" t="s">
        <v>1079</v>
      </c>
      <c r="AW1040" s="72">
        <f>L1039</f>
        <v>316.70999999999998</v>
      </c>
      <c r="AZ1040">
        <f>Source!X155</f>
        <v>0</v>
      </c>
      <c r="BA1040">
        <f>Source!Y155</f>
        <v>0</v>
      </c>
      <c r="CD1040">
        <v>1</v>
      </c>
    </row>
    <row r="1041" spans="1:83" ht="71.25" x14ac:dyDescent="0.2">
      <c r="A1041" s="78" t="s">
        <v>316</v>
      </c>
      <c r="B1041" s="67" t="str">
        <f>Source!F156</f>
        <v>20.1.02.23-1031</v>
      </c>
      <c r="C1041" s="67" t="str">
        <f>Source!G156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41" s="68" t="str">
        <f>Source!H156</f>
        <v>ШТ</v>
      </c>
      <c r="E1041" s="69">
        <f>Source!K156</f>
        <v>54</v>
      </c>
      <c r="F1041" s="69"/>
      <c r="G1041" s="69">
        <f>Source!I156</f>
        <v>54</v>
      </c>
      <c r="H1041" s="70">
        <f>Source!AL156</f>
        <v>127.56</v>
      </c>
      <c r="I1041" s="71">
        <f>IF(Source!BC156&lt;&gt; 0, Source!BC156, 1)</f>
        <v>1.24</v>
      </c>
      <c r="J1041" s="70">
        <f>ROUND(H1041*I1041, 2)</f>
        <v>158.16999999999999</v>
      </c>
      <c r="K1041" s="71"/>
      <c r="L1041" s="70">
        <f>Source!P156</f>
        <v>8541.18</v>
      </c>
    </row>
    <row r="1042" spans="1:83" ht="15" x14ac:dyDescent="0.2">
      <c r="C1042" s="75" t="s">
        <v>1078</v>
      </c>
      <c r="D1042" s="75"/>
      <c r="E1042" s="75"/>
      <c r="F1042" s="75"/>
      <c r="G1042" s="75"/>
      <c r="H1042" s="75"/>
      <c r="I1042" s="76">
        <f>K1042/E1041</f>
        <v>158.17000000000002</v>
      </c>
      <c r="J1042" s="76"/>
      <c r="K1042" s="76">
        <f>L1041</f>
        <v>8541.18</v>
      </c>
      <c r="L1042" s="76"/>
      <c r="AD1042">
        <f>ROUND((Source!AT156/100)*((ROUND(ROUND(Source!AO156,2)*Source!I156, 2)+ROUND(ROUND(Source!AN156,2)*Source!I156, 2))), 2)</f>
        <v>0</v>
      </c>
      <c r="AE1042">
        <f>ROUND((Source!AU156/100)*((ROUND(ROUND(Source!AO156,2)*Source!I156, 2)+ROUND(ROUND(Source!AN156,2)*Source!I156, 2))), 2)</f>
        <v>0</v>
      </c>
      <c r="AN1042" s="72">
        <f>L1041</f>
        <v>8541.18</v>
      </c>
      <c r="AO1042">
        <f>0</f>
        <v>0</v>
      </c>
      <c r="AQ1042" t="s">
        <v>1079</v>
      </c>
      <c r="AR1042">
        <f>0</f>
        <v>0</v>
      </c>
      <c r="AT1042">
        <f>0</f>
        <v>0</v>
      </c>
      <c r="AV1042" t="s">
        <v>1079</v>
      </c>
      <c r="AW1042" s="72">
        <f>L1041</f>
        <v>8541.18</v>
      </c>
      <c r="AZ1042">
        <f>Source!X156</f>
        <v>0</v>
      </c>
      <c r="BA1042">
        <f>Source!Y156</f>
        <v>0</v>
      </c>
      <c r="CD1042">
        <v>2</v>
      </c>
    </row>
    <row r="1043" spans="1:83" ht="93.75" x14ac:dyDescent="0.2">
      <c r="A1043" s="57" t="s">
        <v>317</v>
      </c>
      <c r="B1043" s="59" t="s">
        <v>1166</v>
      </c>
      <c r="C1043" s="59" t="s">
        <v>1179</v>
      </c>
      <c r="D1043" s="60" t="str">
        <f>Source!H157</f>
        <v>ШТ</v>
      </c>
      <c r="E1043" s="61">
        <f>Source!K157</f>
        <v>2</v>
      </c>
      <c r="F1043" s="61"/>
      <c r="G1043" s="61">
        <f>Source!I157</f>
        <v>2</v>
      </c>
      <c r="H1043" s="63"/>
      <c r="I1043" s="62"/>
      <c r="J1043" s="63"/>
      <c r="K1043" s="62"/>
      <c r="L1043" s="63"/>
    </row>
    <row r="1044" spans="1:83" ht="216.75" x14ac:dyDescent="0.2">
      <c r="B1044" s="64" t="str">
        <f>Source!EO157</f>
        <v>Поправка: 421/пр_2020_прил.10_т.5_п.4_гр.3  Поправка: Прил.33.4, п.3.10.</v>
      </c>
      <c r="C1044" s="64" t="str">
        <f>Source!CN157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1045" spans="1:83" ht="15" x14ac:dyDescent="0.2">
      <c r="A1045" s="58"/>
      <c r="B1045" s="61">
        <v>1</v>
      </c>
      <c r="C1045" s="58" t="s">
        <v>1070</v>
      </c>
      <c r="D1045" s="60" t="s">
        <v>830</v>
      </c>
      <c r="E1045" s="65"/>
      <c r="F1045" s="61"/>
      <c r="G1045" s="65">
        <f>Source!U157</f>
        <v>9.18</v>
      </c>
      <c r="H1045" s="61"/>
      <c r="I1045" s="61"/>
      <c r="J1045" s="61"/>
      <c r="K1045" s="61"/>
      <c r="L1045" s="66">
        <f>SUM(L1046:L1046)-SUMIF(CE1046:CE1046, 1, L1046:L1046)</f>
        <v>5054.97</v>
      </c>
    </row>
    <row r="1046" spans="1:83" ht="28.5" x14ac:dyDescent="0.2">
      <c r="A1046" s="59"/>
      <c r="B1046" s="59" t="s">
        <v>867</v>
      </c>
      <c r="C1046" s="59" t="s">
        <v>868</v>
      </c>
      <c r="D1046" s="60" t="s">
        <v>830</v>
      </c>
      <c r="E1046" s="61">
        <v>3.06</v>
      </c>
      <c r="F1046" s="61">
        <f>ROUND((1.2)*1.25,7)</f>
        <v>1.5</v>
      </c>
      <c r="G1046" s="61">
        <f>SmtRes!CX267</f>
        <v>9.18</v>
      </c>
      <c r="H1046" s="63">
        <f>SmtRes!CZ267</f>
        <v>440.52</v>
      </c>
      <c r="I1046" s="62">
        <f>SmtRes!AL267</f>
        <v>1.25</v>
      </c>
      <c r="J1046" s="63">
        <f>ROUND(H1046*I1046, 2)</f>
        <v>550.65</v>
      </c>
      <c r="K1046" s="62"/>
      <c r="L1046" s="63">
        <f>SmtRes!DI267</f>
        <v>5054.97</v>
      </c>
    </row>
    <row r="1047" spans="1:83" ht="15" x14ac:dyDescent="0.2">
      <c r="A1047" s="58"/>
      <c r="B1047" s="61">
        <v>2</v>
      </c>
      <c r="C1047" s="58" t="s">
        <v>1071</v>
      </c>
      <c r="D1047" s="60"/>
      <c r="E1047" s="65"/>
      <c r="F1047" s="61"/>
      <c r="G1047" s="65"/>
      <c r="H1047" s="61"/>
      <c r="I1047" s="61"/>
      <c r="J1047" s="61"/>
      <c r="K1047" s="61"/>
      <c r="L1047" s="66">
        <f>SUM(L1048:L1052)-SUMIF(CE1048:CE1052, 1, L1048:L1052)</f>
        <v>4930.6299999999992</v>
      </c>
    </row>
    <row r="1048" spans="1:83" ht="15" x14ac:dyDescent="0.2">
      <c r="A1048" s="58"/>
      <c r="B1048" s="61"/>
      <c r="C1048" s="58" t="s">
        <v>1073</v>
      </c>
      <c r="D1048" s="60" t="s">
        <v>830</v>
      </c>
      <c r="E1048" s="65"/>
      <c r="F1048" s="61"/>
      <c r="G1048" s="65">
        <f>Source!V157</f>
        <v>2.61</v>
      </c>
      <c r="H1048" s="61"/>
      <c r="I1048" s="61"/>
      <c r="J1048" s="61"/>
      <c r="K1048" s="61"/>
      <c r="L1048" s="66">
        <f>SUMIF(CE1049:CE1052, 1, L1049:L1052)</f>
        <v>1393.06</v>
      </c>
      <c r="CE1048">
        <v>1</v>
      </c>
    </row>
    <row r="1049" spans="1:83" ht="42.75" x14ac:dyDescent="0.2">
      <c r="A1049" s="59"/>
      <c r="B1049" s="59" t="s">
        <v>900</v>
      </c>
      <c r="C1049" s="59" t="s">
        <v>902</v>
      </c>
      <c r="D1049" s="60" t="s">
        <v>722</v>
      </c>
      <c r="E1049" s="61">
        <v>0.68</v>
      </c>
      <c r="F1049" s="61">
        <f>ROUND((1.2)*1.25,7)</f>
        <v>1.5</v>
      </c>
      <c r="G1049" s="61">
        <f>SmtRes!CX269</f>
        <v>2.04</v>
      </c>
      <c r="H1049" s="63">
        <f>SmtRes!CZ269</f>
        <v>1811.82</v>
      </c>
      <c r="I1049" s="62">
        <f>SmtRes!AJ269</f>
        <v>1.25</v>
      </c>
      <c r="J1049" s="63">
        <f>ROUND(H1049*I1049, 2)</f>
        <v>2264.7800000000002</v>
      </c>
      <c r="K1049" s="62"/>
      <c r="L1049" s="63">
        <f>SmtRes!DG269</f>
        <v>4620.1499999999996</v>
      </c>
    </row>
    <row r="1050" spans="1:83" ht="28.5" x14ac:dyDescent="0.2">
      <c r="A1050" s="59"/>
      <c r="B1050" s="59" t="s">
        <v>903</v>
      </c>
      <c r="C1050" s="59" t="s">
        <v>1109</v>
      </c>
      <c r="D1050" s="60" t="s">
        <v>830</v>
      </c>
      <c r="E1050" s="61">
        <f>SmtRes!DO269*SmtRes!AT269</f>
        <v>0.68</v>
      </c>
      <c r="F1050" s="61">
        <f>ROUND((1.2)*1.25,7)</f>
        <v>1.5</v>
      </c>
      <c r="G1050" s="61">
        <f>SmtRes!DO269*SmtRes!CX269</f>
        <v>2.04</v>
      </c>
      <c r="H1050" s="63"/>
      <c r="I1050" s="62"/>
      <c r="J1050" s="63">
        <f>ROUND(SmtRes!AG269/SmtRes!DO269, 2)</f>
        <v>549.32000000000005</v>
      </c>
      <c r="K1050" s="62"/>
      <c r="L1050" s="63">
        <f>SmtRes!DH269</f>
        <v>1120.6099999999999</v>
      </c>
      <c r="CE1050">
        <v>1</v>
      </c>
    </row>
    <row r="1051" spans="1:83" ht="28.5" x14ac:dyDescent="0.2">
      <c r="A1051" s="59"/>
      <c r="B1051" s="59" t="s">
        <v>838</v>
      </c>
      <c r="C1051" s="59" t="s">
        <v>840</v>
      </c>
      <c r="D1051" s="60" t="s">
        <v>722</v>
      </c>
      <c r="E1051" s="61">
        <v>0.19</v>
      </c>
      <c r="F1051" s="61">
        <f>ROUND((1.2)*1.25,7)</f>
        <v>1.5</v>
      </c>
      <c r="G1051" s="61">
        <f>SmtRes!CX270</f>
        <v>0.56999999999999995</v>
      </c>
      <c r="H1051" s="63">
        <f>SmtRes!CZ270</f>
        <v>544.70000000000005</v>
      </c>
      <c r="I1051" s="62">
        <f>SmtRes!AJ270</f>
        <v>1</v>
      </c>
      <c r="J1051" s="63">
        <f>ROUND(H1051*I1051, 2)</f>
        <v>544.70000000000005</v>
      </c>
      <c r="K1051" s="62"/>
      <c r="L1051" s="63">
        <f>SmtRes!DG270</f>
        <v>310.48</v>
      </c>
    </row>
    <row r="1052" spans="1:83" ht="28.5" x14ac:dyDescent="0.2">
      <c r="A1052" s="59"/>
      <c r="B1052" s="59" t="s">
        <v>837</v>
      </c>
      <c r="C1052" s="59" t="s">
        <v>1072</v>
      </c>
      <c r="D1052" s="60" t="s">
        <v>830</v>
      </c>
      <c r="E1052" s="61">
        <f>SmtRes!DO270*SmtRes!AT270</f>
        <v>0.19</v>
      </c>
      <c r="F1052" s="61">
        <f>ROUND((1.2)*1.25,7)</f>
        <v>1.5</v>
      </c>
      <c r="G1052" s="61">
        <f>SmtRes!DO270*SmtRes!CX270</f>
        <v>0.56999999999999995</v>
      </c>
      <c r="H1052" s="63"/>
      <c r="I1052" s="62"/>
      <c r="J1052" s="63">
        <f>ROUND(SmtRes!AG270/SmtRes!DO270, 2)</f>
        <v>477.98</v>
      </c>
      <c r="K1052" s="62"/>
      <c r="L1052" s="63">
        <f>SmtRes!DH270</f>
        <v>272.45</v>
      </c>
      <c r="CE1052">
        <v>1</v>
      </c>
    </row>
    <row r="1053" spans="1:83" ht="15" x14ac:dyDescent="0.2">
      <c r="A1053" s="58"/>
      <c r="B1053" s="61">
        <v>4</v>
      </c>
      <c r="C1053" s="58" t="s">
        <v>1092</v>
      </c>
      <c r="D1053" s="60"/>
      <c r="E1053" s="65"/>
      <c r="F1053" s="61"/>
      <c r="G1053" s="65"/>
      <c r="H1053" s="61"/>
      <c r="I1053" s="61"/>
      <c r="J1053" s="61"/>
      <c r="K1053" s="61"/>
      <c r="L1053" s="66">
        <f>SUM(L1054:L1059)-SUMIF(CE1054:CE1059, 1, L1054:L1059)</f>
        <v>349.42</v>
      </c>
    </row>
    <row r="1054" spans="1:83" ht="14.25" x14ac:dyDescent="0.2">
      <c r="A1054" s="59"/>
      <c r="B1054" s="59" t="s">
        <v>851</v>
      </c>
      <c r="C1054" s="59" t="s">
        <v>853</v>
      </c>
      <c r="D1054" s="60" t="s">
        <v>854</v>
      </c>
      <c r="E1054" s="61">
        <v>0.1</v>
      </c>
      <c r="F1054" s="61"/>
      <c r="G1054" s="61">
        <f>SmtRes!CX271</f>
        <v>0.2</v>
      </c>
      <c r="H1054" s="63">
        <f>SmtRes!CZ271</f>
        <v>238.29</v>
      </c>
      <c r="I1054" s="62">
        <f>SmtRes!AI271</f>
        <v>2.0699999999999998</v>
      </c>
      <c r="J1054" s="63">
        <f>ROUND(H1054*I1054, 2)</f>
        <v>493.26</v>
      </c>
      <c r="K1054" s="62"/>
      <c r="L1054" s="63">
        <f>SmtRes!DF271</f>
        <v>98.65</v>
      </c>
    </row>
    <row r="1055" spans="1:83" ht="14.25" x14ac:dyDescent="0.2">
      <c r="A1055" s="59"/>
      <c r="B1055" s="59" t="s">
        <v>855</v>
      </c>
      <c r="C1055" s="59" t="s">
        <v>857</v>
      </c>
      <c r="D1055" s="60" t="s">
        <v>854</v>
      </c>
      <c r="E1055" s="61">
        <v>0.03</v>
      </c>
      <c r="F1055" s="61"/>
      <c r="G1055" s="61">
        <f>SmtRes!CX272</f>
        <v>0.06</v>
      </c>
      <c r="H1055" s="63">
        <f>SmtRes!CZ272</f>
        <v>80.02</v>
      </c>
      <c r="I1055" s="62">
        <f>SmtRes!AI272</f>
        <v>2.0699999999999998</v>
      </c>
      <c r="J1055" s="63">
        <f>ROUND(H1055*I1055, 2)</f>
        <v>165.64</v>
      </c>
      <c r="K1055" s="62"/>
      <c r="L1055" s="63">
        <f>SmtRes!DF272</f>
        <v>9.94</v>
      </c>
    </row>
    <row r="1056" spans="1:83" ht="14.25" x14ac:dyDescent="0.2">
      <c r="A1056" s="59"/>
      <c r="B1056" s="59" t="s">
        <v>858</v>
      </c>
      <c r="C1056" s="59" t="s">
        <v>860</v>
      </c>
      <c r="D1056" s="60" t="s">
        <v>854</v>
      </c>
      <c r="E1056" s="61">
        <v>0.02</v>
      </c>
      <c r="F1056" s="61"/>
      <c r="G1056" s="61">
        <f>SmtRes!CX273</f>
        <v>0.04</v>
      </c>
      <c r="H1056" s="63">
        <f>SmtRes!CZ273</f>
        <v>56.11</v>
      </c>
      <c r="I1056" s="62">
        <f>SmtRes!AI273</f>
        <v>1.58</v>
      </c>
      <c r="J1056" s="63">
        <f>ROUND(H1056*I1056, 2)</f>
        <v>88.65</v>
      </c>
      <c r="K1056" s="62"/>
      <c r="L1056" s="63">
        <f>SmtRes!DF273</f>
        <v>3.55</v>
      </c>
    </row>
    <row r="1057" spans="1:82" ht="14.25" x14ac:dyDescent="0.2">
      <c r="A1057" s="59"/>
      <c r="B1057" s="59" t="s">
        <v>904</v>
      </c>
      <c r="C1057" s="59" t="s">
        <v>906</v>
      </c>
      <c r="D1057" s="60" t="s">
        <v>265</v>
      </c>
      <c r="E1057" s="61">
        <v>4.0000000000000002E-4</v>
      </c>
      <c r="F1057" s="61"/>
      <c r="G1057" s="61">
        <f>SmtRes!CX274</f>
        <v>8.0000000000000004E-4</v>
      </c>
      <c r="H1057" s="63">
        <f>SmtRes!CZ274</f>
        <v>61265.39</v>
      </c>
      <c r="I1057" s="62">
        <f>SmtRes!AI274</f>
        <v>1.3</v>
      </c>
      <c r="J1057" s="63">
        <f>ROUND(H1057*I1057, 2)</f>
        <v>79645.009999999995</v>
      </c>
      <c r="K1057" s="62"/>
      <c r="L1057" s="63">
        <f>SmtRes!DF274</f>
        <v>63.72</v>
      </c>
    </row>
    <row r="1058" spans="1:82" ht="14.25" x14ac:dyDescent="0.2">
      <c r="A1058" s="59"/>
      <c r="B1058" s="59" t="s">
        <v>861</v>
      </c>
      <c r="C1058" s="59" t="s">
        <v>863</v>
      </c>
      <c r="D1058" s="60" t="s">
        <v>265</v>
      </c>
      <c r="E1058" s="61">
        <v>1E-4</v>
      </c>
      <c r="F1058" s="61"/>
      <c r="G1058" s="61">
        <f>SmtRes!CX275</f>
        <v>2.0000000000000001E-4</v>
      </c>
      <c r="H1058" s="63">
        <f>SmtRes!CZ275</f>
        <v>80020.98</v>
      </c>
      <c r="I1058" s="62">
        <f>SmtRes!AI275</f>
        <v>1.02</v>
      </c>
      <c r="J1058" s="63">
        <f>ROUND(H1058*I1058, 2)</f>
        <v>81621.399999999994</v>
      </c>
      <c r="K1058" s="62"/>
      <c r="L1058" s="63">
        <f>SmtRes!DF275</f>
        <v>16.32</v>
      </c>
    </row>
    <row r="1059" spans="1:82" ht="14.25" x14ac:dyDescent="0.2">
      <c r="A1059" s="59"/>
      <c r="B1059" s="59" t="s">
        <v>907</v>
      </c>
      <c r="C1059" s="59" t="s">
        <v>909</v>
      </c>
      <c r="D1059" s="60" t="s">
        <v>282</v>
      </c>
      <c r="E1059" s="61">
        <v>0.06</v>
      </c>
      <c r="F1059" s="61"/>
      <c r="G1059" s="61">
        <f>SmtRes!CX276</f>
        <v>0.12</v>
      </c>
      <c r="H1059" s="63">
        <f>SmtRes!CZ276</f>
        <v>1031.73</v>
      </c>
      <c r="I1059" s="62">
        <f>SmtRes!AI276</f>
        <v>1.27</v>
      </c>
      <c r="J1059" s="63">
        <f>ROUND(H1059*I1059, 2)</f>
        <v>1310.3</v>
      </c>
      <c r="K1059" s="62"/>
      <c r="L1059" s="63">
        <f>SmtRes!DF276</f>
        <v>157.24</v>
      </c>
    </row>
    <row r="1060" spans="1:82" ht="28.5" x14ac:dyDescent="0.2">
      <c r="A1060" s="59"/>
      <c r="B1060" s="59" t="str">
        <f>EtalonRes!I312</f>
        <v>05.1.02.07</v>
      </c>
      <c r="C1060" s="59" t="str">
        <f>EtalonRes!K312</f>
        <v>Стойка железобетонная вибрированная для опор</v>
      </c>
      <c r="D1060" s="60" t="str">
        <f>EtalonRes!O312</f>
        <v>ШТ</v>
      </c>
      <c r="E1060" s="61">
        <f>EtalonRes!X312</f>
        <v>0</v>
      </c>
      <c r="F1060" s="61"/>
      <c r="G1060" s="61">
        <f>ROUND(EtalonRes!AG312*Source!I157, 7)</f>
        <v>0</v>
      </c>
      <c r="H1060" s="63"/>
      <c r="I1060" s="62"/>
      <c r="J1060" s="63"/>
      <c r="K1060" s="62"/>
      <c r="L1060" s="63"/>
    </row>
    <row r="1061" spans="1:82" ht="14.25" x14ac:dyDescent="0.2">
      <c r="A1061" s="59"/>
      <c r="B1061" s="59" t="str">
        <f>EtalonRes!I313</f>
        <v>07.2.02.05</v>
      </c>
      <c r="C1061" s="59" t="str">
        <f>EtalonRes!K313</f>
        <v>Траверсы стальные</v>
      </c>
      <c r="D1061" s="60" t="str">
        <f>EtalonRes!O313</f>
        <v>т</v>
      </c>
      <c r="E1061" s="61">
        <f>EtalonRes!X313</f>
        <v>0</v>
      </c>
      <c r="F1061" s="61"/>
      <c r="G1061" s="61">
        <f>ROUND(EtalonRes!AG313*Source!I157, 7)</f>
        <v>0</v>
      </c>
      <c r="H1061" s="63"/>
      <c r="I1061" s="62"/>
      <c r="J1061" s="63"/>
      <c r="K1061" s="62"/>
      <c r="L1061" s="63"/>
    </row>
    <row r="1062" spans="1:82" ht="14.25" x14ac:dyDescent="0.2">
      <c r="A1062" s="59"/>
      <c r="B1062" s="59" t="str">
        <f>EtalonRes!I314</f>
        <v>07.2.07.13</v>
      </c>
      <c r="C1062" s="59" t="str">
        <f>EtalonRes!K314</f>
        <v>Хомуты стальные</v>
      </c>
      <c r="D1062" s="60" t="str">
        <f>EtalonRes!O314</f>
        <v>кг</v>
      </c>
      <c r="E1062" s="61">
        <f>EtalonRes!X314</f>
        <v>0</v>
      </c>
      <c r="F1062" s="61"/>
      <c r="G1062" s="61">
        <f>ROUND(EtalonRes!AG314*Source!I157, 7)</f>
        <v>0</v>
      </c>
      <c r="H1062" s="63"/>
      <c r="I1062" s="62"/>
      <c r="J1062" s="63"/>
      <c r="K1062" s="62"/>
      <c r="L1062" s="63"/>
    </row>
    <row r="1063" spans="1:82" ht="14.25" x14ac:dyDescent="0.2">
      <c r="A1063" s="59"/>
      <c r="B1063" s="59" t="str">
        <f>EtalonRes!I315</f>
        <v>08.3.04.02</v>
      </c>
      <c r="C1063" s="59" t="str">
        <f>EtalonRes!K315</f>
        <v>Сталь стержневая диаметром до 10 мм</v>
      </c>
      <c r="D1063" s="60" t="str">
        <f>EtalonRes!O315</f>
        <v>т</v>
      </c>
      <c r="E1063" s="61">
        <f>EtalonRes!X315</f>
        <v>0</v>
      </c>
      <c r="F1063" s="61"/>
      <c r="G1063" s="61">
        <f>ROUND(EtalonRes!AG315*Source!I157, 7)</f>
        <v>0</v>
      </c>
      <c r="H1063" s="63"/>
      <c r="I1063" s="62"/>
      <c r="J1063" s="63"/>
      <c r="K1063" s="62"/>
      <c r="L1063" s="63"/>
    </row>
    <row r="1064" spans="1:82" ht="14.25" x14ac:dyDescent="0.2">
      <c r="A1064" s="59"/>
      <c r="B1064" s="59" t="str">
        <f>EtalonRes!I319</f>
        <v>22.2.01.04</v>
      </c>
      <c r="C1064" s="59" t="str">
        <f>EtalonRes!K319</f>
        <v>Изоляторы штыревые</v>
      </c>
      <c r="D1064" s="60" t="str">
        <f>EtalonRes!O319</f>
        <v>ШТ</v>
      </c>
      <c r="E1064" s="61">
        <f>EtalonRes!X319</f>
        <v>0</v>
      </c>
      <c r="F1064" s="61"/>
      <c r="G1064" s="61">
        <f>ROUND(EtalonRes!AG319*Source!I157, 7)</f>
        <v>0</v>
      </c>
      <c r="H1064" s="63"/>
      <c r="I1064" s="62"/>
      <c r="J1064" s="63"/>
      <c r="K1064" s="62"/>
      <c r="L1064" s="63"/>
    </row>
    <row r="1065" spans="1:82" ht="14.25" x14ac:dyDescent="0.2">
      <c r="A1065" s="59"/>
      <c r="B1065" s="59" t="str">
        <f>EtalonRes!I320</f>
        <v>22.2.02.21</v>
      </c>
      <c r="C1065" s="59" t="str">
        <f>EtalonRes!K320</f>
        <v>Штыри</v>
      </c>
      <c r="D1065" s="60" t="str">
        <f>EtalonRes!O320</f>
        <v>ШТ</v>
      </c>
      <c r="E1065" s="61">
        <f>EtalonRes!X320</f>
        <v>0</v>
      </c>
      <c r="F1065" s="61"/>
      <c r="G1065" s="61">
        <f>ROUND(EtalonRes!AG320*Source!I157, 7)</f>
        <v>0</v>
      </c>
      <c r="H1065" s="63"/>
      <c r="I1065" s="62"/>
      <c r="J1065" s="63"/>
      <c r="K1065" s="62"/>
      <c r="L1065" s="63"/>
    </row>
    <row r="1066" spans="1:82" ht="14.25" x14ac:dyDescent="0.2">
      <c r="A1066" s="59"/>
      <c r="B1066" s="59" t="str">
        <f>EtalonRes!I321</f>
        <v>22.2.02.23</v>
      </c>
      <c r="C1066" s="67" t="str">
        <f>EtalonRes!K321</f>
        <v>Металлические плакаты</v>
      </c>
      <c r="D1066" s="68" t="str">
        <f>EtalonRes!O321</f>
        <v>ШТ</v>
      </c>
      <c r="E1066" s="69">
        <f>EtalonRes!X321</f>
        <v>0.1</v>
      </c>
      <c r="F1066" s="69"/>
      <c r="G1066" s="69">
        <f>ROUND(EtalonRes!AG321*Source!I157, 7)</f>
        <v>0.2</v>
      </c>
      <c r="H1066" s="70"/>
      <c r="I1066" s="71"/>
      <c r="J1066" s="70"/>
      <c r="K1066" s="71"/>
      <c r="L1066" s="70"/>
    </row>
    <row r="1067" spans="1:82" ht="15" x14ac:dyDescent="0.2">
      <c r="A1067" s="59"/>
      <c r="B1067" s="59"/>
      <c r="C1067" s="73" t="s">
        <v>1074</v>
      </c>
      <c r="D1067" s="60"/>
      <c r="E1067" s="61"/>
      <c r="F1067" s="61"/>
      <c r="G1067" s="61"/>
      <c r="H1067" s="63"/>
      <c r="I1067" s="62"/>
      <c r="J1067" s="63"/>
      <c r="K1067" s="62"/>
      <c r="L1067" s="63">
        <f>L1045+L1047+L1048+L1053</f>
        <v>11728.079999999998</v>
      </c>
    </row>
    <row r="1068" spans="1:82" ht="14.25" x14ac:dyDescent="0.2">
      <c r="A1068" s="59"/>
      <c r="B1068" s="59"/>
      <c r="C1068" s="59" t="s">
        <v>1075</v>
      </c>
      <c r="D1068" s="60"/>
      <c r="E1068" s="61"/>
      <c r="F1068" s="61"/>
      <c r="G1068" s="61"/>
      <c r="H1068" s="63"/>
      <c r="I1068" s="62"/>
      <c r="J1068" s="63"/>
      <c r="K1068" s="62"/>
      <c r="L1068" s="63">
        <f>SUM(AR1043:AR1071)+SUM(AS1043:AS1071)+SUM(AT1043:AT1071)+SUM(AU1043:AU1071)+SUM(AV1043:AV1071)</f>
        <v>6448.0300000000007</v>
      </c>
    </row>
    <row r="1069" spans="1:82" ht="14.25" x14ac:dyDescent="0.2">
      <c r="A1069" s="59"/>
      <c r="B1069" s="59" t="s">
        <v>27</v>
      </c>
      <c r="C1069" s="59" t="s">
        <v>1076</v>
      </c>
      <c r="D1069" s="60" t="s">
        <v>994</v>
      </c>
      <c r="E1069" s="61">
        <f>Source!BZ157</f>
        <v>103</v>
      </c>
      <c r="F1069" s="61"/>
      <c r="G1069" s="61">
        <f>Source!AT157</f>
        <v>103</v>
      </c>
      <c r="H1069" s="63"/>
      <c r="I1069" s="62"/>
      <c r="J1069" s="63"/>
      <c r="K1069" s="62"/>
      <c r="L1069" s="63">
        <f>SUM(AZ1043:AZ1071)</f>
        <v>6641.47</v>
      </c>
    </row>
    <row r="1070" spans="1:82" ht="14.25" x14ac:dyDescent="0.2">
      <c r="A1070" s="67"/>
      <c r="B1070" s="67" t="s">
        <v>28</v>
      </c>
      <c r="C1070" s="67" t="s">
        <v>1077</v>
      </c>
      <c r="D1070" s="68" t="s">
        <v>994</v>
      </c>
      <c r="E1070" s="69">
        <f>Source!CA157</f>
        <v>60</v>
      </c>
      <c r="F1070" s="69"/>
      <c r="G1070" s="69">
        <f>Source!AU157</f>
        <v>60</v>
      </c>
      <c r="H1070" s="70"/>
      <c r="I1070" s="71"/>
      <c r="J1070" s="70"/>
      <c r="K1070" s="71"/>
      <c r="L1070" s="70">
        <f>SUM(BA1043:BA1071)</f>
        <v>3868.82</v>
      </c>
    </row>
    <row r="1071" spans="1:82" ht="15" x14ac:dyDescent="0.2">
      <c r="C1071" s="75" t="s">
        <v>1078</v>
      </c>
      <c r="D1071" s="75"/>
      <c r="E1071" s="75"/>
      <c r="F1071" s="75"/>
      <c r="G1071" s="75"/>
      <c r="H1071" s="75"/>
      <c r="I1071" s="76">
        <f>K1071/E1043</f>
        <v>11119.184999999999</v>
      </c>
      <c r="J1071" s="76"/>
      <c r="K1071" s="76">
        <f>L1045+L1047+L1053+L1069+L1070+L1048</f>
        <v>22238.37</v>
      </c>
      <c r="L1071" s="76"/>
      <c r="AD1071">
        <f>ROUND((Source!AT157/100)*((ROUND(SUMIF(SmtRes!AQ267:'SmtRes'!AQ276,"=1",SmtRes!AD267:'SmtRes'!AD276)*Source!I157, 2)+ROUND(SUMIF(SmtRes!AQ267:'SmtRes'!AQ276,"=1",SmtRes!AC267:'SmtRes'!AC276)*Source!I157, 2))), 2)</f>
        <v>3250.58</v>
      </c>
      <c r="AE1071">
        <f>ROUND((Source!AU157/100)*((ROUND(SUMIF(SmtRes!AQ267:'SmtRes'!AQ276,"=1",SmtRes!AD267:'SmtRes'!AD276)*Source!I157, 2)+ROUND(SUMIF(SmtRes!AQ267:'SmtRes'!AQ276,"=1",SmtRes!AC267:'SmtRes'!AC276)*Source!I157, 2))), 2)</f>
        <v>1893.54</v>
      </c>
      <c r="AN1071" s="72">
        <f>L1045+L1047+L1053+L1069+L1070+L1048</f>
        <v>22238.37</v>
      </c>
      <c r="AO1071" s="72">
        <f>L1047</f>
        <v>4930.6299999999992</v>
      </c>
      <c r="AQ1071" t="s">
        <v>1079</v>
      </c>
      <c r="AR1071" s="72">
        <f>L1045</f>
        <v>5054.97</v>
      </c>
      <c r="AT1071" s="72">
        <f>L1048</f>
        <v>1393.06</v>
      </c>
      <c r="AV1071" t="s">
        <v>1079</v>
      </c>
      <c r="AW1071" s="72">
        <f>L1053</f>
        <v>349.42</v>
      </c>
      <c r="AZ1071">
        <f>Source!X157</f>
        <v>6641.47</v>
      </c>
      <c r="BA1071">
        <f>Source!Y157</f>
        <v>3868.82</v>
      </c>
      <c r="CD1071">
        <v>1</v>
      </c>
    </row>
    <row r="1072" spans="1:82" ht="39.75" x14ac:dyDescent="0.2">
      <c r="A1072" s="57" t="s">
        <v>318</v>
      </c>
      <c r="B1072" s="59" t="str">
        <f>Source!F158</f>
        <v>Цена поставщика</v>
      </c>
      <c r="C1072" s="59" t="s">
        <v>1168</v>
      </c>
      <c r="D1072" s="60" t="str">
        <f>Source!H158</f>
        <v>ШТ</v>
      </c>
      <c r="E1072" s="61">
        <f>Source!K158</f>
        <v>2</v>
      </c>
      <c r="F1072" s="61"/>
      <c r="G1072" s="61">
        <f>Source!I158</f>
        <v>2</v>
      </c>
      <c r="H1072" s="63">
        <f>Source!AL158</f>
        <v>13768.53</v>
      </c>
      <c r="I1072" s="62"/>
      <c r="J1072" s="63"/>
      <c r="K1072" s="62">
        <f>ROUND(1.02,7)</f>
        <v>1.02</v>
      </c>
      <c r="L1072" s="63">
        <f>Source!P158</f>
        <v>28087.8</v>
      </c>
    </row>
    <row r="1073" spans="1:82" ht="89.25" x14ac:dyDescent="0.2">
      <c r="A1073" s="87"/>
      <c r="B1073" s="88" t="str">
        <f>Source!EO158</f>
        <v>Поправка: ФСБЦ-2022, ОП, т.3, п.1.1.</v>
      </c>
      <c r="C1073" s="88" t="str">
        <f>Source!CN158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73" s="87"/>
      <c r="E1073" s="87"/>
      <c r="F1073" s="87"/>
      <c r="G1073" s="87"/>
      <c r="H1073" s="87"/>
      <c r="I1073" s="87"/>
      <c r="J1073" s="87"/>
      <c r="K1073" s="87"/>
      <c r="L1073" s="87"/>
    </row>
    <row r="1074" spans="1:82" ht="15" x14ac:dyDescent="0.2">
      <c r="C1074" s="75" t="s">
        <v>1078</v>
      </c>
      <c r="D1074" s="75"/>
      <c r="E1074" s="75"/>
      <c r="F1074" s="75"/>
      <c r="G1074" s="75"/>
      <c r="H1074" s="75"/>
      <c r="I1074" s="76">
        <f>K1074/E1072</f>
        <v>14043.9</v>
      </c>
      <c r="J1074" s="76"/>
      <c r="K1074" s="76">
        <f>L1072</f>
        <v>28087.8</v>
      </c>
      <c r="L1074" s="76"/>
      <c r="AD1074">
        <f>ROUND((Source!AT158/100)*((ROUND(ROUND(Source!AO158,2)*Source!I158, 2)+ROUND(ROUND(Source!AN158,2)*Source!I158, 2))), 2)</f>
        <v>0</v>
      </c>
      <c r="AE1074">
        <f>ROUND((Source!AU158/100)*((ROUND(ROUND(Source!AO158,2)*Source!I158, 2)+ROUND(ROUND(Source!AN158,2)*Source!I158, 2))), 2)</f>
        <v>0</v>
      </c>
      <c r="AN1074" s="72">
        <f>L1072</f>
        <v>28087.8</v>
      </c>
      <c r="AO1074">
        <f>0</f>
        <v>0</v>
      </c>
      <c r="AQ1074" t="s">
        <v>1079</v>
      </c>
      <c r="AR1074">
        <f>0</f>
        <v>0</v>
      </c>
      <c r="AT1074">
        <f>0</f>
        <v>0</v>
      </c>
      <c r="AV1074" t="s">
        <v>1079</v>
      </c>
      <c r="AW1074" s="72">
        <f>L1072</f>
        <v>28087.8</v>
      </c>
      <c r="AZ1074">
        <f>Source!X158</f>
        <v>0</v>
      </c>
      <c r="BA1074">
        <f>Source!Y158</f>
        <v>0</v>
      </c>
      <c r="CD1074">
        <v>1</v>
      </c>
    </row>
    <row r="1075" spans="1:82" ht="28.5" x14ac:dyDescent="0.2">
      <c r="A1075" s="78" t="s">
        <v>319</v>
      </c>
      <c r="B1075" s="67" t="str">
        <f>Source!F159</f>
        <v>01.7.15.05-0015</v>
      </c>
      <c r="C1075" s="67" t="str">
        <f>Source!G159</f>
        <v>Гайки стальные шестигранные, диаметр резьбы М16 (М18)(0,038кг/шт)</v>
      </c>
      <c r="D1075" s="68" t="str">
        <f>Source!H159</f>
        <v>т</v>
      </c>
      <c r="E1075" s="69">
        <f>Source!K159</f>
        <v>1.5200000000000001E-4</v>
      </c>
      <c r="F1075" s="69"/>
      <c r="G1075" s="69">
        <f>Source!I159</f>
        <v>1.5200000000000001E-4</v>
      </c>
      <c r="H1075" s="70">
        <f>Source!AL159</f>
        <v>123285.2</v>
      </c>
      <c r="I1075" s="71">
        <f>IF(Source!BC159&lt;&gt; 0, Source!BC159, 1)</f>
        <v>1.1200000000000001</v>
      </c>
      <c r="J1075" s="70">
        <f>ROUND(H1075*I1075, 2)</f>
        <v>138079.42000000001</v>
      </c>
      <c r="K1075" s="71"/>
      <c r="L1075" s="70">
        <f>Source!P159</f>
        <v>20.99</v>
      </c>
    </row>
    <row r="1076" spans="1:82" ht="15" x14ac:dyDescent="0.2">
      <c r="C1076" s="75" t="s">
        <v>1078</v>
      </c>
      <c r="D1076" s="75"/>
      <c r="E1076" s="75"/>
      <c r="F1076" s="75"/>
      <c r="G1076" s="75"/>
      <c r="H1076" s="75"/>
      <c r="I1076" s="76">
        <f>K1076/E1075</f>
        <v>138092.10526315786</v>
      </c>
      <c r="J1076" s="76"/>
      <c r="K1076" s="76">
        <f>L1075</f>
        <v>20.99</v>
      </c>
      <c r="L1076" s="76"/>
      <c r="AD1076">
        <f>ROUND((Source!AT159/100)*((ROUND(ROUND(Source!AO159,2)*Source!I159, 2)+ROUND(ROUND(Source!AN159,2)*Source!I159, 2))), 2)</f>
        <v>0</v>
      </c>
      <c r="AE1076">
        <f>ROUND((Source!AU159/100)*((ROUND(ROUND(Source!AO159,2)*Source!I159, 2)+ROUND(ROUND(Source!AN159,2)*Source!I159, 2))), 2)</f>
        <v>0</v>
      </c>
      <c r="AN1076" s="72">
        <f>L1075</f>
        <v>20.99</v>
      </c>
      <c r="AO1076">
        <f>0</f>
        <v>0</v>
      </c>
      <c r="AQ1076" t="s">
        <v>1079</v>
      </c>
      <c r="AR1076">
        <f>0</f>
        <v>0</v>
      </c>
      <c r="AT1076">
        <f>0</f>
        <v>0</v>
      </c>
      <c r="AV1076" t="s">
        <v>1079</v>
      </c>
      <c r="AW1076" s="72">
        <f>L1075</f>
        <v>20.99</v>
      </c>
      <c r="AZ1076">
        <f>Source!X159</f>
        <v>0</v>
      </c>
      <c r="BA1076">
        <f>Source!Y159</f>
        <v>0</v>
      </c>
      <c r="CD1076">
        <v>1</v>
      </c>
    </row>
    <row r="1077" spans="1:82" ht="39.75" x14ac:dyDescent="0.2">
      <c r="A1077" s="78" t="s">
        <v>320</v>
      </c>
      <c r="B1077" s="67" t="str">
        <f>Source!F160</f>
        <v>Цена поставщика</v>
      </c>
      <c r="C1077" s="67" t="s">
        <v>1169</v>
      </c>
      <c r="D1077" s="68" t="str">
        <f>Source!H160</f>
        <v>ШТ</v>
      </c>
      <c r="E1077" s="69">
        <f>Source!K160</f>
        <v>2</v>
      </c>
      <c r="F1077" s="69"/>
      <c r="G1077" s="69">
        <f>Source!I160</f>
        <v>2</v>
      </c>
      <c r="H1077" s="70">
        <f>Source!AL160</f>
        <v>78.5</v>
      </c>
      <c r="I1077" s="71"/>
      <c r="J1077" s="70"/>
      <c r="K1077" s="71">
        <f>ROUND(1.02,7)</f>
        <v>1.02</v>
      </c>
      <c r="L1077" s="70">
        <f>Source!P160</f>
        <v>160.13999999999999</v>
      </c>
    </row>
    <row r="1078" spans="1:82" ht="15" x14ac:dyDescent="0.2">
      <c r="C1078" s="75" t="s">
        <v>1078</v>
      </c>
      <c r="D1078" s="75"/>
      <c r="E1078" s="75"/>
      <c r="F1078" s="75"/>
      <c r="G1078" s="75"/>
      <c r="H1078" s="75"/>
      <c r="I1078" s="76">
        <f>K1078/E1077</f>
        <v>80.069999999999993</v>
      </c>
      <c r="J1078" s="76"/>
      <c r="K1078" s="76">
        <f>L1077</f>
        <v>160.13999999999999</v>
      </c>
      <c r="L1078" s="76"/>
      <c r="AD1078">
        <f>ROUND((Source!AT160/100)*((ROUND(ROUND(Source!AO160,2)*Source!I160, 2)+ROUND(ROUND(Source!AN160,2)*Source!I160, 2))), 2)</f>
        <v>0</v>
      </c>
      <c r="AE1078">
        <f>ROUND((Source!AU160/100)*((ROUND(ROUND(Source!AO160,2)*Source!I160, 2)+ROUND(ROUND(Source!AN160,2)*Source!I160, 2))), 2)</f>
        <v>0</v>
      </c>
      <c r="AN1078" s="72">
        <f>L1077</f>
        <v>160.13999999999999</v>
      </c>
      <c r="AO1078">
        <f>0</f>
        <v>0</v>
      </c>
      <c r="AQ1078" t="s">
        <v>1079</v>
      </c>
      <c r="AR1078">
        <f>0</f>
        <v>0</v>
      </c>
      <c r="AT1078">
        <f>0</f>
        <v>0</v>
      </c>
      <c r="AV1078" t="s">
        <v>1079</v>
      </c>
      <c r="AW1078" s="72">
        <f>L1077</f>
        <v>160.13999999999999</v>
      </c>
      <c r="AZ1078">
        <f>Source!X160</f>
        <v>0</v>
      </c>
      <c r="BA1078">
        <f>Source!Y160</f>
        <v>0</v>
      </c>
      <c r="CD1078">
        <v>1</v>
      </c>
    </row>
    <row r="1079" spans="1:82" ht="39.75" x14ac:dyDescent="0.2">
      <c r="A1079" s="78" t="s">
        <v>321</v>
      </c>
      <c r="B1079" s="67" t="str">
        <f>Source!F161</f>
        <v>Цена поставщика</v>
      </c>
      <c r="C1079" s="67" t="s">
        <v>1170</v>
      </c>
      <c r="D1079" s="68" t="str">
        <f>Source!H161</f>
        <v>ШТ</v>
      </c>
      <c r="E1079" s="69">
        <f>Source!K161</f>
        <v>2</v>
      </c>
      <c r="F1079" s="69"/>
      <c r="G1079" s="69">
        <f>Source!I161</f>
        <v>2</v>
      </c>
      <c r="H1079" s="70">
        <f>Source!AL161</f>
        <v>3858</v>
      </c>
      <c r="I1079" s="71"/>
      <c r="J1079" s="70"/>
      <c r="K1079" s="71">
        <f>ROUND(1.02,7)</f>
        <v>1.02</v>
      </c>
      <c r="L1079" s="70">
        <f>Source!P161</f>
        <v>7870.32</v>
      </c>
    </row>
    <row r="1080" spans="1:82" ht="15" x14ac:dyDescent="0.2">
      <c r="C1080" s="75" t="s">
        <v>1078</v>
      </c>
      <c r="D1080" s="75"/>
      <c r="E1080" s="75"/>
      <c r="F1080" s="75"/>
      <c r="G1080" s="75"/>
      <c r="H1080" s="75"/>
      <c r="I1080" s="76">
        <f>K1080/E1079</f>
        <v>3935.16</v>
      </c>
      <c r="J1080" s="76"/>
      <c r="K1080" s="76">
        <f>L1079</f>
        <v>7870.32</v>
      </c>
      <c r="L1080" s="76"/>
      <c r="AD1080">
        <f>ROUND((Source!AT161/100)*((ROUND(ROUND(Source!AO161,2)*Source!I161, 2)+ROUND(ROUND(Source!AN161,2)*Source!I161, 2))), 2)</f>
        <v>0</v>
      </c>
      <c r="AE1080">
        <f>ROUND((Source!AU161/100)*((ROUND(ROUND(Source!AO161,2)*Source!I161, 2)+ROUND(ROUND(Source!AN161,2)*Source!I161, 2))), 2)</f>
        <v>0</v>
      </c>
      <c r="AN1080" s="72">
        <f>L1079</f>
        <v>7870.32</v>
      </c>
      <c r="AO1080">
        <f>0</f>
        <v>0</v>
      </c>
      <c r="AQ1080" t="s">
        <v>1079</v>
      </c>
      <c r="AR1080">
        <f>0</f>
        <v>0</v>
      </c>
      <c r="AT1080">
        <f>0</f>
        <v>0</v>
      </c>
      <c r="AV1080" t="s">
        <v>1079</v>
      </c>
      <c r="AW1080" s="72">
        <f>L1079</f>
        <v>7870.32</v>
      </c>
      <c r="AZ1080">
        <f>Source!X161</f>
        <v>0</v>
      </c>
      <c r="BA1080">
        <f>Source!Y161</f>
        <v>0</v>
      </c>
      <c r="CD1080">
        <v>1</v>
      </c>
    </row>
    <row r="1081" spans="1:82" ht="39.75" x14ac:dyDescent="0.2">
      <c r="A1081" s="78" t="s">
        <v>322</v>
      </c>
      <c r="B1081" s="67" t="str">
        <f>Source!F162</f>
        <v>Цена поставщика</v>
      </c>
      <c r="C1081" s="67" t="s">
        <v>1171</v>
      </c>
      <c r="D1081" s="68" t="str">
        <f>Source!H162</f>
        <v>ШТ</v>
      </c>
      <c r="E1081" s="69">
        <f>Source!K162</f>
        <v>2</v>
      </c>
      <c r="F1081" s="69"/>
      <c r="G1081" s="69">
        <f>Source!I162</f>
        <v>2</v>
      </c>
      <c r="H1081" s="70">
        <f>Source!AL162</f>
        <v>370.7</v>
      </c>
      <c r="I1081" s="71"/>
      <c r="J1081" s="70"/>
      <c r="K1081" s="71">
        <f>ROUND(1.02,7)</f>
        <v>1.02</v>
      </c>
      <c r="L1081" s="70">
        <f>Source!P162</f>
        <v>756.23</v>
      </c>
    </row>
    <row r="1082" spans="1:82" ht="15" x14ac:dyDescent="0.2">
      <c r="C1082" s="75" t="s">
        <v>1078</v>
      </c>
      <c r="D1082" s="75"/>
      <c r="E1082" s="75"/>
      <c r="F1082" s="75"/>
      <c r="G1082" s="75"/>
      <c r="H1082" s="75"/>
      <c r="I1082" s="76">
        <f>K1082/E1081</f>
        <v>378.11500000000001</v>
      </c>
      <c r="J1082" s="76"/>
      <c r="K1082" s="76">
        <f>L1081</f>
        <v>756.23</v>
      </c>
      <c r="L1082" s="76"/>
      <c r="AD1082">
        <f>ROUND((Source!AT162/100)*((ROUND(ROUND(Source!AO162,2)*Source!I162, 2)+ROUND(ROUND(Source!AN162,2)*Source!I162, 2))), 2)</f>
        <v>0</v>
      </c>
      <c r="AE1082">
        <f>ROUND((Source!AU162/100)*((ROUND(ROUND(Source!AO162,2)*Source!I162, 2)+ROUND(ROUND(Source!AN162,2)*Source!I162, 2))), 2)</f>
        <v>0</v>
      </c>
      <c r="AN1082" s="72">
        <f>L1081</f>
        <v>756.23</v>
      </c>
      <c r="AO1082">
        <f>0</f>
        <v>0</v>
      </c>
      <c r="AQ1082" t="s">
        <v>1079</v>
      </c>
      <c r="AR1082">
        <f>0</f>
        <v>0</v>
      </c>
      <c r="AT1082">
        <f>0</f>
        <v>0</v>
      </c>
      <c r="AV1082" t="s">
        <v>1079</v>
      </c>
      <c r="AW1082" s="72">
        <f>L1081</f>
        <v>756.23</v>
      </c>
      <c r="AZ1082">
        <f>Source!X162</f>
        <v>0</v>
      </c>
      <c r="BA1082">
        <f>Source!Y162</f>
        <v>0</v>
      </c>
      <c r="CD1082">
        <v>1</v>
      </c>
    </row>
    <row r="1083" spans="1:82" ht="39.75" x14ac:dyDescent="0.2">
      <c r="A1083" s="78" t="s">
        <v>323</v>
      </c>
      <c r="B1083" s="67" t="str">
        <f>Source!F163</f>
        <v>Цена поставщика</v>
      </c>
      <c r="C1083" s="67" t="s">
        <v>1172</v>
      </c>
      <c r="D1083" s="68" t="str">
        <f>Source!H163</f>
        <v>ШТ</v>
      </c>
      <c r="E1083" s="69">
        <f>Source!K163</f>
        <v>4</v>
      </c>
      <c r="F1083" s="69"/>
      <c r="G1083" s="69">
        <f>Source!I163</f>
        <v>4</v>
      </c>
      <c r="H1083" s="70">
        <f>Source!AL163</f>
        <v>35</v>
      </c>
      <c r="I1083" s="71"/>
      <c r="J1083" s="70"/>
      <c r="K1083" s="71">
        <f>ROUND(1.02,7)</f>
        <v>1.02</v>
      </c>
      <c r="L1083" s="70">
        <f>Source!P163</f>
        <v>142.80000000000001</v>
      </c>
    </row>
    <row r="1084" spans="1:82" ht="15" x14ac:dyDescent="0.2">
      <c r="C1084" s="75" t="s">
        <v>1078</v>
      </c>
      <c r="D1084" s="75"/>
      <c r="E1084" s="75"/>
      <c r="F1084" s="75"/>
      <c r="G1084" s="75"/>
      <c r="H1084" s="75"/>
      <c r="I1084" s="76">
        <f>K1084/E1083</f>
        <v>35.700000000000003</v>
      </c>
      <c r="J1084" s="76"/>
      <c r="K1084" s="76">
        <f>L1083</f>
        <v>142.80000000000001</v>
      </c>
      <c r="L1084" s="76"/>
      <c r="AD1084">
        <f>ROUND((Source!AT163/100)*((ROUND(ROUND(Source!AO163,2)*Source!I163, 2)+ROUND(ROUND(Source!AN163,2)*Source!I163, 2))), 2)</f>
        <v>0</v>
      </c>
      <c r="AE1084">
        <f>ROUND((Source!AU163/100)*((ROUND(ROUND(Source!AO163,2)*Source!I163, 2)+ROUND(ROUND(Source!AN163,2)*Source!I163, 2))), 2)</f>
        <v>0</v>
      </c>
      <c r="AN1084" s="72">
        <f>L1083</f>
        <v>142.80000000000001</v>
      </c>
      <c r="AO1084">
        <f>0</f>
        <v>0</v>
      </c>
      <c r="AQ1084" t="s">
        <v>1079</v>
      </c>
      <c r="AR1084">
        <f>0</f>
        <v>0</v>
      </c>
      <c r="AT1084">
        <f>0</f>
        <v>0</v>
      </c>
      <c r="AV1084" t="s">
        <v>1079</v>
      </c>
      <c r="AW1084" s="72">
        <f>L1083</f>
        <v>142.80000000000001</v>
      </c>
      <c r="AZ1084">
        <f>Source!X163</f>
        <v>0</v>
      </c>
      <c r="BA1084">
        <f>Source!Y163</f>
        <v>0</v>
      </c>
      <c r="CD1084">
        <v>1</v>
      </c>
    </row>
    <row r="1085" spans="1:82" ht="39.75" x14ac:dyDescent="0.2">
      <c r="A1085" s="78" t="s">
        <v>324</v>
      </c>
      <c r="B1085" s="67" t="str">
        <f>Source!F164</f>
        <v>Цена поставщика</v>
      </c>
      <c r="C1085" s="67" t="s">
        <v>1173</v>
      </c>
      <c r="D1085" s="68" t="str">
        <f>Source!H164</f>
        <v>ШТ</v>
      </c>
      <c r="E1085" s="69">
        <f>Source!K164</f>
        <v>6</v>
      </c>
      <c r="F1085" s="69"/>
      <c r="G1085" s="69">
        <f>Source!I164</f>
        <v>6</v>
      </c>
      <c r="H1085" s="70">
        <f>Source!AL164</f>
        <v>2087.4</v>
      </c>
      <c r="I1085" s="71"/>
      <c r="J1085" s="70"/>
      <c r="K1085" s="71">
        <f>ROUND(1.02,7)</f>
        <v>1.02</v>
      </c>
      <c r="L1085" s="70">
        <f>Source!P164</f>
        <v>12774.89</v>
      </c>
    </row>
    <row r="1086" spans="1:82" ht="15" x14ac:dyDescent="0.2">
      <c r="C1086" s="75" t="s">
        <v>1078</v>
      </c>
      <c r="D1086" s="75"/>
      <c r="E1086" s="75"/>
      <c r="F1086" s="75"/>
      <c r="G1086" s="75"/>
      <c r="H1086" s="75"/>
      <c r="I1086" s="76">
        <f>K1086/E1085</f>
        <v>2129.1483333333331</v>
      </c>
      <c r="J1086" s="76"/>
      <c r="K1086" s="76">
        <f>L1085</f>
        <v>12774.89</v>
      </c>
      <c r="L1086" s="76"/>
      <c r="AD1086">
        <f>ROUND((Source!AT164/100)*((ROUND(ROUND(Source!AO164,2)*Source!I164, 2)+ROUND(ROUND(Source!AN164,2)*Source!I164, 2))), 2)</f>
        <v>0</v>
      </c>
      <c r="AE1086">
        <f>ROUND((Source!AU164/100)*((ROUND(ROUND(Source!AO164,2)*Source!I164, 2)+ROUND(ROUND(Source!AN164,2)*Source!I164, 2))), 2)</f>
        <v>0</v>
      </c>
      <c r="AN1086" s="72">
        <f>L1085</f>
        <v>12774.89</v>
      </c>
      <c r="AO1086">
        <f>0</f>
        <v>0</v>
      </c>
      <c r="AQ1086" t="s">
        <v>1079</v>
      </c>
      <c r="AR1086">
        <f>0</f>
        <v>0</v>
      </c>
      <c r="AT1086">
        <f>0</f>
        <v>0</v>
      </c>
      <c r="AV1086" t="s">
        <v>1079</v>
      </c>
      <c r="AW1086" s="72">
        <f>L1085</f>
        <v>12774.89</v>
      </c>
      <c r="AZ1086">
        <f>Source!X164</f>
        <v>0</v>
      </c>
      <c r="BA1086">
        <f>Source!Y164</f>
        <v>0</v>
      </c>
      <c r="CD1086">
        <v>1</v>
      </c>
    </row>
    <row r="1087" spans="1:82" ht="39.75" x14ac:dyDescent="0.2">
      <c r="A1087" s="78" t="s">
        <v>325</v>
      </c>
      <c r="B1087" s="67" t="str">
        <f>Source!F166</f>
        <v>Цена поставщика</v>
      </c>
      <c r="C1087" s="67" t="s">
        <v>1174</v>
      </c>
      <c r="D1087" s="68" t="str">
        <f>Source!H166</f>
        <v>ШТ</v>
      </c>
      <c r="E1087" s="69">
        <f>Source!K166</f>
        <v>6</v>
      </c>
      <c r="F1087" s="69"/>
      <c r="G1087" s="69">
        <f>Source!I166</f>
        <v>6</v>
      </c>
      <c r="H1087" s="70">
        <f>Source!AL166</f>
        <v>11.5</v>
      </c>
      <c r="I1087" s="71"/>
      <c r="J1087" s="70"/>
      <c r="K1087" s="71">
        <f>ROUND(1.02,7)</f>
        <v>1.02</v>
      </c>
      <c r="L1087" s="70">
        <f>Source!P166</f>
        <v>70.38</v>
      </c>
    </row>
    <row r="1088" spans="1:82" ht="15" x14ac:dyDescent="0.2">
      <c r="C1088" s="75" t="s">
        <v>1078</v>
      </c>
      <c r="D1088" s="75"/>
      <c r="E1088" s="75"/>
      <c r="F1088" s="75"/>
      <c r="G1088" s="75"/>
      <c r="H1088" s="75"/>
      <c r="I1088" s="76">
        <f>K1088/E1087</f>
        <v>11.729999999999999</v>
      </c>
      <c r="J1088" s="76"/>
      <c r="K1088" s="76">
        <f>L1087</f>
        <v>70.38</v>
      </c>
      <c r="L1088" s="76"/>
      <c r="AD1088">
        <f>ROUND((Source!AT166/100)*((ROUND(ROUND(Source!AO166,2)*Source!I166, 2)+ROUND(ROUND(Source!AN166,2)*Source!I166, 2))), 2)</f>
        <v>0</v>
      </c>
      <c r="AE1088">
        <f>ROUND((Source!AU166/100)*((ROUND(ROUND(Source!AO166,2)*Source!I166, 2)+ROUND(ROUND(Source!AN166,2)*Source!I166, 2))), 2)</f>
        <v>0</v>
      </c>
      <c r="AN1088" s="72">
        <f>L1087</f>
        <v>70.38</v>
      </c>
      <c r="AO1088">
        <f>0</f>
        <v>0</v>
      </c>
      <c r="AQ1088" t="s">
        <v>1079</v>
      </c>
      <c r="AR1088">
        <f>0</f>
        <v>0</v>
      </c>
      <c r="AT1088">
        <f>0</f>
        <v>0</v>
      </c>
      <c r="AV1088" t="s">
        <v>1079</v>
      </c>
      <c r="AW1088" s="72">
        <f>L1087</f>
        <v>70.38</v>
      </c>
      <c r="AZ1088">
        <f>Source!X166</f>
        <v>0</v>
      </c>
      <c r="BA1088">
        <f>Source!Y166</f>
        <v>0</v>
      </c>
      <c r="CD1088">
        <v>1</v>
      </c>
    </row>
    <row r="1089" spans="1:83" ht="71.25" x14ac:dyDescent="0.2">
      <c r="A1089" s="78" t="s">
        <v>326</v>
      </c>
      <c r="B1089" s="67" t="str">
        <f>Source!F167</f>
        <v>20.1.02.23-1031</v>
      </c>
      <c r="C1089" s="67" t="str">
        <f>Source!G167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89" s="68" t="str">
        <f>Source!H167</f>
        <v>ШТ</v>
      </c>
      <c r="E1089" s="69">
        <f>Source!K167</f>
        <v>12</v>
      </c>
      <c r="F1089" s="69"/>
      <c r="G1089" s="69">
        <f>Source!I167</f>
        <v>12</v>
      </c>
      <c r="H1089" s="70">
        <f>Source!AL167</f>
        <v>127.56</v>
      </c>
      <c r="I1089" s="71">
        <f>IF(Source!BC167&lt;&gt; 0, Source!BC167, 1)</f>
        <v>1.24</v>
      </c>
      <c r="J1089" s="70">
        <f>ROUND(H1089*I1089, 2)</f>
        <v>158.16999999999999</v>
      </c>
      <c r="K1089" s="71"/>
      <c r="L1089" s="70">
        <f>Source!P167</f>
        <v>1898.04</v>
      </c>
    </row>
    <row r="1090" spans="1:83" ht="15" x14ac:dyDescent="0.2">
      <c r="C1090" s="75" t="s">
        <v>1078</v>
      </c>
      <c r="D1090" s="75"/>
      <c r="E1090" s="75"/>
      <c r="F1090" s="75"/>
      <c r="G1090" s="75"/>
      <c r="H1090" s="75"/>
      <c r="I1090" s="76">
        <f>K1090/E1089</f>
        <v>158.16999999999999</v>
      </c>
      <c r="J1090" s="76"/>
      <c r="K1090" s="76">
        <f>L1089</f>
        <v>1898.04</v>
      </c>
      <c r="L1090" s="76"/>
      <c r="AD1090">
        <f>ROUND((Source!AT167/100)*((ROUND(ROUND(Source!AO167,2)*Source!I167, 2)+ROUND(ROUND(Source!AN167,2)*Source!I167, 2))), 2)</f>
        <v>0</v>
      </c>
      <c r="AE1090">
        <f>ROUND((Source!AU167/100)*((ROUND(ROUND(Source!AO167,2)*Source!I167, 2)+ROUND(ROUND(Source!AN167,2)*Source!I167, 2))), 2)</f>
        <v>0</v>
      </c>
      <c r="AN1090" s="72">
        <f>L1089</f>
        <v>1898.04</v>
      </c>
      <c r="AO1090">
        <f>0</f>
        <v>0</v>
      </c>
      <c r="AQ1090" t="s">
        <v>1079</v>
      </c>
      <c r="AR1090">
        <f>0</f>
        <v>0</v>
      </c>
      <c r="AT1090">
        <f>0</f>
        <v>0</v>
      </c>
      <c r="AV1090" t="s">
        <v>1079</v>
      </c>
      <c r="AW1090" s="72">
        <f>L1089</f>
        <v>1898.04</v>
      </c>
      <c r="AZ1090">
        <f>Source!X167</f>
        <v>0</v>
      </c>
      <c r="BA1090">
        <f>Source!Y167</f>
        <v>0</v>
      </c>
      <c r="CD1090">
        <v>2</v>
      </c>
    </row>
    <row r="1091" spans="1:83" ht="108" x14ac:dyDescent="0.2">
      <c r="A1091" s="57" t="s">
        <v>327</v>
      </c>
      <c r="B1091" s="59" t="s">
        <v>1180</v>
      </c>
      <c r="C1091" s="59" t="s">
        <v>1181</v>
      </c>
      <c r="D1091" s="60" t="str">
        <f>Source!H168</f>
        <v>ШТ</v>
      </c>
      <c r="E1091" s="61">
        <f>Source!K168</f>
        <v>1</v>
      </c>
      <c r="F1091" s="61"/>
      <c r="G1091" s="61">
        <f>Source!I168</f>
        <v>1</v>
      </c>
      <c r="H1091" s="63"/>
      <c r="I1091" s="62"/>
      <c r="J1091" s="63"/>
      <c r="K1091" s="62"/>
      <c r="L1091" s="63"/>
    </row>
    <row r="1092" spans="1:83" ht="318.75" x14ac:dyDescent="0.2">
      <c r="B1092" s="64" t="str">
        <f>Source!EO168</f>
        <v>Поправка: 421/пр_2020_прил.10_т.5_п.4_гр.3  Поправка: 421/пр_2020_прил.10_т.5_п.4_гр.3</v>
      </c>
      <c r="C1092" s="64" t="str">
        <f>Source!CN168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93" spans="1:83" ht="15" x14ac:dyDescent="0.2">
      <c r="A1093" s="58"/>
      <c r="B1093" s="61">
        <v>1</v>
      </c>
      <c r="C1093" s="58" t="s">
        <v>1070</v>
      </c>
      <c r="D1093" s="60" t="s">
        <v>830</v>
      </c>
      <c r="E1093" s="65"/>
      <c r="F1093" s="61"/>
      <c r="G1093" s="65">
        <f>Source!U168</f>
        <v>3.6720000000000002</v>
      </c>
      <c r="H1093" s="61"/>
      <c r="I1093" s="61"/>
      <c r="J1093" s="61"/>
      <c r="K1093" s="61"/>
      <c r="L1093" s="66">
        <f>SUM(L1094:L1094)-SUMIF(CE1094:CE1094, 1, L1094:L1094)</f>
        <v>2021.99</v>
      </c>
    </row>
    <row r="1094" spans="1:83" ht="28.5" x14ac:dyDescent="0.2">
      <c r="A1094" s="59"/>
      <c r="B1094" s="59" t="s">
        <v>867</v>
      </c>
      <c r="C1094" s="59" t="s">
        <v>868</v>
      </c>
      <c r="D1094" s="60" t="s">
        <v>830</v>
      </c>
      <c r="E1094" s="61">
        <v>3.06</v>
      </c>
      <c r="F1094" s="61">
        <f>ROUND(1.2,7)</f>
        <v>1.2</v>
      </c>
      <c r="G1094" s="61">
        <f>SmtRes!CX277</f>
        <v>3.6720000000000002</v>
      </c>
      <c r="H1094" s="63">
        <f>SmtRes!CZ277</f>
        <v>440.52</v>
      </c>
      <c r="I1094" s="62">
        <f>SmtRes!AL277</f>
        <v>1.25</v>
      </c>
      <c r="J1094" s="63">
        <f>ROUND(H1094*I1094, 2)</f>
        <v>550.65</v>
      </c>
      <c r="K1094" s="62"/>
      <c r="L1094" s="63">
        <f>SmtRes!DI277</f>
        <v>2021.99</v>
      </c>
    </row>
    <row r="1095" spans="1:83" ht="15" x14ac:dyDescent="0.2">
      <c r="A1095" s="58"/>
      <c r="B1095" s="61">
        <v>2</v>
      </c>
      <c r="C1095" s="58" t="s">
        <v>1071</v>
      </c>
      <c r="D1095" s="60"/>
      <c r="E1095" s="65"/>
      <c r="F1095" s="61"/>
      <c r="G1095" s="65"/>
      <c r="H1095" s="61"/>
      <c r="I1095" s="61"/>
      <c r="J1095" s="61"/>
      <c r="K1095" s="61"/>
      <c r="L1095" s="66">
        <f>SUM(L1096:L1100)-SUMIF(CE1096:CE1100, 1, L1096:L1100)</f>
        <v>1972.25</v>
      </c>
    </row>
    <row r="1096" spans="1:83" ht="15" x14ac:dyDescent="0.2">
      <c r="A1096" s="58"/>
      <c r="B1096" s="61"/>
      <c r="C1096" s="58" t="s">
        <v>1073</v>
      </c>
      <c r="D1096" s="60" t="s">
        <v>830</v>
      </c>
      <c r="E1096" s="65"/>
      <c r="F1096" s="61"/>
      <c r="G1096" s="65">
        <f>Source!V168</f>
        <v>1.044</v>
      </c>
      <c r="H1096" s="61"/>
      <c r="I1096" s="61"/>
      <c r="J1096" s="61"/>
      <c r="K1096" s="61"/>
      <c r="L1096" s="66">
        <f>SUMIF(CE1097:CE1100, 1, L1097:L1100)</f>
        <v>557.23</v>
      </c>
      <c r="CE1096">
        <v>1</v>
      </c>
    </row>
    <row r="1097" spans="1:83" ht="42.75" x14ac:dyDescent="0.2">
      <c r="A1097" s="59"/>
      <c r="B1097" s="59" t="s">
        <v>900</v>
      </c>
      <c r="C1097" s="59" t="s">
        <v>902</v>
      </c>
      <c r="D1097" s="60" t="s">
        <v>722</v>
      </c>
      <c r="E1097" s="61">
        <v>0.68</v>
      </c>
      <c r="F1097" s="61">
        <f>ROUND(1.2,7)</f>
        <v>1.2</v>
      </c>
      <c r="G1097" s="61">
        <f>SmtRes!CX279</f>
        <v>0.81599999999999995</v>
      </c>
      <c r="H1097" s="63">
        <f>SmtRes!CZ279</f>
        <v>1811.82</v>
      </c>
      <c r="I1097" s="62">
        <f>SmtRes!AJ279</f>
        <v>1.25</v>
      </c>
      <c r="J1097" s="63">
        <f>ROUND(H1097*I1097, 2)</f>
        <v>2264.7800000000002</v>
      </c>
      <c r="K1097" s="62"/>
      <c r="L1097" s="63">
        <f>SmtRes!DG279</f>
        <v>1848.06</v>
      </c>
    </row>
    <row r="1098" spans="1:83" ht="28.5" x14ac:dyDescent="0.2">
      <c r="A1098" s="59"/>
      <c r="B1098" s="59" t="s">
        <v>903</v>
      </c>
      <c r="C1098" s="59" t="s">
        <v>1109</v>
      </c>
      <c r="D1098" s="60" t="s">
        <v>830</v>
      </c>
      <c r="E1098" s="61">
        <f>SmtRes!DO279*SmtRes!AT279</f>
        <v>0.68</v>
      </c>
      <c r="F1098" s="61">
        <f>ROUND(1.2,7)</f>
        <v>1.2</v>
      </c>
      <c r="G1098" s="61">
        <f>SmtRes!DO279*SmtRes!CX279</f>
        <v>0.81599999999999995</v>
      </c>
      <c r="H1098" s="63"/>
      <c r="I1098" s="62"/>
      <c r="J1098" s="63">
        <f>ROUND(SmtRes!AG279/SmtRes!DO279, 2)</f>
        <v>549.32000000000005</v>
      </c>
      <c r="K1098" s="62"/>
      <c r="L1098" s="63">
        <f>SmtRes!DH279</f>
        <v>448.25</v>
      </c>
      <c r="CE1098">
        <v>1</v>
      </c>
    </row>
    <row r="1099" spans="1:83" ht="28.5" x14ac:dyDescent="0.2">
      <c r="A1099" s="59"/>
      <c r="B1099" s="59" t="s">
        <v>838</v>
      </c>
      <c r="C1099" s="59" t="s">
        <v>840</v>
      </c>
      <c r="D1099" s="60" t="s">
        <v>722</v>
      </c>
      <c r="E1099" s="61">
        <v>0.19</v>
      </c>
      <c r="F1099" s="61">
        <f>ROUND(1.2,7)</f>
        <v>1.2</v>
      </c>
      <c r="G1099" s="61">
        <f>SmtRes!CX280</f>
        <v>0.22800000000000001</v>
      </c>
      <c r="H1099" s="63"/>
      <c r="I1099" s="62"/>
      <c r="J1099" s="63">
        <f>SmtRes!CZ280</f>
        <v>544.70000000000005</v>
      </c>
      <c r="K1099" s="62"/>
      <c r="L1099" s="63">
        <f>SmtRes!DG280</f>
        <v>124.19</v>
      </c>
    </row>
    <row r="1100" spans="1:83" ht="28.5" x14ac:dyDescent="0.2">
      <c r="A1100" s="59"/>
      <c r="B1100" s="59" t="s">
        <v>837</v>
      </c>
      <c r="C1100" s="59" t="s">
        <v>1072</v>
      </c>
      <c r="D1100" s="60" t="s">
        <v>830</v>
      </c>
      <c r="E1100" s="61">
        <f>SmtRes!DO280*SmtRes!AT280</f>
        <v>0.19</v>
      </c>
      <c r="F1100" s="61">
        <f>ROUND(1.2,7)</f>
        <v>1.2</v>
      </c>
      <c r="G1100" s="61">
        <f>SmtRes!DO280*SmtRes!CX280</f>
        <v>0.22800000000000001</v>
      </c>
      <c r="H1100" s="63"/>
      <c r="I1100" s="62"/>
      <c r="J1100" s="63">
        <f>ROUND(SmtRes!AG280/SmtRes!DO280, 2)</f>
        <v>477.98</v>
      </c>
      <c r="K1100" s="62"/>
      <c r="L1100" s="63">
        <f>SmtRes!DH280</f>
        <v>108.98</v>
      </c>
      <c r="CE1100">
        <v>1</v>
      </c>
    </row>
    <row r="1101" spans="1:83" ht="15" x14ac:dyDescent="0.2">
      <c r="A1101" s="58"/>
      <c r="B1101" s="61">
        <v>4</v>
      </c>
      <c r="C1101" s="58" t="s">
        <v>1092</v>
      </c>
      <c r="D1101" s="60"/>
      <c r="E1101" s="65"/>
      <c r="F1101" s="61"/>
      <c r="G1101" s="65"/>
      <c r="H1101" s="61"/>
      <c r="I1101" s="61"/>
      <c r="J1101" s="61"/>
      <c r="K1101" s="61"/>
      <c r="L1101" s="66">
        <f>SUM(L1102:L1107)-SUMIF(CE1102:CE1107, 1, L1102:L1107)</f>
        <v>174.71</v>
      </c>
    </row>
    <row r="1102" spans="1:83" ht="14.25" x14ac:dyDescent="0.2">
      <c r="A1102" s="59"/>
      <c r="B1102" s="59" t="s">
        <v>851</v>
      </c>
      <c r="C1102" s="59" t="s">
        <v>853</v>
      </c>
      <c r="D1102" s="60" t="s">
        <v>854</v>
      </c>
      <c r="E1102" s="61">
        <v>0.1</v>
      </c>
      <c r="F1102" s="61"/>
      <c r="G1102" s="61">
        <f>SmtRes!CX281</f>
        <v>0.1</v>
      </c>
      <c r="H1102" s="63">
        <f>SmtRes!CZ281</f>
        <v>238.29</v>
      </c>
      <c r="I1102" s="62">
        <f>SmtRes!AI281</f>
        <v>2.0699999999999998</v>
      </c>
      <c r="J1102" s="63">
        <f>ROUND(H1102*I1102, 2)</f>
        <v>493.26</v>
      </c>
      <c r="K1102" s="62"/>
      <c r="L1102" s="63">
        <f>SmtRes!DF281</f>
        <v>49.33</v>
      </c>
    </row>
    <row r="1103" spans="1:83" ht="14.25" x14ac:dyDescent="0.2">
      <c r="A1103" s="59"/>
      <c r="B1103" s="59" t="s">
        <v>855</v>
      </c>
      <c r="C1103" s="59" t="s">
        <v>857</v>
      </c>
      <c r="D1103" s="60" t="s">
        <v>854</v>
      </c>
      <c r="E1103" s="61">
        <v>0.03</v>
      </c>
      <c r="F1103" s="61"/>
      <c r="G1103" s="61">
        <f>SmtRes!CX282</f>
        <v>0.03</v>
      </c>
      <c r="H1103" s="63">
        <f>SmtRes!CZ282</f>
        <v>80.02</v>
      </c>
      <c r="I1103" s="62">
        <f>SmtRes!AI282</f>
        <v>2.0699999999999998</v>
      </c>
      <c r="J1103" s="63">
        <f>ROUND(H1103*I1103, 2)</f>
        <v>165.64</v>
      </c>
      <c r="K1103" s="62"/>
      <c r="L1103" s="63">
        <f>SmtRes!DF282</f>
        <v>4.97</v>
      </c>
    </row>
    <row r="1104" spans="1:83" ht="14.25" x14ac:dyDescent="0.2">
      <c r="A1104" s="59"/>
      <c r="B1104" s="59" t="s">
        <v>858</v>
      </c>
      <c r="C1104" s="59" t="s">
        <v>860</v>
      </c>
      <c r="D1104" s="60" t="s">
        <v>854</v>
      </c>
      <c r="E1104" s="61">
        <v>0.02</v>
      </c>
      <c r="F1104" s="61"/>
      <c r="G1104" s="61">
        <f>SmtRes!CX283</f>
        <v>0.02</v>
      </c>
      <c r="H1104" s="63">
        <f>SmtRes!CZ283</f>
        <v>56.11</v>
      </c>
      <c r="I1104" s="62">
        <f>SmtRes!AI283</f>
        <v>1.58</v>
      </c>
      <c r="J1104" s="63">
        <f>ROUND(H1104*I1104, 2)</f>
        <v>88.65</v>
      </c>
      <c r="K1104" s="62"/>
      <c r="L1104" s="63">
        <f>SmtRes!DF283</f>
        <v>1.77</v>
      </c>
    </row>
    <row r="1105" spans="1:12" ht="14.25" x14ac:dyDescent="0.2">
      <c r="A1105" s="59"/>
      <c r="B1105" s="59" t="s">
        <v>904</v>
      </c>
      <c r="C1105" s="59" t="s">
        <v>906</v>
      </c>
      <c r="D1105" s="60" t="s">
        <v>265</v>
      </c>
      <c r="E1105" s="61">
        <v>4.0000000000000002E-4</v>
      </c>
      <c r="F1105" s="61"/>
      <c r="G1105" s="61">
        <f>SmtRes!CX284</f>
        <v>4.0000000000000002E-4</v>
      </c>
      <c r="H1105" s="63">
        <f>SmtRes!CZ284</f>
        <v>61265.39</v>
      </c>
      <c r="I1105" s="62">
        <f>SmtRes!AI284</f>
        <v>1.3</v>
      </c>
      <c r="J1105" s="63">
        <f>ROUND(H1105*I1105, 2)</f>
        <v>79645.009999999995</v>
      </c>
      <c r="K1105" s="62"/>
      <c r="L1105" s="63">
        <f>SmtRes!DF284</f>
        <v>31.86</v>
      </c>
    </row>
    <row r="1106" spans="1:12" ht="14.25" x14ac:dyDescent="0.2">
      <c r="A1106" s="59"/>
      <c r="B1106" s="59" t="s">
        <v>861</v>
      </c>
      <c r="C1106" s="59" t="s">
        <v>863</v>
      </c>
      <c r="D1106" s="60" t="s">
        <v>265</v>
      </c>
      <c r="E1106" s="61">
        <v>1E-4</v>
      </c>
      <c r="F1106" s="61"/>
      <c r="G1106" s="61">
        <f>SmtRes!CX285</f>
        <v>1E-4</v>
      </c>
      <c r="H1106" s="63">
        <f>SmtRes!CZ285</f>
        <v>80020.98</v>
      </c>
      <c r="I1106" s="62">
        <f>SmtRes!AI285</f>
        <v>1.02</v>
      </c>
      <c r="J1106" s="63">
        <f>ROUND(H1106*I1106, 2)</f>
        <v>81621.399999999994</v>
      </c>
      <c r="K1106" s="62"/>
      <c r="L1106" s="63">
        <f>SmtRes!DF285</f>
        <v>8.16</v>
      </c>
    </row>
    <row r="1107" spans="1:12" ht="14.25" x14ac:dyDescent="0.2">
      <c r="A1107" s="59"/>
      <c r="B1107" s="59" t="s">
        <v>907</v>
      </c>
      <c r="C1107" s="59" t="s">
        <v>909</v>
      </c>
      <c r="D1107" s="60" t="s">
        <v>282</v>
      </c>
      <c r="E1107" s="61">
        <v>0.06</v>
      </c>
      <c r="F1107" s="61"/>
      <c r="G1107" s="61">
        <f>SmtRes!CX286</f>
        <v>0.06</v>
      </c>
      <c r="H1107" s="63">
        <f>SmtRes!CZ286</f>
        <v>1031.73</v>
      </c>
      <c r="I1107" s="62">
        <f>SmtRes!AI286</f>
        <v>1.27</v>
      </c>
      <c r="J1107" s="63">
        <f>ROUND(H1107*I1107, 2)</f>
        <v>1310.3</v>
      </c>
      <c r="K1107" s="62"/>
      <c r="L1107" s="63">
        <f>SmtRes!DF286</f>
        <v>78.62</v>
      </c>
    </row>
    <row r="1108" spans="1:12" ht="28.5" x14ac:dyDescent="0.2">
      <c r="A1108" s="59"/>
      <c r="B1108" s="59" t="str">
        <f>EtalonRes!I330</f>
        <v>05.1.02.07</v>
      </c>
      <c r="C1108" s="59" t="str">
        <f>EtalonRes!K330</f>
        <v>Стойка железобетонная вибрированная для опор</v>
      </c>
      <c r="D1108" s="60" t="str">
        <f>EtalonRes!O330</f>
        <v>ШТ</v>
      </c>
      <c r="E1108" s="61">
        <f>EtalonRes!X330</f>
        <v>0</v>
      </c>
      <c r="F1108" s="61"/>
      <c r="G1108" s="61">
        <f>ROUND(EtalonRes!AG330*Source!I168, 7)</f>
        <v>0</v>
      </c>
      <c r="H1108" s="63"/>
      <c r="I1108" s="62"/>
      <c r="J1108" s="63"/>
      <c r="K1108" s="62"/>
      <c r="L1108" s="63"/>
    </row>
    <row r="1109" spans="1:12" ht="14.25" x14ac:dyDescent="0.2">
      <c r="A1109" s="59"/>
      <c r="B1109" s="59" t="str">
        <f>EtalonRes!I331</f>
        <v>07.2.02.05</v>
      </c>
      <c r="C1109" s="59" t="str">
        <f>EtalonRes!K331</f>
        <v>Траверсы стальные</v>
      </c>
      <c r="D1109" s="60" t="str">
        <f>EtalonRes!O331</f>
        <v>т</v>
      </c>
      <c r="E1109" s="61">
        <f>EtalonRes!X331</f>
        <v>0</v>
      </c>
      <c r="F1109" s="61"/>
      <c r="G1109" s="61">
        <f>ROUND(EtalonRes!AG331*Source!I168, 7)</f>
        <v>0</v>
      </c>
      <c r="H1109" s="63"/>
      <c r="I1109" s="62"/>
      <c r="J1109" s="63"/>
      <c r="K1109" s="62"/>
      <c r="L1109" s="63"/>
    </row>
    <row r="1110" spans="1:12" ht="14.25" x14ac:dyDescent="0.2">
      <c r="A1110" s="59"/>
      <c r="B1110" s="59" t="str">
        <f>EtalonRes!I332</f>
        <v>07.2.07.13</v>
      </c>
      <c r="C1110" s="59" t="str">
        <f>EtalonRes!K332</f>
        <v>Хомуты стальные</v>
      </c>
      <c r="D1110" s="60" t="str">
        <f>EtalonRes!O332</f>
        <v>кг</v>
      </c>
      <c r="E1110" s="61">
        <f>EtalonRes!X332</f>
        <v>0</v>
      </c>
      <c r="F1110" s="61"/>
      <c r="G1110" s="61">
        <f>ROUND(EtalonRes!AG332*Source!I168, 7)</f>
        <v>0</v>
      </c>
      <c r="H1110" s="63"/>
      <c r="I1110" s="62"/>
      <c r="J1110" s="63"/>
      <c r="K1110" s="62"/>
      <c r="L1110" s="63"/>
    </row>
    <row r="1111" spans="1:12" ht="14.25" x14ac:dyDescent="0.2">
      <c r="A1111" s="59"/>
      <c r="B1111" s="59" t="str">
        <f>EtalonRes!I333</f>
        <v>08.3.04.02</v>
      </c>
      <c r="C1111" s="59" t="str">
        <f>EtalonRes!K333</f>
        <v>Сталь стержневая диаметром до 10 мм</v>
      </c>
      <c r="D1111" s="60" t="str">
        <f>EtalonRes!O333</f>
        <v>т</v>
      </c>
      <c r="E1111" s="61">
        <f>EtalonRes!X333</f>
        <v>0</v>
      </c>
      <c r="F1111" s="61"/>
      <c r="G1111" s="61">
        <f>ROUND(EtalonRes!AG333*Source!I168, 7)</f>
        <v>0</v>
      </c>
      <c r="H1111" s="63"/>
      <c r="I1111" s="62"/>
      <c r="J1111" s="63"/>
      <c r="K1111" s="62"/>
      <c r="L1111" s="63"/>
    </row>
    <row r="1112" spans="1:12" ht="14.25" x14ac:dyDescent="0.2">
      <c r="A1112" s="59"/>
      <c r="B1112" s="59" t="str">
        <f>EtalonRes!I337</f>
        <v>22.2.01.04</v>
      </c>
      <c r="C1112" s="59" t="str">
        <f>EtalonRes!K337</f>
        <v>Изоляторы штыревые</v>
      </c>
      <c r="D1112" s="60" t="str">
        <f>EtalonRes!O337</f>
        <v>ШТ</v>
      </c>
      <c r="E1112" s="61">
        <f>EtalonRes!X337</f>
        <v>0</v>
      </c>
      <c r="F1112" s="61"/>
      <c r="G1112" s="61">
        <f>ROUND(EtalonRes!AG337*Source!I168, 7)</f>
        <v>0</v>
      </c>
      <c r="H1112" s="63"/>
      <c r="I1112" s="62"/>
      <c r="J1112" s="63"/>
      <c r="K1112" s="62"/>
      <c r="L1112" s="63"/>
    </row>
    <row r="1113" spans="1:12" ht="14.25" x14ac:dyDescent="0.2">
      <c r="A1113" s="59"/>
      <c r="B1113" s="59" t="str">
        <f>EtalonRes!I338</f>
        <v>22.2.02.07</v>
      </c>
      <c r="C1113" s="59" t="str">
        <f>EtalonRes!K338</f>
        <v>Детали крепления стальные</v>
      </c>
      <c r="D1113" s="60" t="str">
        <f>EtalonRes!O338</f>
        <v>кг</v>
      </c>
      <c r="E1113" s="61">
        <f>EtalonRes!X338</f>
        <v>0</v>
      </c>
      <c r="F1113" s="61"/>
      <c r="G1113" s="61">
        <f>ROUND(EtalonRes!AG338*Source!I168, 7)</f>
        <v>0</v>
      </c>
      <c r="H1113" s="63"/>
      <c r="I1113" s="62"/>
      <c r="J1113" s="63"/>
      <c r="K1113" s="62"/>
      <c r="L1113" s="63"/>
    </row>
    <row r="1114" spans="1:12" ht="14.25" x14ac:dyDescent="0.2">
      <c r="A1114" s="59"/>
      <c r="B1114" s="59" t="str">
        <f>EtalonRes!I339</f>
        <v>22.2.02.09</v>
      </c>
      <c r="C1114" s="59" t="str">
        <f>EtalonRes!K339</f>
        <v>Детали крепления стальные</v>
      </c>
      <c r="D1114" s="60" t="str">
        <f>EtalonRes!O339</f>
        <v>кг</v>
      </c>
      <c r="E1114" s="61">
        <f>EtalonRes!X339</f>
        <v>0</v>
      </c>
      <c r="F1114" s="61"/>
      <c r="G1114" s="61">
        <f>ROUND(EtalonRes!AG339*Source!I168, 7)</f>
        <v>0</v>
      </c>
      <c r="H1114" s="63"/>
      <c r="I1114" s="62"/>
      <c r="J1114" s="63"/>
      <c r="K1114" s="62"/>
      <c r="L1114" s="63"/>
    </row>
    <row r="1115" spans="1:12" ht="14.25" x14ac:dyDescent="0.2">
      <c r="A1115" s="59"/>
      <c r="B1115" s="59" t="str">
        <f>EtalonRes!I340</f>
        <v>22.2.02.21</v>
      </c>
      <c r="C1115" s="59" t="str">
        <f>EtalonRes!K340</f>
        <v>Штыри</v>
      </c>
      <c r="D1115" s="60" t="str">
        <f>EtalonRes!O340</f>
        <v>ШТ</v>
      </c>
      <c r="E1115" s="61">
        <f>EtalonRes!X340</f>
        <v>0</v>
      </c>
      <c r="F1115" s="61"/>
      <c r="G1115" s="61">
        <f>ROUND(EtalonRes!AG340*Source!I168, 7)</f>
        <v>0</v>
      </c>
      <c r="H1115" s="63"/>
      <c r="I1115" s="62"/>
      <c r="J1115" s="63"/>
      <c r="K1115" s="62"/>
      <c r="L1115" s="63"/>
    </row>
    <row r="1116" spans="1:12" ht="14.25" x14ac:dyDescent="0.2">
      <c r="A1116" s="59"/>
      <c r="B1116" s="59" t="str">
        <f>EtalonRes!I341</f>
        <v>22.2.02.23</v>
      </c>
      <c r="C1116" s="67" t="str">
        <f>EtalonRes!K341</f>
        <v>Металлические плакаты</v>
      </c>
      <c r="D1116" s="68" t="str">
        <f>EtalonRes!O341</f>
        <v>ШТ</v>
      </c>
      <c r="E1116" s="69">
        <f>EtalonRes!X341</f>
        <v>0.1</v>
      </c>
      <c r="F1116" s="69"/>
      <c r="G1116" s="69">
        <f>ROUND(EtalonRes!AG341*Source!I168, 7)</f>
        <v>0.1</v>
      </c>
      <c r="H1116" s="70"/>
      <c r="I1116" s="71"/>
      <c r="J1116" s="70"/>
      <c r="K1116" s="71"/>
      <c r="L1116" s="70"/>
    </row>
    <row r="1117" spans="1:12" ht="15" x14ac:dyDescent="0.2">
      <c r="A1117" s="59"/>
      <c r="B1117" s="59"/>
      <c r="C1117" s="73" t="s">
        <v>1074</v>
      </c>
      <c r="D1117" s="60"/>
      <c r="E1117" s="61"/>
      <c r="F1117" s="61"/>
      <c r="G1117" s="61"/>
      <c r="H1117" s="63"/>
      <c r="I1117" s="62"/>
      <c r="J1117" s="63"/>
      <c r="K1117" s="62"/>
      <c r="L1117" s="63">
        <f>L1093+L1095+L1096+L1101</f>
        <v>4726.1799999999994</v>
      </c>
    </row>
    <row r="1118" spans="1:12" ht="14.25" x14ac:dyDescent="0.2">
      <c r="A1118" s="59"/>
      <c r="B1118" s="59"/>
      <c r="C1118" s="59" t="s">
        <v>1075</v>
      </c>
      <c r="D1118" s="60"/>
      <c r="E1118" s="61"/>
      <c r="F1118" s="61"/>
      <c r="G1118" s="61"/>
      <c r="H1118" s="63"/>
      <c r="I1118" s="62"/>
      <c r="J1118" s="63"/>
      <c r="K1118" s="62"/>
      <c r="L1118" s="63">
        <f>SUM(AR1091:AR1121)+SUM(AS1091:AS1121)+SUM(AT1091:AT1121)+SUM(AU1091:AU1121)+SUM(AV1091:AV1121)</f>
        <v>2579.2200000000003</v>
      </c>
    </row>
    <row r="1119" spans="1:12" ht="14.25" x14ac:dyDescent="0.2">
      <c r="A1119" s="59"/>
      <c r="B1119" s="59" t="s">
        <v>27</v>
      </c>
      <c r="C1119" s="59" t="s">
        <v>1076</v>
      </c>
      <c r="D1119" s="60" t="s">
        <v>994</v>
      </c>
      <c r="E1119" s="61">
        <f>Source!BZ168</f>
        <v>103</v>
      </c>
      <c r="F1119" s="61"/>
      <c r="G1119" s="61">
        <f>Source!AT168</f>
        <v>103</v>
      </c>
      <c r="H1119" s="63"/>
      <c r="I1119" s="62"/>
      <c r="J1119" s="63"/>
      <c r="K1119" s="62"/>
      <c r="L1119" s="63">
        <f>SUM(AZ1091:AZ1121)</f>
        <v>2656.6</v>
      </c>
    </row>
    <row r="1120" spans="1:12" ht="14.25" x14ac:dyDescent="0.2">
      <c r="A1120" s="67"/>
      <c r="B1120" s="67" t="s">
        <v>28</v>
      </c>
      <c r="C1120" s="67" t="s">
        <v>1077</v>
      </c>
      <c r="D1120" s="68" t="s">
        <v>994</v>
      </c>
      <c r="E1120" s="69">
        <f>Source!CA168</f>
        <v>60</v>
      </c>
      <c r="F1120" s="69"/>
      <c r="G1120" s="69">
        <f>Source!AU168</f>
        <v>60</v>
      </c>
      <c r="H1120" s="70"/>
      <c r="I1120" s="71"/>
      <c r="J1120" s="70"/>
      <c r="K1120" s="71"/>
      <c r="L1120" s="70">
        <f>SUM(BA1091:BA1121)</f>
        <v>1547.53</v>
      </c>
    </row>
    <row r="1121" spans="1:82" ht="15" x14ac:dyDescent="0.2">
      <c r="C1121" s="75" t="s">
        <v>1078</v>
      </c>
      <c r="D1121" s="75"/>
      <c r="E1121" s="75"/>
      <c r="F1121" s="75"/>
      <c r="G1121" s="75"/>
      <c r="H1121" s="75"/>
      <c r="I1121" s="76">
        <f>K1121/E1091</f>
        <v>8930.31</v>
      </c>
      <c r="J1121" s="76"/>
      <c r="K1121" s="76">
        <f>L1093+L1095+L1101+L1119+L1120+L1096</f>
        <v>8930.31</v>
      </c>
      <c r="L1121" s="76"/>
      <c r="AD1121">
        <f>ROUND((Source!AT168/100)*((ROUND(SUMIF(SmtRes!AQ277:'SmtRes'!AQ286,"=1",SmtRes!AD277:'SmtRes'!AD286)*Source!I168, 2)+ROUND(SUMIF(SmtRes!AQ277:'SmtRes'!AQ286,"=1",SmtRes!AC277:'SmtRes'!AC286)*Source!I168, 2))), 2)</f>
        <v>1625.29</v>
      </c>
      <c r="AE1121">
        <f>ROUND((Source!AU168/100)*((ROUND(SUMIF(SmtRes!AQ277:'SmtRes'!AQ286,"=1",SmtRes!AD277:'SmtRes'!AD286)*Source!I168, 2)+ROUND(SUMIF(SmtRes!AQ277:'SmtRes'!AQ286,"=1",SmtRes!AC277:'SmtRes'!AC286)*Source!I168, 2))), 2)</f>
        <v>946.77</v>
      </c>
      <c r="AN1121" s="72">
        <f>L1093+L1095+L1101+L1119+L1120+L1096</f>
        <v>8930.31</v>
      </c>
      <c r="AO1121" s="72">
        <f>L1095</f>
        <v>1972.25</v>
      </c>
      <c r="AQ1121" t="s">
        <v>1079</v>
      </c>
      <c r="AR1121" s="72">
        <f>L1093</f>
        <v>2021.99</v>
      </c>
      <c r="AT1121" s="72">
        <f>L1096</f>
        <v>557.23</v>
      </c>
      <c r="AV1121" t="s">
        <v>1079</v>
      </c>
      <c r="AW1121" s="72">
        <f>L1101</f>
        <v>174.71</v>
      </c>
      <c r="AZ1121">
        <f>Source!X168</f>
        <v>2656.6</v>
      </c>
      <c r="BA1121">
        <f>Source!Y168</f>
        <v>1547.53</v>
      </c>
      <c r="CD1121">
        <v>1</v>
      </c>
    </row>
    <row r="1122" spans="1:82" ht="39.75" x14ac:dyDescent="0.2">
      <c r="A1122" s="57" t="s">
        <v>332</v>
      </c>
      <c r="B1122" s="59" t="str">
        <f>Source!F169</f>
        <v>Цена поставщика</v>
      </c>
      <c r="C1122" s="59" t="s">
        <v>1168</v>
      </c>
      <c r="D1122" s="60" t="str">
        <f>Source!H169</f>
        <v>ШТ</v>
      </c>
      <c r="E1122" s="61">
        <f>Source!K169</f>
        <v>2</v>
      </c>
      <c r="F1122" s="61"/>
      <c r="G1122" s="61">
        <f>Source!I169</f>
        <v>2</v>
      </c>
      <c r="H1122" s="63">
        <f>Source!AL169</f>
        <v>13768.53</v>
      </c>
      <c r="I1122" s="62"/>
      <c r="J1122" s="63"/>
      <c r="K1122" s="62">
        <f>ROUND(1.02,7)</f>
        <v>1.02</v>
      </c>
      <c r="L1122" s="63">
        <f>Source!P169</f>
        <v>28087.8</v>
      </c>
    </row>
    <row r="1123" spans="1:82" ht="89.25" x14ac:dyDescent="0.2">
      <c r="A1123" s="87"/>
      <c r="B1123" s="88" t="str">
        <f>Source!EO169</f>
        <v>Поправка: ФСБЦ-2022, ОП, т.3, п.1.1.</v>
      </c>
      <c r="C1123" s="88" t="str">
        <f>Source!CN169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23" s="87"/>
      <c r="E1123" s="87"/>
      <c r="F1123" s="87"/>
      <c r="G1123" s="87"/>
      <c r="H1123" s="87"/>
      <c r="I1123" s="87"/>
      <c r="J1123" s="87"/>
      <c r="K1123" s="87"/>
      <c r="L1123" s="87"/>
    </row>
    <row r="1124" spans="1:82" ht="15" x14ac:dyDescent="0.2">
      <c r="C1124" s="75" t="s">
        <v>1078</v>
      </c>
      <c r="D1124" s="75"/>
      <c r="E1124" s="75"/>
      <c r="F1124" s="75"/>
      <c r="G1124" s="75"/>
      <c r="H1124" s="75"/>
      <c r="I1124" s="76">
        <f>K1124/E1122</f>
        <v>14043.9</v>
      </c>
      <c r="J1124" s="76"/>
      <c r="K1124" s="76">
        <f>L1122</f>
        <v>28087.8</v>
      </c>
      <c r="L1124" s="76"/>
      <c r="AD1124">
        <f>ROUND((Source!AT169/100)*((ROUND(ROUND(Source!AO169,2)*Source!I169, 2)+ROUND(ROUND(Source!AN169,2)*Source!I169, 2))), 2)</f>
        <v>0</v>
      </c>
      <c r="AE1124">
        <f>ROUND((Source!AU169/100)*((ROUND(ROUND(Source!AO169,2)*Source!I169, 2)+ROUND(ROUND(Source!AN169,2)*Source!I169, 2))), 2)</f>
        <v>0</v>
      </c>
      <c r="AN1124" s="72">
        <f>L1122</f>
        <v>28087.8</v>
      </c>
      <c r="AO1124">
        <f>0</f>
        <v>0</v>
      </c>
      <c r="AQ1124" t="s">
        <v>1079</v>
      </c>
      <c r="AR1124">
        <f>0</f>
        <v>0</v>
      </c>
      <c r="AT1124">
        <f>0</f>
        <v>0</v>
      </c>
      <c r="AV1124" t="s">
        <v>1079</v>
      </c>
      <c r="AW1124" s="72">
        <f>L1122</f>
        <v>28087.8</v>
      </c>
      <c r="AZ1124">
        <f>Source!X169</f>
        <v>0</v>
      </c>
      <c r="BA1124">
        <f>Source!Y169</f>
        <v>0</v>
      </c>
      <c r="CD1124">
        <v>1</v>
      </c>
    </row>
    <row r="1125" spans="1:82" ht="39.75" x14ac:dyDescent="0.2">
      <c r="A1125" s="78" t="s">
        <v>333</v>
      </c>
      <c r="B1125" s="67" t="str">
        <f>Source!F170</f>
        <v>Цена поставщика</v>
      </c>
      <c r="C1125" s="67" t="s">
        <v>1182</v>
      </c>
      <c r="D1125" s="68" t="str">
        <f>Source!H170</f>
        <v>ШТ</v>
      </c>
      <c r="E1125" s="69">
        <f>Source!K170</f>
        <v>1</v>
      </c>
      <c r="F1125" s="69"/>
      <c r="G1125" s="69">
        <f>Source!I170</f>
        <v>1</v>
      </c>
      <c r="H1125" s="70">
        <f>Source!AL170</f>
        <v>1785.01</v>
      </c>
      <c r="I1125" s="71"/>
      <c r="J1125" s="70"/>
      <c r="K1125" s="71">
        <f>ROUND(1.02,7)</f>
        <v>1.02</v>
      </c>
      <c r="L1125" s="70">
        <f>Source!P170</f>
        <v>1820.71</v>
      </c>
    </row>
    <row r="1126" spans="1:82" ht="15" x14ac:dyDescent="0.2">
      <c r="C1126" s="75" t="s">
        <v>1078</v>
      </c>
      <c r="D1126" s="75"/>
      <c r="E1126" s="75"/>
      <c r="F1126" s="75"/>
      <c r="G1126" s="75"/>
      <c r="H1126" s="75"/>
      <c r="I1126" s="76">
        <f>K1126/E1125</f>
        <v>1820.71</v>
      </c>
      <c r="J1126" s="76"/>
      <c r="K1126" s="76">
        <f>L1125</f>
        <v>1820.71</v>
      </c>
      <c r="L1126" s="76"/>
      <c r="AD1126">
        <f>ROUND((Source!AT170/100)*((ROUND(ROUND(Source!AO170,2)*Source!I170, 2)+ROUND(ROUND(Source!AN170,2)*Source!I170, 2))), 2)</f>
        <v>0</v>
      </c>
      <c r="AE1126">
        <f>ROUND((Source!AU170/100)*((ROUND(ROUND(Source!AO170,2)*Source!I170, 2)+ROUND(ROUND(Source!AN170,2)*Source!I170, 2))), 2)</f>
        <v>0</v>
      </c>
      <c r="AN1126" s="72">
        <f>L1125</f>
        <v>1820.71</v>
      </c>
      <c r="AO1126">
        <f>0</f>
        <v>0</v>
      </c>
      <c r="AQ1126" t="s">
        <v>1079</v>
      </c>
      <c r="AR1126">
        <f>0</f>
        <v>0</v>
      </c>
      <c r="AT1126">
        <f>0</f>
        <v>0</v>
      </c>
      <c r="AV1126" t="s">
        <v>1079</v>
      </c>
      <c r="AW1126" s="72">
        <f>L1125</f>
        <v>1820.71</v>
      </c>
      <c r="AZ1126">
        <f>Source!X170</f>
        <v>0</v>
      </c>
      <c r="BA1126">
        <f>Source!Y170</f>
        <v>0</v>
      </c>
      <c r="CD1126">
        <v>1</v>
      </c>
    </row>
    <row r="1127" spans="1:82" ht="14.25" x14ac:dyDescent="0.2">
      <c r="A1127" s="78" t="s">
        <v>335</v>
      </c>
      <c r="B1127" s="67" t="str">
        <f>Source!F171</f>
        <v>01.7.15.02-0051</v>
      </c>
      <c r="C1127" s="67" t="str">
        <f>Source!G171</f>
        <v>Болты анкерные (0,38кг/шт)</v>
      </c>
      <c r="D1127" s="68" t="str">
        <f>Source!H171</f>
        <v>т</v>
      </c>
      <c r="E1127" s="69">
        <f>Source!K171</f>
        <v>7.6000000000000004E-4</v>
      </c>
      <c r="F1127" s="69"/>
      <c r="G1127" s="69">
        <f>Source!I171</f>
        <v>7.6000000000000004E-4</v>
      </c>
      <c r="H1127" s="70">
        <f>Source!AL171</f>
        <v>89330.06</v>
      </c>
      <c r="I1127" s="71">
        <f>IF(Source!BC171&lt;&gt; 0, Source!BC171, 1)</f>
        <v>1.1200000000000001</v>
      </c>
      <c r="J1127" s="70">
        <f>ROUND(H1127*I1127, 2)</f>
        <v>100049.67</v>
      </c>
      <c r="K1127" s="71"/>
      <c r="L1127" s="70">
        <f>Source!P171</f>
        <v>76.040000000000006</v>
      </c>
    </row>
    <row r="1128" spans="1:82" ht="15" x14ac:dyDescent="0.2">
      <c r="C1128" s="75" t="s">
        <v>1078</v>
      </c>
      <c r="D1128" s="75"/>
      <c r="E1128" s="75"/>
      <c r="F1128" s="75"/>
      <c r="G1128" s="75"/>
      <c r="H1128" s="75"/>
      <c r="I1128" s="76">
        <f>K1128/E1127</f>
        <v>100052.63157894737</v>
      </c>
      <c r="J1128" s="76"/>
      <c r="K1128" s="76">
        <f>L1127</f>
        <v>76.040000000000006</v>
      </c>
      <c r="L1128" s="76"/>
      <c r="AD1128">
        <f>ROUND((Source!AT171/100)*((ROUND(ROUND(Source!AO171,2)*Source!I171, 2)+ROUND(ROUND(Source!AN171,2)*Source!I171, 2))), 2)</f>
        <v>0</v>
      </c>
      <c r="AE1128">
        <f>ROUND((Source!AU171/100)*((ROUND(ROUND(Source!AO171,2)*Source!I171, 2)+ROUND(ROUND(Source!AN171,2)*Source!I171, 2))), 2)</f>
        <v>0</v>
      </c>
      <c r="AN1128" s="72">
        <f>L1127</f>
        <v>76.040000000000006</v>
      </c>
      <c r="AO1128">
        <f>0</f>
        <v>0</v>
      </c>
      <c r="AQ1128" t="s">
        <v>1079</v>
      </c>
      <c r="AR1128">
        <f>0</f>
        <v>0</v>
      </c>
      <c r="AT1128">
        <f>0</f>
        <v>0</v>
      </c>
      <c r="AV1128" t="s">
        <v>1079</v>
      </c>
      <c r="AW1128" s="72">
        <f>L1127</f>
        <v>76.040000000000006</v>
      </c>
      <c r="AZ1128">
        <f>Source!X171</f>
        <v>0</v>
      </c>
      <c r="BA1128">
        <f>Source!Y171</f>
        <v>0</v>
      </c>
      <c r="CD1128">
        <v>1</v>
      </c>
    </row>
    <row r="1129" spans="1:82" ht="28.5" x14ac:dyDescent="0.2">
      <c r="A1129" s="78" t="s">
        <v>339</v>
      </c>
      <c r="B1129" s="67" t="str">
        <f>Source!F172</f>
        <v>01.7.15.05-0015</v>
      </c>
      <c r="C1129" s="67" t="str">
        <f>Source!G172</f>
        <v>Гайки стальные шестигранные, диаметр резьбы М16 (М18)(0,038кг/шт)</v>
      </c>
      <c r="D1129" s="68" t="str">
        <f>Source!H172</f>
        <v>т</v>
      </c>
      <c r="E1129" s="69">
        <f>Source!K172</f>
        <v>6.8400000000000004E-4</v>
      </c>
      <c r="F1129" s="69"/>
      <c r="G1129" s="69">
        <f>Source!I172</f>
        <v>6.8400000000000004E-4</v>
      </c>
      <c r="H1129" s="70">
        <f>Source!AL172</f>
        <v>123285.2</v>
      </c>
      <c r="I1129" s="71">
        <f>IF(Source!BC172&lt;&gt; 0, Source!BC172, 1)</f>
        <v>1.1200000000000001</v>
      </c>
      <c r="J1129" s="70">
        <f>ROUND(H1129*I1129, 2)</f>
        <v>138079.42000000001</v>
      </c>
      <c r="K1129" s="71"/>
      <c r="L1129" s="70">
        <f>Source!P172</f>
        <v>94.45</v>
      </c>
    </row>
    <row r="1130" spans="1:82" ht="15" x14ac:dyDescent="0.2">
      <c r="C1130" s="75" t="s">
        <v>1078</v>
      </c>
      <c r="D1130" s="75"/>
      <c r="E1130" s="75"/>
      <c r="F1130" s="75"/>
      <c r="G1130" s="75"/>
      <c r="H1130" s="75"/>
      <c r="I1130" s="76">
        <f>K1130/E1129</f>
        <v>138084.79532163742</v>
      </c>
      <c r="J1130" s="76"/>
      <c r="K1130" s="76">
        <f>L1129</f>
        <v>94.45</v>
      </c>
      <c r="L1130" s="76"/>
      <c r="AD1130">
        <f>ROUND((Source!AT172/100)*((ROUND(ROUND(Source!AO172,2)*Source!I172, 2)+ROUND(ROUND(Source!AN172,2)*Source!I172, 2))), 2)</f>
        <v>0</v>
      </c>
      <c r="AE1130">
        <f>ROUND((Source!AU172/100)*((ROUND(ROUND(Source!AO172,2)*Source!I172, 2)+ROUND(ROUND(Source!AN172,2)*Source!I172, 2))), 2)</f>
        <v>0</v>
      </c>
      <c r="AN1130" s="72">
        <f>L1129</f>
        <v>94.45</v>
      </c>
      <c r="AO1130">
        <f>0</f>
        <v>0</v>
      </c>
      <c r="AQ1130" t="s">
        <v>1079</v>
      </c>
      <c r="AR1130">
        <f>0</f>
        <v>0</v>
      </c>
      <c r="AT1130">
        <f>0</f>
        <v>0</v>
      </c>
      <c r="AV1130" t="s">
        <v>1079</v>
      </c>
      <c r="AW1130" s="72">
        <f>L1129</f>
        <v>94.45</v>
      </c>
      <c r="AZ1130">
        <f>Source!X172</f>
        <v>0</v>
      </c>
      <c r="BA1130">
        <f>Source!Y172</f>
        <v>0</v>
      </c>
      <c r="CD1130">
        <v>1</v>
      </c>
    </row>
    <row r="1131" spans="1:82" ht="39.75" x14ac:dyDescent="0.2">
      <c r="A1131" s="78" t="s">
        <v>340</v>
      </c>
      <c r="B1131" s="67" t="str">
        <f>Source!F173</f>
        <v>Цена поставщика</v>
      </c>
      <c r="C1131" s="67" t="s">
        <v>1169</v>
      </c>
      <c r="D1131" s="68" t="str">
        <f>Source!H173</f>
        <v>ШТ</v>
      </c>
      <c r="E1131" s="69">
        <f>Source!K173</f>
        <v>3</v>
      </c>
      <c r="F1131" s="69"/>
      <c r="G1131" s="69">
        <f>Source!I173</f>
        <v>3</v>
      </c>
      <c r="H1131" s="70">
        <f>Source!AL173</f>
        <v>78.5</v>
      </c>
      <c r="I1131" s="71"/>
      <c r="J1131" s="70"/>
      <c r="K1131" s="71">
        <f>ROUND(1.02,7)</f>
        <v>1.02</v>
      </c>
      <c r="L1131" s="70">
        <f>Source!P173</f>
        <v>240.21</v>
      </c>
    </row>
    <row r="1132" spans="1:82" ht="15" x14ac:dyDescent="0.2">
      <c r="C1132" s="75" t="s">
        <v>1078</v>
      </c>
      <c r="D1132" s="75"/>
      <c r="E1132" s="75"/>
      <c r="F1132" s="75"/>
      <c r="G1132" s="75"/>
      <c r="H1132" s="75"/>
      <c r="I1132" s="76">
        <f>K1132/E1131</f>
        <v>80.070000000000007</v>
      </c>
      <c r="J1132" s="76"/>
      <c r="K1132" s="76">
        <f>L1131</f>
        <v>240.21</v>
      </c>
      <c r="L1132" s="76"/>
      <c r="AD1132">
        <f>ROUND((Source!AT173/100)*((ROUND(ROUND(Source!AO173,2)*Source!I173, 2)+ROUND(ROUND(Source!AN173,2)*Source!I173, 2))), 2)</f>
        <v>0</v>
      </c>
      <c r="AE1132">
        <f>ROUND((Source!AU173/100)*((ROUND(ROUND(Source!AO173,2)*Source!I173, 2)+ROUND(ROUND(Source!AN173,2)*Source!I173, 2))), 2)</f>
        <v>0</v>
      </c>
      <c r="AN1132" s="72">
        <f>L1131</f>
        <v>240.21</v>
      </c>
      <c r="AO1132">
        <f>0</f>
        <v>0</v>
      </c>
      <c r="AQ1132" t="s">
        <v>1079</v>
      </c>
      <c r="AR1132">
        <f>0</f>
        <v>0</v>
      </c>
      <c r="AT1132">
        <f>0</f>
        <v>0</v>
      </c>
      <c r="AV1132" t="s">
        <v>1079</v>
      </c>
      <c r="AW1132" s="72">
        <f>L1131</f>
        <v>240.21</v>
      </c>
      <c r="AZ1132">
        <f>Source!X173</f>
        <v>0</v>
      </c>
      <c r="BA1132">
        <f>Source!Y173</f>
        <v>0</v>
      </c>
      <c r="CD1132">
        <v>1</v>
      </c>
    </row>
    <row r="1133" spans="1:82" ht="39.75" x14ac:dyDescent="0.2">
      <c r="A1133" s="78" t="s">
        <v>341</v>
      </c>
      <c r="B1133" s="67" t="str">
        <f>Source!F174</f>
        <v>Цена поставщика</v>
      </c>
      <c r="C1133" s="67" t="s">
        <v>1183</v>
      </c>
      <c r="D1133" s="68" t="str">
        <f>Source!H174</f>
        <v>м</v>
      </c>
      <c r="E1133" s="69">
        <f>Source!K174</f>
        <v>2</v>
      </c>
      <c r="F1133" s="69"/>
      <c r="G1133" s="69">
        <f>Source!I174</f>
        <v>2</v>
      </c>
      <c r="H1133" s="70">
        <f>Source!AL174</f>
        <v>279.39999999999998</v>
      </c>
      <c r="I1133" s="71"/>
      <c r="J1133" s="70"/>
      <c r="K1133" s="71">
        <f>ROUND(1.02,7)</f>
        <v>1.02</v>
      </c>
      <c r="L1133" s="70">
        <f>Source!P174</f>
        <v>569.98</v>
      </c>
    </row>
    <row r="1134" spans="1:82" ht="15" x14ac:dyDescent="0.2">
      <c r="C1134" s="75" t="s">
        <v>1078</v>
      </c>
      <c r="D1134" s="75"/>
      <c r="E1134" s="75"/>
      <c r="F1134" s="75"/>
      <c r="G1134" s="75"/>
      <c r="H1134" s="75"/>
      <c r="I1134" s="76">
        <f>K1134/E1133</f>
        <v>284.99</v>
      </c>
      <c r="J1134" s="76"/>
      <c r="K1134" s="76">
        <f>L1133</f>
        <v>569.98</v>
      </c>
      <c r="L1134" s="76"/>
      <c r="AD1134">
        <f>ROUND((Source!AT174/100)*((ROUND(ROUND(Source!AO174,2)*Source!I174, 2)+ROUND(ROUND(Source!AN174,2)*Source!I174, 2))), 2)</f>
        <v>0</v>
      </c>
      <c r="AE1134">
        <f>ROUND((Source!AU174/100)*((ROUND(ROUND(Source!AO174,2)*Source!I174, 2)+ROUND(ROUND(Source!AN174,2)*Source!I174, 2))), 2)</f>
        <v>0</v>
      </c>
      <c r="AN1134" s="72">
        <f>L1133</f>
        <v>569.98</v>
      </c>
      <c r="AO1134">
        <f>0</f>
        <v>0</v>
      </c>
      <c r="AQ1134" t="s">
        <v>1079</v>
      </c>
      <c r="AR1134">
        <f>0</f>
        <v>0</v>
      </c>
      <c r="AT1134">
        <f>0</f>
        <v>0</v>
      </c>
      <c r="AV1134" t="s">
        <v>1079</v>
      </c>
      <c r="AW1134" s="72">
        <f>L1133</f>
        <v>569.98</v>
      </c>
      <c r="AZ1134">
        <f>Source!X174</f>
        <v>0</v>
      </c>
      <c r="BA1134">
        <f>Source!Y174</f>
        <v>0</v>
      </c>
      <c r="CD1134">
        <v>1</v>
      </c>
    </row>
    <row r="1135" spans="1:82" ht="39.75" x14ac:dyDescent="0.2">
      <c r="A1135" s="78" t="s">
        <v>344</v>
      </c>
      <c r="B1135" s="67" t="str">
        <f>Source!F175</f>
        <v>Цена поставщика</v>
      </c>
      <c r="C1135" s="67" t="s">
        <v>1184</v>
      </c>
      <c r="D1135" s="68" t="str">
        <f>Source!H175</f>
        <v>ШТ</v>
      </c>
      <c r="E1135" s="69">
        <f>Source!K175</f>
        <v>1</v>
      </c>
      <c r="F1135" s="69"/>
      <c r="G1135" s="69">
        <f>Source!I175</f>
        <v>1</v>
      </c>
      <c r="H1135" s="70">
        <f>Source!AL175</f>
        <v>3424.1</v>
      </c>
      <c r="I1135" s="71"/>
      <c r="J1135" s="70"/>
      <c r="K1135" s="71">
        <f>ROUND(1.02,7)</f>
        <v>1.02</v>
      </c>
      <c r="L1135" s="70">
        <f>Source!P175</f>
        <v>3492.58</v>
      </c>
    </row>
    <row r="1136" spans="1:82" ht="15" x14ac:dyDescent="0.2">
      <c r="C1136" s="75" t="s">
        <v>1078</v>
      </c>
      <c r="D1136" s="75"/>
      <c r="E1136" s="75"/>
      <c r="F1136" s="75"/>
      <c r="G1136" s="75"/>
      <c r="H1136" s="75"/>
      <c r="I1136" s="76">
        <f>K1136/E1135</f>
        <v>3492.58</v>
      </c>
      <c r="J1136" s="76"/>
      <c r="K1136" s="76">
        <f>L1135</f>
        <v>3492.58</v>
      </c>
      <c r="L1136" s="76"/>
      <c r="AD1136">
        <f>ROUND((Source!AT175/100)*((ROUND(ROUND(Source!AO175,2)*Source!I175, 2)+ROUND(ROUND(Source!AN175,2)*Source!I175, 2))), 2)</f>
        <v>0</v>
      </c>
      <c r="AE1136">
        <f>ROUND((Source!AU175/100)*((ROUND(ROUND(Source!AO175,2)*Source!I175, 2)+ROUND(ROUND(Source!AN175,2)*Source!I175, 2))), 2)</f>
        <v>0</v>
      </c>
      <c r="AN1136" s="72">
        <f>L1135</f>
        <v>3492.58</v>
      </c>
      <c r="AO1136">
        <f>0</f>
        <v>0</v>
      </c>
      <c r="AQ1136" t="s">
        <v>1079</v>
      </c>
      <c r="AR1136">
        <f>0</f>
        <v>0</v>
      </c>
      <c r="AT1136">
        <f>0</f>
        <v>0</v>
      </c>
      <c r="AV1136" t="s">
        <v>1079</v>
      </c>
      <c r="AW1136" s="72">
        <f>L1135</f>
        <v>3492.58</v>
      </c>
      <c r="AZ1136">
        <f>Source!X175</f>
        <v>0</v>
      </c>
      <c r="BA1136">
        <f>Source!Y175</f>
        <v>0</v>
      </c>
      <c r="CD1136">
        <v>1</v>
      </c>
    </row>
    <row r="1137" spans="1:83" ht="39.75" x14ac:dyDescent="0.2">
      <c r="A1137" s="78" t="s">
        <v>346</v>
      </c>
      <c r="B1137" s="67" t="str">
        <f>Source!F176</f>
        <v>Цена поставщика</v>
      </c>
      <c r="C1137" s="67" t="s">
        <v>1185</v>
      </c>
      <c r="D1137" s="68" t="str">
        <f>Source!H176</f>
        <v>ШТ</v>
      </c>
      <c r="E1137" s="69">
        <f>Source!K176</f>
        <v>1</v>
      </c>
      <c r="F1137" s="69"/>
      <c r="G1137" s="69">
        <f>Source!I176</f>
        <v>1</v>
      </c>
      <c r="H1137" s="70">
        <f>Source!AL176</f>
        <v>2654.5</v>
      </c>
      <c r="I1137" s="71"/>
      <c r="J1137" s="70"/>
      <c r="K1137" s="71">
        <f>ROUND(1.02,7)</f>
        <v>1.02</v>
      </c>
      <c r="L1137" s="70">
        <f>Source!P176</f>
        <v>2707.59</v>
      </c>
    </row>
    <row r="1138" spans="1:83" ht="15" x14ac:dyDescent="0.2">
      <c r="C1138" s="75" t="s">
        <v>1078</v>
      </c>
      <c r="D1138" s="75"/>
      <c r="E1138" s="75"/>
      <c r="F1138" s="75"/>
      <c r="G1138" s="75"/>
      <c r="H1138" s="75"/>
      <c r="I1138" s="76">
        <f>K1138/E1137</f>
        <v>2707.59</v>
      </c>
      <c r="J1138" s="76"/>
      <c r="K1138" s="76">
        <f>L1137</f>
        <v>2707.59</v>
      </c>
      <c r="L1138" s="76"/>
      <c r="AD1138">
        <f>ROUND((Source!AT176/100)*((ROUND(ROUND(Source!AO176,2)*Source!I176, 2)+ROUND(ROUND(Source!AN176,2)*Source!I176, 2))), 2)</f>
        <v>0</v>
      </c>
      <c r="AE1138">
        <f>ROUND((Source!AU176/100)*((ROUND(ROUND(Source!AO176,2)*Source!I176, 2)+ROUND(ROUND(Source!AN176,2)*Source!I176, 2))), 2)</f>
        <v>0</v>
      </c>
      <c r="AN1138" s="72">
        <f>L1137</f>
        <v>2707.59</v>
      </c>
      <c r="AO1138">
        <f>0</f>
        <v>0</v>
      </c>
      <c r="AQ1138" t="s">
        <v>1079</v>
      </c>
      <c r="AR1138">
        <f>0</f>
        <v>0</v>
      </c>
      <c r="AT1138">
        <f>0</f>
        <v>0</v>
      </c>
      <c r="AV1138" t="s">
        <v>1079</v>
      </c>
      <c r="AW1138" s="72">
        <f>L1137</f>
        <v>2707.59</v>
      </c>
      <c r="AZ1138">
        <f>Source!X176</f>
        <v>0</v>
      </c>
      <c r="BA1138">
        <f>Source!Y176</f>
        <v>0</v>
      </c>
      <c r="CD1138">
        <v>1</v>
      </c>
    </row>
    <row r="1139" spans="1:83" ht="39.75" x14ac:dyDescent="0.2">
      <c r="A1139" s="78" t="s">
        <v>348</v>
      </c>
      <c r="B1139" s="67" t="str">
        <f>Source!F177</f>
        <v>Цена поставщика</v>
      </c>
      <c r="C1139" s="67" t="s">
        <v>1173</v>
      </c>
      <c r="D1139" s="68" t="str">
        <f>Source!H177</f>
        <v>ШТ</v>
      </c>
      <c r="E1139" s="69">
        <f>Source!K177</f>
        <v>1</v>
      </c>
      <c r="F1139" s="69"/>
      <c r="G1139" s="69">
        <f>Source!I177</f>
        <v>1</v>
      </c>
      <c r="H1139" s="70">
        <f>Source!AL177</f>
        <v>2087.4</v>
      </c>
      <c r="I1139" s="71"/>
      <c r="J1139" s="70"/>
      <c r="K1139" s="71">
        <f>ROUND(1.02,7)</f>
        <v>1.02</v>
      </c>
      <c r="L1139" s="70">
        <f>Source!P177</f>
        <v>2129.15</v>
      </c>
    </row>
    <row r="1140" spans="1:83" ht="15" x14ac:dyDescent="0.2">
      <c r="C1140" s="75" t="s">
        <v>1078</v>
      </c>
      <c r="D1140" s="75"/>
      <c r="E1140" s="75"/>
      <c r="F1140" s="75"/>
      <c r="G1140" s="75"/>
      <c r="H1140" s="75"/>
      <c r="I1140" s="76">
        <f>K1140/E1139</f>
        <v>2129.15</v>
      </c>
      <c r="J1140" s="76"/>
      <c r="K1140" s="76">
        <f>L1139</f>
        <v>2129.15</v>
      </c>
      <c r="L1140" s="76"/>
      <c r="AD1140">
        <f>ROUND((Source!AT177/100)*((ROUND(ROUND(Source!AO177,2)*Source!I177, 2)+ROUND(ROUND(Source!AN177,2)*Source!I177, 2))), 2)</f>
        <v>0</v>
      </c>
      <c r="AE1140">
        <f>ROUND((Source!AU177/100)*((ROUND(ROUND(Source!AO177,2)*Source!I177, 2)+ROUND(ROUND(Source!AN177,2)*Source!I177, 2))), 2)</f>
        <v>0</v>
      </c>
      <c r="AN1140" s="72">
        <f>L1139</f>
        <v>2129.15</v>
      </c>
      <c r="AO1140">
        <f>0</f>
        <v>0</v>
      </c>
      <c r="AQ1140" t="s">
        <v>1079</v>
      </c>
      <c r="AR1140">
        <f>0</f>
        <v>0</v>
      </c>
      <c r="AT1140">
        <f>0</f>
        <v>0</v>
      </c>
      <c r="AV1140" t="s">
        <v>1079</v>
      </c>
      <c r="AW1140" s="72">
        <f>L1139</f>
        <v>2129.15</v>
      </c>
      <c r="AZ1140">
        <f>Source!X177</f>
        <v>0</v>
      </c>
      <c r="BA1140">
        <f>Source!Y177</f>
        <v>0</v>
      </c>
      <c r="CD1140">
        <v>1</v>
      </c>
    </row>
    <row r="1141" spans="1:83" ht="39.75" x14ac:dyDescent="0.2">
      <c r="A1141" s="78" t="s">
        <v>349</v>
      </c>
      <c r="B1141" s="67" t="str">
        <f>Source!F178</f>
        <v>Цена поставщика</v>
      </c>
      <c r="C1141" s="67" t="s">
        <v>1172</v>
      </c>
      <c r="D1141" s="68" t="str">
        <f>Source!H178</f>
        <v>ШТ</v>
      </c>
      <c r="E1141" s="69">
        <f>Source!K178</f>
        <v>2</v>
      </c>
      <c r="F1141" s="69"/>
      <c r="G1141" s="69">
        <f>Source!I178</f>
        <v>2</v>
      </c>
      <c r="H1141" s="70">
        <f>Source!AL178</f>
        <v>35</v>
      </c>
      <c r="I1141" s="71"/>
      <c r="J1141" s="70"/>
      <c r="K1141" s="71">
        <f>ROUND(1.02,7)</f>
        <v>1.02</v>
      </c>
      <c r="L1141" s="70">
        <f>Source!P178</f>
        <v>71.400000000000006</v>
      </c>
    </row>
    <row r="1142" spans="1:83" ht="15" x14ac:dyDescent="0.2">
      <c r="C1142" s="75" t="s">
        <v>1078</v>
      </c>
      <c r="D1142" s="75"/>
      <c r="E1142" s="75"/>
      <c r="F1142" s="75"/>
      <c r="G1142" s="75"/>
      <c r="H1142" s="75"/>
      <c r="I1142" s="76">
        <f>K1142/E1141</f>
        <v>35.700000000000003</v>
      </c>
      <c r="J1142" s="76"/>
      <c r="K1142" s="76">
        <f>L1141</f>
        <v>71.400000000000006</v>
      </c>
      <c r="L1142" s="76"/>
      <c r="AD1142">
        <f>ROUND((Source!AT178/100)*((ROUND(ROUND(Source!AO178,2)*Source!I178, 2)+ROUND(ROUND(Source!AN178,2)*Source!I178, 2))), 2)</f>
        <v>0</v>
      </c>
      <c r="AE1142">
        <f>ROUND((Source!AU178/100)*((ROUND(ROUND(Source!AO178,2)*Source!I178, 2)+ROUND(ROUND(Source!AN178,2)*Source!I178, 2))), 2)</f>
        <v>0</v>
      </c>
      <c r="AN1142" s="72">
        <f>L1141</f>
        <v>71.400000000000006</v>
      </c>
      <c r="AO1142">
        <f>0</f>
        <v>0</v>
      </c>
      <c r="AQ1142" t="s">
        <v>1079</v>
      </c>
      <c r="AR1142">
        <f>0</f>
        <v>0</v>
      </c>
      <c r="AT1142">
        <f>0</f>
        <v>0</v>
      </c>
      <c r="AV1142" t="s">
        <v>1079</v>
      </c>
      <c r="AW1142" s="72">
        <f>L1141</f>
        <v>71.400000000000006</v>
      </c>
      <c r="AZ1142">
        <f>Source!X178</f>
        <v>0</v>
      </c>
      <c r="BA1142">
        <f>Source!Y178</f>
        <v>0</v>
      </c>
      <c r="CD1142">
        <v>1</v>
      </c>
    </row>
    <row r="1143" spans="1:83" ht="39.75" x14ac:dyDescent="0.2">
      <c r="A1143" s="78" t="s">
        <v>350</v>
      </c>
      <c r="B1143" s="67" t="str">
        <f>Source!F180</f>
        <v>Цена поставщика</v>
      </c>
      <c r="C1143" s="67" t="s">
        <v>1174</v>
      </c>
      <c r="D1143" s="68" t="str">
        <f>Source!H180</f>
        <v>ШТ</v>
      </c>
      <c r="E1143" s="69">
        <f>Source!K180</f>
        <v>1</v>
      </c>
      <c r="F1143" s="69"/>
      <c r="G1143" s="69">
        <f>Source!I180</f>
        <v>1</v>
      </c>
      <c r="H1143" s="70">
        <f>Source!AL180</f>
        <v>11.5</v>
      </c>
      <c r="I1143" s="71"/>
      <c r="J1143" s="70"/>
      <c r="K1143" s="71">
        <f>ROUND(1.02,7)</f>
        <v>1.02</v>
      </c>
      <c r="L1143" s="70">
        <f>Source!P180</f>
        <v>11.73</v>
      </c>
    </row>
    <row r="1144" spans="1:83" ht="15" x14ac:dyDescent="0.2">
      <c r="C1144" s="75" t="s">
        <v>1078</v>
      </c>
      <c r="D1144" s="75"/>
      <c r="E1144" s="75"/>
      <c r="F1144" s="75"/>
      <c r="G1144" s="75"/>
      <c r="H1144" s="75"/>
      <c r="I1144" s="76">
        <f>K1144/E1143</f>
        <v>11.73</v>
      </c>
      <c r="J1144" s="76"/>
      <c r="K1144" s="76">
        <f>L1143</f>
        <v>11.73</v>
      </c>
      <c r="L1144" s="76"/>
      <c r="AD1144">
        <f>ROUND((Source!AT180/100)*((ROUND(ROUND(Source!AO180,2)*Source!I180, 2)+ROUND(ROUND(Source!AN180,2)*Source!I180, 2))), 2)</f>
        <v>0</v>
      </c>
      <c r="AE1144">
        <f>ROUND((Source!AU180/100)*((ROUND(ROUND(Source!AO180,2)*Source!I180, 2)+ROUND(ROUND(Source!AN180,2)*Source!I180, 2))), 2)</f>
        <v>0</v>
      </c>
      <c r="AN1144" s="72">
        <f>L1143</f>
        <v>11.73</v>
      </c>
      <c r="AO1144">
        <f>0</f>
        <v>0</v>
      </c>
      <c r="AQ1144" t="s">
        <v>1079</v>
      </c>
      <c r="AR1144">
        <f>0</f>
        <v>0</v>
      </c>
      <c r="AT1144">
        <f>0</f>
        <v>0</v>
      </c>
      <c r="AV1144" t="s">
        <v>1079</v>
      </c>
      <c r="AW1144" s="72">
        <f>L1143</f>
        <v>11.73</v>
      </c>
      <c r="AZ1144">
        <f>Source!X180</f>
        <v>0</v>
      </c>
      <c r="BA1144">
        <f>Source!Y180</f>
        <v>0</v>
      </c>
      <c r="CD1144">
        <v>1</v>
      </c>
    </row>
    <row r="1145" spans="1:83" ht="71.25" x14ac:dyDescent="0.2">
      <c r="A1145" s="78" t="s">
        <v>351</v>
      </c>
      <c r="B1145" s="67" t="str">
        <f>Source!F181</f>
        <v>20.1.02.23-1031</v>
      </c>
      <c r="C1145" s="67" t="str">
        <f>Source!G181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45" s="68" t="str">
        <f>Source!H181</f>
        <v>ШТ</v>
      </c>
      <c r="E1145" s="69">
        <f>Source!K181</f>
        <v>2</v>
      </c>
      <c r="F1145" s="69"/>
      <c r="G1145" s="69">
        <f>Source!I181</f>
        <v>2</v>
      </c>
      <c r="H1145" s="70">
        <f>Source!AL181</f>
        <v>127.56</v>
      </c>
      <c r="I1145" s="71">
        <f>IF(Source!BC181&lt;&gt; 0, Source!BC181, 1)</f>
        <v>1.24</v>
      </c>
      <c r="J1145" s="70">
        <f>ROUND(H1145*I1145, 2)</f>
        <v>158.16999999999999</v>
      </c>
      <c r="K1145" s="71"/>
      <c r="L1145" s="70">
        <f>Source!P181</f>
        <v>316.33999999999997</v>
      </c>
    </row>
    <row r="1146" spans="1:83" ht="15" x14ac:dyDescent="0.2">
      <c r="C1146" s="75" t="s">
        <v>1078</v>
      </c>
      <c r="D1146" s="75"/>
      <c r="E1146" s="75"/>
      <c r="F1146" s="75"/>
      <c r="G1146" s="75"/>
      <c r="H1146" s="75"/>
      <c r="I1146" s="76">
        <f>K1146/E1145</f>
        <v>158.16999999999999</v>
      </c>
      <c r="J1146" s="76"/>
      <c r="K1146" s="76">
        <f>L1145</f>
        <v>316.33999999999997</v>
      </c>
      <c r="L1146" s="76"/>
      <c r="AD1146">
        <f>ROUND((Source!AT181/100)*((ROUND(ROUND(Source!AO181,2)*Source!I181, 2)+ROUND(ROUND(Source!AN181,2)*Source!I181, 2))), 2)</f>
        <v>0</v>
      </c>
      <c r="AE1146">
        <f>ROUND((Source!AU181/100)*((ROUND(ROUND(Source!AO181,2)*Source!I181, 2)+ROUND(ROUND(Source!AN181,2)*Source!I181, 2))), 2)</f>
        <v>0</v>
      </c>
      <c r="AN1146" s="72">
        <f>L1145</f>
        <v>316.33999999999997</v>
      </c>
      <c r="AO1146">
        <f>0</f>
        <v>0</v>
      </c>
      <c r="AQ1146" t="s">
        <v>1079</v>
      </c>
      <c r="AR1146">
        <f>0</f>
        <v>0</v>
      </c>
      <c r="AT1146">
        <f>0</f>
        <v>0</v>
      </c>
      <c r="AV1146" t="s">
        <v>1079</v>
      </c>
      <c r="AW1146" s="72">
        <f>L1145</f>
        <v>316.33999999999997</v>
      </c>
      <c r="AZ1146">
        <f>Source!X181</f>
        <v>0</v>
      </c>
      <c r="BA1146">
        <f>Source!Y181</f>
        <v>0</v>
      </c>
      <c r="CD1146">
        <v>2</v>
      </c>
    </row>
    <row r="1147" spans="1:83" ht="108" x14ac:dyDescent="0.2">
      <c r="A1147" s="57" t="s">
        <v>352</v>
      </c>
      <c r="B1147" s="59" t="s">
        <v>1180</v>
      </c>
      <c r="C1147" s="59" t="s">
        <v>1186</v>
      </c>
      <c r="D1147" s="60" t="str">
        <f>Source!H182</f>
        <v>ШТ</v>
      </c>
      <c r="E1147" s="61">
        <f>Source!K182</f>
        <v>3</v>
      </c>
      <c r="F1147" s="61"/>
      <c r="G1147" s="61">
        <f>Source!I182</f>
        <v>3</v>
      </c>
      <c r="H1147" s="63"/>
      <c r="I1147" s="62"/>
      <c r="J1147" s="63"/>
      <c r="K1147" s="62"/>
      <c r="L1147" s="63"/>
    </row>
    <row r="1148" spans="1:83" ht="280.5" x14ac:dyDescent="0.2">
      <c r="B1148" s="64" t="str">
        <f>Source!EO182</f>
        <v>Поправка: 421/пр_2020_прил.10_т.5_п.4_гр.3  Поправка: 421/пр_2020_прил.10_т.5_п.9.1_гр.3</v>
      </c>
      <c r="C1148" s="64" t="str">
        <f>Source!CN182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149" spans="1:83" ht="15" x14ac:dyDescent="0.2">
      <c r="A1149" s="58"/>
      <c r="B1149" s="61">
        <v>1</v>
      </c>
      <c r="C1149" s="58" t="s">
        <v>1070</v>
      </c>
      <c r="D1149" s="60" t="s">
        <v>830</v>
      </c>
      <c r="E1149" s="65"/>
      <c r="F1149" s="61"/>
      <c r="G1149" s="65">
        <f>Source!U182</f>
        <v>12.6684</v>
      </c>
      <c r="H1149" s="61"/>
      <c r="I1149" s="61"/>
      <c r="J1149" s="61"/>
      <c r="K1149" s="61"/>
      <c r="L1149" s="66">
        <f>SUM(L1150:L1150)-SUMIF(CE1150:CE1150, 1, L1150:L1150)</f>
        <v>6975.85</v>
      </c>
    </row>
    <row r="1150" spans="1:83" ht="28.5" x14ac:dyDescent="0.2">
      <c r="A1150" s="59"/>
      <c r="B1150" s="59" t="s">
        <v>867</v>
      </c>
      <c r="C1150" s="59" t="s">
        <v>868</v>
      </c>
      <c r="D1150" s="60" t="s">
        <v>830</v>
      </c>
      <c r="E1150" s="61">
        <v>3.06</v>
      </c>
      <c r="F1150" s="61">
        <f>ROUND((1.2)*1.15,7)</f>
        <v>1.38</v>
      </c>
      <c r="G1150" s="61">
        <f>SmtRes!CX287</f>
        <v>12.6684</v>
      </c>
      <c r="H1150" s="63">
        <f>SmtRes!CZ287</f>
        <v>440.52</v>
      </c>
      <c r="I1150" s="62">
        <f>SmtRes!AL287</f>
        <v>1.25</v>
      </c>
      <c r="J1150" s="63">
        <f>ROUND(H1150*I1150, 2)</f>
        <v>550.65</v>
      </c>
      <c r="K1150" s="62"/>
      <c r="L1150" s="63">
        <f>SmtRes!DI287</f>
        <v>6975.85</v>
      </c>
    </row>
    <row r="1151" spans="1:83" ht="15" x14ac:dyDescent="0.2">
      <c r="A1151" s="58"/>
      <c r="B1151" s="61">
        <v>2</v>
      </c>
      <c r="C1151" s="58" t="s">
        <v>1071</v>
      </c>
      <c r="D1151" s="60"/>
      <c r="E1151" s="65"/>
      <c r="F1151" s="61"/>
      <c r="G1151" s="65"/>
      <c r="H1151" s="61"/>
      <c r="I1151" s="61"/>
      <c r="J1151" s="61"/>
      <c r="K1151" s="61"/>
      <c r="L1151" s="66">
        <f>SUM(L1152:L1156)-SUMIF(CE1152:CE1156, 1, L1152:L1156)</f>
        <v>6804.2699999999986</v>
      </c>
    </row>
    <row r="1152" spans="1:83" ht="15" x14ac:dyDescent="0.2">
      <c r="A1152" s="58"/>
      <c r="B1152" s="61"/>
      <c r="C1152" s="58" t="s">
        <v>1073</v>
      </c>
      <c r="D1152" s="60" t="s">
        <v>830</v>
      </c>
      <c r="E1152" s="65"/>
      <c r="F1152" s="61"/>
      <c r="G1152" s="65">
        <f>Source!V182</f>
        <v>3.6017999999999999</v>
      </c>
      <c r="H1152" s="61"/>
      <c r="I1152" s="61"/>
      <c r="J1152" s="61"/>
      <c r="K1152" s="61"/>
      <c r="L1152" s="66">
        <f>SUMIF(CE1153:CE1156, 1, L1153:L1156)</f>
        <v>1922.43</v>
      </c>
      <c r="CE1152">
        <v>1</v>
      </c>
    </row>
    <row r="1153" spans="1:83" ht="42.75" x14ac:dyDescent="0.2">
      <c r="A1153" s="59"/>
      <c r="B1153" s="59" t="s">
        <v>900</v>
      </c>
      <c r="C1153" s="59" t="s">
        <v>902</v>
      </c>
      <c r="D1153" s="60" t="s">
        <v>722</v>
      </c>
      <c r="E1153" s="61">
        <v>0.68</v>
      </c>
      <c r="F1153" s="61">
        <f>ROUND((1.2)*1.15,7)</f>
        <v>1.38</v>
      </c>
      <c r="G1153" s="61">
        <f>SmtRes!CX289</f>
        <v>2.8151999999999999</v>
      </c>
      <c r="H1153" s="63">
        <f>SmtRes!CZ289</f>
        <v>1811.82</v>
      </c>
      <c r="I1153" s="62">
        <f>SmtRes!AJ289</f>
        <v>1.25</v>
      </c>
      <c r="J1153" s="63">
        <f>ROUND(H1153*I1153, 2)</f>
        <v>2264.7800000000002</v>
      </c>
      <c r="K1153" s="62"/>
      <c r="L1153" s="63">
        <f>SmtRes!DG289</f>
        <v>6375.81</v>
      </c>
    </row>
    <row r="1154" spans="1:83" ht="28.5" x14ac:dyDescent="0.2">
      <c r="A1154" s="59"/>
      <c r="B1154" s="59" t="s">
        <v>903</v>
      </c>
      <c r="C1154" s="59" t="s">
        <v>1109</v>
      </c>
      <c r="D1154" s="60" t="s">
        <v>830</v>
      </c>
      <c r="E1154" s="61">
        <f>SmtRes!DO289*SmtRes!AT289</f>
        <v>0.68</v>
      </c>
      <c r="F1154" s="61">
        <f>ROUND((1.2)*1.15,7)</f>
        <v>1.38</v>
      </c>
      <c r="G1154" s="61">
        <f>SmtRes!DO289*SmtRes!CX289</f>
        <v>2.8151999999999999</v>
      </c>
      <c r="H1154" s="63"/>
      <c r="I1154" s="62"/>
      <c r="J1154" s="63">
        <f>ROUND(SmtRes!AG289/SmtRes!DO289, 2)</f>
        <v>549.32000000000005</v>
      </c>
      <c r="K1154" s="62"/>
      <c r="L1154" s="63">
        <f>SmtRes!DH289</f>
        <v>1546.45</v>
      </c>
      <c r="CE1154">
        <v>1</v>
      </c>
    </row>
    <row r="1155" spans="1:83" ht="28.5" x14ac:dyDescent="0.2">
      <c r="A1155" s="59"/>
      <c r="B1155" s="59" t="s">
        <v>838</v>
      </c>
      <c r="C1155" s="59" t="s">
        <v>840</v>
      </c>
      <c r="D1155" s="60" t="s">
        <v>722</v>
      </c>
      <c r="E1155" s="61">
        <v>0.19</v>
      </c>
      <c r="F1155" s="61">
        <f>ROUND((1.2)*1.15,7)</f>
        <v>1.38</v>
      </c>
      <c r="G1155" s="61">
        <f>SmtRes!CX290</f>
        <v>0.78659999999999997</v>
      </c>
      <c r="H1155" s="63"/>
      <c r="I1155" s="62"/>
      <c r="J1155" s="63">
        <f>SmtRes!CZ290</f>
        <v>544.70000000000005</v>
      </c>
      <c r="K1155" s="62"/>
      <c r="L1155" s="63">
        <f>SmtRes!DG290</f>
        <v>428.46</v>
      </c>
    </row>
    <row r="1156" spans="1:83" ht="28.5" x14ac:dyDescent="0.2">
      <c r="A1156" s="59"/>
      <c r="B1156" s="59" t="s">
        <v>837</v>
      </c>
      <c r="C1156" s="59" t="s">
        <v>1072</v>
      </c>
      <c r="D1156" s="60" t="s">
        <v>830</v>
      </c>
      <c r="E1156" s="61">
        <f>SmtRes!DO290*SmtRes!AT290</f>
        <v>0.19</v>
      </c>
      <c r="F1156" s="61">
        <f>ROUND((1.2)*1.15,7)</f>
        <v>1.38</v>
      </c>
      <c r="G1156" s="61">
        <f>SmtRes!DO290*SmtRes!CX290</f>
        <v>0.78659999999999997</v>
      </c>
      <c r="H1156" s="63"/>
      <c r="I1156" s="62"/>
      <c r="J1156" s="63">
        <f>ROUND(SmtRes!AG290/SmtRes!DO290, 2)</f>
        <v>477.98</v>
      </c>
      <c r="K1156" s="62"/>
      <c r="L1156" s="63">
        <f>SmtRes!DH290</f>
        <v>375.98</v>
      </c>
      <c r="CE1156">
        <v>1</v>
      </c>
    </row>
    <row r="1157" spans="1:83" ht="15" x14ac:dyDescent="0.2">
      <c r="A1157" s="58"/>
      <c r="B1157" s="61">
        <v>4</v>
      </c>
      <c r="C1157" s="58" t="s">
        <v>1092</v>
      </c>
      <c r="D1157" s="60"/>
      <c r="E1157" s="65"/>
      <c r="F1157" s="61"/>
      <c r="G1157" s="65"/>
      <c r="H1157" s="61"/>
      <c r="I1157" s="61"/>
      <c r="J1157" s="61"/>
      <c r="K1157" s="61"/>
      <c r="L1157" s="66">
        <f>SUM(L1158:L1163)-SUMIF(CE1158:CE1163, 1, L1158:L1163)</f>
        <v>524.12</v>
      </c>
    </row>
    <row r="1158" spans="1:83" ht="14.25" x14ac:dyDescent="0.2">
      <c r="A1158" s="59"/>
      <c r="B1158" s="59" t="s">
        <v>851</v>
      </c>
      <c r="C1158" s="59" t="s">
        <v>853</v>
      </c>
      <c r="D1158" s="60" t="s">
        <v>854</v>
      </c>
      <c r="E1158" s="61">
        <v>0.1</v>
      </c>
      <c r="F1158" s="61"/>
      <c r="G1158" s="61">
        <f>SmtRes!CX291</f>
        <v>0.3</v>
      </c>
      <c r="H1158" s="63">
        <f>SmtRes!CZ291</f>
        <v>238.29</v>
      </c>
      <c r="I1158" s="62">
        <f>SmtRes!AI291</f>
        <v>2.0699999999999998</v>
      </c>
      <c r="J1158" s="63">
        <f>ROUND(H1158*I1158, 2)</f>
        <v>493.26</v>
      </c>
      <c r="K1158" s="62"/>
      <c r="L1158" s="63">
        <f>SmtRes!DF291</f>
        <v>147.97999999999999</v>
      </c>
    </row>
    <row r="1159" spans="1:83" ht="14.25" x14ac:dyDescent="0.2">
      <c r="A1159" s="59"/>
      <c r="B1159" s="59" t="s">
        <v>855</v>
      </c>
      <c r="C1159" s="59" t="s">
        <v>857</v>
      </c>
      <c r="D1159" s="60" t="s">
        <v>854</v>
      </c>
      <c r="E1159" s="61">
        <v>0.03</v>
      </c>
      <c r="F1159" s="61"/>
      <c r="G1159" s="61">
        <f>SmtRes!CX292</f>
        <v>0.09</v>
      </c>
      <c r="H1159" s="63">
        <f>SmtRes!CZ292</f>
        <v>80.02</v>
      </c>
      <c r="I1159" s="62">
        <f>SmtRes!AI292</f>
        <v>2.0699999999999998</v>
      </c>
      <c r="J1159" s="63">
        <f>ROUND(H1159*I1159, 2)</f>
        <v>165.64</v>
      </c>
      <c r="K1159" s="62"/>
      <c r="L1159" s="63">
        <f>SmtRes!DF292</f>
        <v>14.91</v>
      </c>
    </row>
    <row r="1160" spans="1:83" ht="14.25" x14ac:dyDescent="0.2">
      <c r="A1160" s="59"/>
      <c r="B1160" s="59" t="s">
        <v>858</v>
      </c>
      <c r="C1160" s="59" t="s">
        <v>860</v>
      </c>
      <c r="D1160" s="60" t="s">
        <v>854</v>
      </c>
      <c r="E1160" s="61">
        <v>0.02</v>
      </c>
      <c r="F1160" s="61"/>
      <c r="G1160" s="61">
        <f>SmtRes!CX293</f>
        <v>0.06</v>
      </c>
      <c r="H1160" s="63">
        <f>SmtRes!CZ293</f>
        <v>56.11</v>
      </c>
      <c r="I1160" s="62">
        <f>SmtRes!AI293</f>
        <v>1.58</v>
      </c>
      <c r="J1160" s="63">
        <f>ROUND(H1160*I1160, 2)</f>
        <v>88.65</v>
      </c>
      <c r="K1160" s="62"/>
      <c r="L1160" s="63">
        <f>SmtRes!DF293</f>
        <v>5.32</v>
      </c>
    </row>
    <row r="1161" spans="1:83" ht="14.25" x14ac:dyDescent="0.2">
      <c r="A1161" s="59"/>
      <c r="B1161" s="59" t="s">
        <v>904</v>
      </c>
      <c r="C1161" s="59" t="s">
        <v>906</v>
      </c>
      <c r="D1161" s="60" t="s">
        <v>265</v>
      </c>
      <c r="E1161" s="61">
        <v>4.0000000000000002E-4</v>
      </c>
      <c r="F1161" s="61"/>
      <c r="G1161" s="61">
        <f>SmtRes!CX294</f>
        <v>1.1999999999999999E-3</v>
      </c>
      <c r="H1161" s="63">
        <f>SmtRes!CZ294</f>
        <v>61265.39</v>
      </c>
      <c r="I1161" s="62">
        <f>SmtRes!AI294</f>
        <v>1.3</v>
      </c>
      <c r="J1161" s="63">
        <f>ROUND(H1161*I1161, 2)</f>
        <v>79645.009999999995</v>
      </c>
      <c r="K1161" s="62"/>
      <c r="L1161" s="63">
        <f>SmtRes!DF294</f>
        <v>95.57</v>
      </c>
    </row>
    <row r="1162" spans="1:83" ht="14.25" x14ac:dyDescent="0.2">
      <c r="A1162" s="59"/>
      <c r="B1162" s="59" t="s">
        <v>861</v>
      </c>
      <c r="C1162" s="59" t="s">
        <v>863</v>
      </c>
      <c r="D1162" s="60" t="s">
        <v>265</v>
      </c>
      <c r="E1162" s="61">
        <v>1E-4</v>
      </c>
      <c r="F1162" s="61"/>
      <c r="G1162" s="61">
        <f>SmtRes!CX295</f>
        <v>2.9999999999999997E-4</v>
      </c>
      <c r="H1162" s="63">
        <f>SmtRes!CZ295</f>
        <v>80020.98</v>
      </c>
      <c r="I1162" s="62">
        <f>SmtRes!AI295</f>
        <v>1.02</v>
      </c>
      <c r="J1162" s="63">
        <f>ROUND(H1162*I1162, 2)</f>
        <v>81621.399999999994</v>
      </c>
      <c r="K1162" s="62"/>
      <c r="L1162" s="63">
        <f>SmtRes!DF295</f>
        <v>24.49</v>
      </c>
    </row>
    <row r="1163" spans="1:83" ht="14.25" x14ac:dyDescent="0.2">
      <c r="A1163" s="59"/>
      <c r="B1163" s="59" t="s">
        <v>907</v>
      </c>
      <c r="C1163" s="59" t="s">
        <v>909</v>
      </c>
      <c r="D1163" s="60" t="s">
        <v>282</v>
      </c>
      <c r="E1163" s="61">
        <v>0.06</v>
      </c>
      <c r="F1163" s="61"/>
      <c r="G1163" s="61">
        <f>SmtRes!CX296</f>
        <v>0.18</v>
      </c>
      <c r="H1163" s="63">
        <f>SmtRes!CZ296</f>
        <v>1031.73</v>
      </c>
      <c r="I1163" s="62">
        <f>SmtRes!AI296</f>
        <v>1.27</v>
      </c>
      <c r="J1163" s="63">
        <f>ROUND(H1163*I1163, 2)</f>
        <v>1310.3</v>
      </c>
      <c r="K1163" s="62"/>
      <c r="L1163" s="63">
        <f>SmtRes!DF296</f>
        <v>235.85</v>
      </c>
    </row>
    <row r="1164" spans="1:83" ht="28.5" x14ac:dyDescent="0.2">
      <c r="A1164" s="59"/>
      <c r="B1164" s="59" t="str">
        <f>EtalonRes!I350</f>
        <v>05.1.02.07</v>
      </c>
      <c r="C1164" s="59" t="str">
        <f>EtalonRes!K350</f>
        <v>Стойка железобетонная вибрированная для опор</v>
      </c>
      <c r="D1164" s="60" t="str">
        <f>EtalonRes!O350</f>
        <v>ШТ</v>
      </c>
      <c r="E1164" s="61">
        <f>EtalonRes!X350</f>
        <v>0</v>
      </c>
      <c r="F1164" s="61"/>
      <c r="G1164" s="61">
        <f>ROUND(EtalonRes!AG350*Source!I182, 7)</f>
        <v>0</v>
      </c>
      <c r="H1164" s="63"/>
      <c r="I1164" s="62"/>
      <c r="J1164" s="63"/>
      <c r="K1164" s="62"/>
      <c r="L1164" s="63"/>
    </row>
    <row r="1165" spans="1:83" ht="14.25" x14ac:dyDescent="0.2">
      <c r="A1165" s="59"/>
      <c r="B1165" s="59" t="str">
        <f>EtalonRes!I351</f>
        <v>07.2.02.05</v>
      </c>
      <c r="C1165" s="59" t="str">
        <f>EtalonRes!K351</f>
        <v>Траверсы стальные</v>
      </c>
      <c r="D1165" s="60" t="str">
        <f>EtalonRes!O351</f>
        <v>т</v>
      </c>
      <c r="E1165" s="61">
        <f>EtalonRes!X351</f>
        <v>0</v>
      </c>
      <c r="F1165" s="61"/>
      <c r="G1165" s="61">
        <f>ROUND(EtalonRes!AG351*Source!I182, 7)</f>
        <v>0</v>
      </c>
      <c r="H1165" s="63"/>
      <c r="I1165" s="62"/>
      <c r="J1165" s="63"/>
      <c r="K1165" s="62"/>
      <c r="L1165" s="63"/>
    </row>
    <row r="1166" spans="1:83" ht="14.25" x14ac:dyDescent="0.2">
      <c r="A1166" s="59"/>
      <c r="B1166" s="59" t="str">
        <f>EtalonRes!I352</f>
        <v>07.2.07.13</v>
      </c>
      <c r="C1166" s="59" t="str">
        <f>EtalonRes!K352</f>
        <v>Хомуты стальные</v>
      </c>
      <c r="D1166" s="60" t="str">
        <f>EtalonRes!O352</f>
        <v>кг</v>
      </c>
      <c r="E1166" s="61">
        <f>EtalonRes!X352</f>
        <v>0</v>
      </c>
      <c r="F1166" s="61"/>
      <c r="G1166" s="61">
        <f>ROUND(EtalonRes!AG352*Source!I182, 7)</f>
        <v>0</v>
      </c>
      <c r="H1166" s="63"/>
      <c r="I1166" s="62"/>
      <c r="J1166" s="63"/>
      <c r="K1166" s="62"/>
      <c r="L1166" s="63"/>
    </row>
    <row r="1167" spans="1:83" ht="14.25" x14ac:dyDescent="0.2">
      <c r="A1167" s="59"/>
      <c r="B1167" s="59" t="str">
        <f>EtalonRes!I353</f>
        <v>08.3.04.02</v>
      </c>
      <c r="C1167" s="59" t="str">
        <f>EtalonRes!K353</f>
        <v>Сталь стержневая диаметром до 10 мм</v>
      </c>
      <c r="D1167" s="60" t="str">
        <f>EtalonRes!O353</f>
        <v>т</v>
      </c>
      <c r="E1167" s="61">
        <f>EtalonRes!X353</f>
        <v>0</v>
      </c>
      <c r="F1167" s="61"/>
      <c r="G1167" s="61">
        <f>ROUND(EtalonRes!AG353*Source!I182, 7)</f>
        <v>0</v>
      </c>
      <c r="H1167" s="63"/>
      <c r="I1167" s="62"/>
      <c r="J1167" s="63"/>
      <c r="K1167" s="62"/>
      <c r="L1167" s="63"/>
    </row>
    <row r="1168" spans="1:83" ht="14.25" x14ac:dyDescent="0.2">
      <c r="A1168" s="59"/>
      <c r="B1168" s="59" t="str">
        <f>EtalonRes!I357</f>
        <v>22.2.01.04</v>
      </c>
      <c r="C1168" s="59" t="str">
        <f>EtalonRes!K357</f>
        <v>Изоляторы штыревые</v>
      </c>
      <c r="D1168" s="60" t="str">
        <f>EtalonRes!O357</f>
        <v>ШТ</v>
      </c>
      <c r="E1168" s="61">
        <f>EtalonRes!X357</f>
        <v>0</v>
      </c>
      <c r="F1168" s="61"/>
      <c r="G1168" s="61">
        <f>ROUND(EtalonRes!AG357*Source!I182, 7)</f>
        <v>0</v>
      </c>
      <c r="H1168" s="63"/>
      <c r="I1168" s="62"/>
      <c r="J1168" s="63"/>
      <c r="K1168" s="62"/>
      <c r="L1168" s="63"/>
    </row>
    <row r="1169" spans="1:82" ht="14.25" x14ac:dyDescent="0.2">
      <c r="A1169" s="59"/>
      <c r="B1169" s="59" t="str">
        <f>EtalonRes!I358</f>
        <v>22.2.02.07</v>
      </c>
      <c r="C1169" s="59" t="str">
        <f>EtalonRes!K358</f>
        <v>Детали крепления стальные</v>
      </c>
      <c r="D1169" s="60" t="str">
        <f>EtalonRes!O358</f>
        <v>кг</v>
      </c>
      <c r="E1169" s="61">
        <f>EtalonRes!X358</f>
        <v>0</v>
      </c>
      <c r="F1169" s="61"/>
      <c r="G1169" s="61">
        <f>ROUND(EtalonRes!AG358*Source!I182, 7)</f>
        <v>0</v>
      </c>
      <c r="H1169" s="63"/>
      <c r="I1169" s="62"/>
      <c r="J1169" s="63"/>
      <c r="K1169" s="62"/>
      <c r="L1169" s="63"/>
    </row>
    <row r="1170" spans="1:82" ht="14.25" x14ac:dyDescent="0.2">
      <c r="A1170" s="59"/>
      <c r="B1170" s="59" t="str">
        <f>EtalonRes!I359</f>
        <v>22.2.02.09</v>
      </c>
      <c r="C1170" s="59" t="str">
        <f>EtalonRes!K359</f>
        <v>Детали крепления стальные</v>
      </c>
      <c r="D1170" s="60" t="str">
        <f>EtalonRes!O359</f>
        <v>кг</v>
      </c>
      <c r="E1170" s="61">
        <f>EtalonRes!X359</f>
        <v>0</v>
      </c>
      <c r="F1170" s="61"/>
      <c r="G1170" s="61">
        <f>ROUND(EtalonRes!AG359*Source!I182, 7)</f>
        <v>0</v>
      </c>
      <c r="H1170" s="63"/>
      <c r="I1170" s="62"/>
      <c r="J1170" s="63"/>
      <c r="K1170" s="62"/>
      <c r="L1170" s="63"/>
    </row>
    <row r="1171" spans="1:82" ht="14.25" x14ac:dyDescent="0.2">
      <c r="A1171" s="59"/>
      <c r="B1171" s="59" t="str">
        <f>EtalonRes!I360</f>
        <v>22.2.02.21</v>
      </c>
      <c r="C1171" s="59" t="str">
        <f>EtalonRes!K360</f>
        <v>Штыри</v>
      </c>
      <c r="D1171" s="60" t="str">
        <f>EtalonRes!O360</f>
        <v>ШТ</v>
      </c>
      <c r="E1171" s="61">
        <f>EtalonRes!X360</f>
        <v>0</v>
      </c>
      <c r="F1171" s="61"/>
      <c r="G1171" s="61">
        <f>ROUND(EtalonRes!AG360*Source!I182, 7)</f>
        <v>0</v>
      </c>
      <c r="H1171" s="63"/>
      <c r="I1171" s="62"/>
      <c r="J1171" s="63"/>
      <c r="K1171" s="62"/>
      <c r="L1171" s="63"/>
    </row>
    <row r="1172" spans="1:82" ht="14.25" x14ac:dyDescent="0.2">
      <c r="A1172" s="59"/>
      <c r="B1172" s="59" t="str">
        <f>EtalonRes!I361</f>
        <v>22.2.02.23</v>
      </c>
      <c r="C1172" s="67" t="str">
        <f>EtalonRes!K361</f>
        <v>Металлические плакаты</v>
      </c>
      <c r="D1172" s="68" t="str">
        <f>EtalonRes!O361</f>
        <v>ШТ</v>
      </c>
      <c r="E1172" s="69">
        <f>EtalonRes!X361</f>
        <v>0.1</v>
      </c>
      <c r="F1172" s="69"/>
      <c r="G1172" s="69">
        <f>ROUND(EtalonRes!AG361*Source!I182, 7)</f>
        <v>0.3</v>
      </c>
      <c r="H1172" s="70"/>
      <c r="I1172" s="71"/>
      <c r="J1172" s="70"/>
      <c r="K1172" s="71"/>
      <c r="L1172" s="70"/>
    </row>
    <row r="1173" spans="1:82" ht="15" x14ac:dyDescent="0.2">
      <c r="A1173" s="59"/>
      <c r="B1173" s="59"/>
      <c r="C1173" s="73" t="s">
        <v>1074</v>
      </c>
      <c r="D1173" s="60"/>
      <c r="E1173" s="61"/>
      <c r="F1173" s="61"/>
      <c r="G1173" s="61"/>
      <c r="H1173" s="63"/>
      <c r="I1173" s="62"/>
      <c r="J1173" s="63"/>
      <c r="K1173" s="62"/>
      <c r="L1173" s="63">
        <f>L1149+L1151+L1152+L1157</f>
        <v>16226.67</v>
      </c>
    </row>
    <row r="1174" spans="1:82" ht="14.25" x14ac:dyDescent="0.2">
      <c r="A1174" s="59"/>
      <c r="B1174" s="59"/>
      <c r="C1174" s="59" t="s">
        <v>1075</v>
      </c>
      <c r="D1174" s="60"/>
      <c r="E1174" s="61"/>
      <c r="F1174" s="61"/>
      <c r="G1174" s="61"/>
      <c r="H1174" s="63"/>
      <c r="I1174" s="62"/>
      <c r="J1174" s="63"/>
      <c r="K1174" s="62"/>
      <c r="L1174" s="63">
        <f>SUM(AR1147:AR1177)+SUM(AS1147:AS1177)+SUM(AT1147:AT1177)+SUM(AU1147:AU1177)+SUM(AV1147:AV1177)</f>
        <v>8898.2800000000007</v>
      </c>
    </row>
    <row r="1175" spans="1:82" ht="14.25" x14ac:dyDescent="0.2">
      <c r="A1175" s="59"/>
      <c r="B1175" s="59" t="s">
        <v>27</v>
      </c>
      <c r="C1175" s="59" t="s">
        <v>1076</v>
      </c>
      <c r="D1175" s="60" t="s">
        <v>994</v>
      </c>
      <c r="E1175" s="61">
        <f>Source!BZ182</f>
        <v>103</v>
      </c>
      <c r="F1175" s="61"/>
      <c r="G1175" s="61">
        <f>Source!AT182</f>
        <v>103</v>
      </c>
      <c r="H1175" s="63"/>
      <c r="I1175" s="62"/>
      <c r="J1175" s="63"/>
      <c r="K1175" s="62"/>
      <c r="L1175" s="63">
        <f>SUM(AZ1147:AZ1177)</f>
        <v>9165.23</v>
      </c>
    </row>
    <row r="1176" spans="1:82" ht="14.25" x14ac:dyDescent="0.2">
      <c r="A1176" s="67"/>
      <c r="B1176" s="67" t="s">
        <v>28</v>
      </c>
      <c r="C1176" s="67" t="s">
        <v>1077</v>
      </c>
      <c r="D1176" s="68" t="s">
        <v>994</v>
      </c>
      <c r="E1176" s="69">
        <f>Source!CA182</f>
        <v>60</v>
      </c>
      <c r="F1176" s="69"/>
      <c r="G1176" s="69">
        <f>Source!AU182</f>
        <v>60</v>
      </c>
      <c r="H1176" s="70"/>
      <c r="I1176" s="71"/>
      <c r="J1176" s="70"/>
      <c r="K1176" s="71"/>
      <c r="L1176" s="70">
        <f>SUM(BA1147:BA1177)</f>
        <v>5338.97</v>
      </c>
    </row>
    <row r="1177" spans="1:82" ht="15" x14ac:dyDescent="0.2">
      <c r="C1177" s="75" t="s">
        <v>1078</v>
      </c>
      <c r="D1177" s="75"/>
      <c r="E1177" s="75"/>
      <c r="F1177" s="75"/>
      <c r="G1177" s="75"/>
      <c r="H1177" s="75"/>
      <c r="I1177" s="76">
        <f>K1177/E1147</f>
        <v>10243.623333333335</v>
      </c>
      <c r="J1177" s="76"/>
      <c r="K1177" s="76">
        <f>L1149+L1151+L1157+L1175+L1176+L1152</f>
        <v>30730.870000000003</v>
      </c>
      <c r="L1177" s="76"/>
      <c r="AD1177">
        <f>ROUND((Source!AT182/100)*((ROUND(SUMIF(SmtRes!AQ287:'SmtRes'!AQ296,"=1",SmtRes!AD287:'SmtRes'!AD296)*Source!I182, 2)+ROUND(SUMIF(SmtRes!AQ287:'SmtRes'!AQ296,"=1",SmtRes!AC287:'SmtRes'!AC296)*Source!I182, 2))), 2)</f>
        <v>4875.87</v>
      </c>
      <c r="AE1177">
        <f>ROUND((Source!AU182/100)*((ROUND(SUMIF(SmtRes!AQ287:'SmtRes'!AQ296,"=1",SmtRes!AD287:'SmtRes'!AD296)*Source!I182, 2)+ROUND(SUMIF(SmtRes!AQ287:'SmtRes'!AQ296,"=1",SmtRes!AC287:'SmtRes'!AC296)*Source!I182, 2))), 2)</f>
        <v>2840.31</v>
      </c>
      <c r="AN1177" s="72">
        <f>L1149+L1151+L1157+L1175+L1176+L1152</f>
        <v>30730.870000000003</v>
      </c>
      <c r="AO1177" s="72">
        <f>L1151</f>
        <v>6804.2699999999986</v>
      </c>
      <c r="AQ1177" t="s">
        <v>1079</v>
      </c>
      <c r="AR1177" s="72">
        <f>L1149</f>
        <v>6975.85</v>
      </c>
      <c r="AT1177" s="72">
        <f>L1152</f>
        <v>1922.43</v>
      </c>
      <c r="AV1177" t="s">
        <v>1079</v>
      </c>
      <c r="AW1177" s="72">
        <f>L1157</f>
        <v>524.12</v>
      </c>
      <c r="AZ1177">
        <f>Source!X182</f>
        <v>9165.23</v>
      </c>
      <c r="BA1177">
        <f>Source!Y182</f>
        <v>5338.97</v>
      </c>
      <c r="CD1177">
        <v>1</v>
      </c>
    </row>
    <row r="1178" spans="1:82" ht="39.75" x14ac:dyDescent="0.2">
      <c r="A1178" s="57" t="s">
        <v>353</v>
      </c>
      <c r="B1178" s="59" t="str">
        <f>Source!F183</f>
        <v>Цена поставщика</v>
      </c>
      <c r="C1178" s="59" t="s">
        <v>1168</v>
      </c>
      <c r="D1178" s="60" t="str">
        <f>Source!H183</f>
        <v>ШТ</v>
      </c>
      <c r="E1178" s="61">
        <f>Source!K183</f>
        <v>6</v>
      </c>
      <c r="F1178" s="61"/>
      <c r="G1178" s="61">
        <f>Source!I183</f>
        <v>6</v>
      </c>
      <c r="H1178" s="63">
        <f>Source!AL183</f>
        <v>13768.53</v>
      </c>
      <c r="I1178" s="62"/>
      <c r="J1178" s="63"/>
      <c r="K1178" s="62">
        <f>ROUND(1.02,7)</f>
        <v>1.02</v>
      </c>
      <c r="L1178" s="63">
        <f>Source!P183</f>
        <v>84263.4</v>
      </c>
    </row>
    <row r="1179" spans="1:82" ht="89.25" x14ac:dyDescent="0.2">
      <c r="A1179" s="87"/>
      <c r="B1179" s="88" t="str">
        <f>Source!EO183</f>
        <v>Поправка: ФСБЦ-2022, ОП, т.3, п.1.1.</v>
      </c>
      <c r="C1179" s="88" t="str">
        <f>Source!CN183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79" s="87"/>
      <c r="E1179" s="87"/>
      <c r="F1179" s="87"/>
      <c r="G1179" s="87"/>
      <c r="H1179" s="87"/>
      <c r="I1179" s="87"/>
      <c r="J1179" s="87"/>
      <c r="K1179" s="87"/>
      <c r="L1179" s="87"/>
    </row>
    <row r="1180" spans="1:82" ht="15" x14ac:dyDescent="0.2">
      <c r="C1180" s="75" t="s">
        <v>1078</v>
      </c>
      <c r="D1180" s="75"/>
      <c r="E1180" s="75"/>
      <c r="F1180" s="75"/>
      <c r="G1180" s="75"/>
      <c r="H1180" s="75"/>
      <c r="I1180" s="76">
        <f>K1180/E1178</f>
        <v>14043.9</v>
      </c>
      <c r="J1180" s="76"/>
      <c r="K1180" s="76">
        <f>L1178</f>
        <v>84263.4</v>
      </c>
      <c r="L1180" s="76"/>
      <c r="AD1180">
        <f>ROUND((Source!AT183/100)*((ROUND(ROUND(Source!AO183,2)*Source!I183, 2)+ROUND(ROUND(Source!AN183,2)*Source!I183, 2))), 2)</f>
        <v>0</v>
      </c>
      <c r="AE1180">
        <f>ROUND((Source!AU183/100)*((ROUND(ROUND(Source!AO183,2)*Source!I183, 2)+ROUND(ROUND(Source!AN183,2)*Source!I183, 2))), 2)</f>
        <v>0</v>
      </c>
      <c r="AN1180" s="72">
        <f>L1178</f>
        <v>84263.4</v>
      </c>
      <c r="AO1180">
        <f>0</f>
        <v>0</v>
      </c>
      <c r="AQ1180" t="s">
        <v>1079</v>
      </c>
      <c r="AR1180">
        <f>0</f>
        <v>0</v>
      </c>
      <c r="AT1180">
        <f>0</f>
        <v>0</v>
      </c>
      <c r="AV1180" t="s">
        <v>1079</v>
      </c>
      <c r="AW1180" s="72">
        <f>L1178</f>
        <v>84263.4</v>
      </c>
      <c r="AZ1180">
        <f>Source!X183</f>
        <v>0</v>
      </c>
      <c r="BA1180">
        <f>Source!Y183</f>
        <v>0</v>
      </c>
      <c r="CD1180">
        <v>1</v>
      </c>
    </row>
    <row r="1181" spans="1:82" ht="39.75" x14ac:dyDescent="0.2">
      <c r="A1181" s="78" t="s">
        <v>354</v>
      </c>
      <c r="B1181" s="67" t="str">
        <f>Source!F184</f>
        <v>Цена поставщика</v>
      </c>
      <c r="C1181" s="67" t="s">
        <v>1182</v>
      </c>
      <c r="D1181" s="68" t="str">
        <f>Source!H184</f>
        <v>ШТ</v>
      </c>
      <c r="E1181" s="69">
        <f>Source!K184</f>
        <v>3</v>
      </c>
      <c r="F1181" s="69"/>
      <c r="G1181" s="69">
        <f>Source!I184</f>
        <v>3</v>
      </c>
      <c r="H1181" s="70">
        <f>Source!AL184</f>
        <v>1785.01</v>
      </c>
      <c r="I1181" s="71"/>
      <c r="J1181" s="70"/>
      <c r="K1181" s="71">
        <f>ROUND(1.02,7)</f>
        <v>1.02</v>
      </c>
      <c r="L1181" s="70">
        <f>Source!P184</f>
        <v>5462.13</v>
      </c>
    </row>
    <row r="1182" spans="1:82" ht="15" x14ac:dyDescent="0.2">
      <c r="C1182" s="75" t="s">
        <v>1078</v>
      </c>
      <c r="D1182" s="75"/>
      <c r="E1182" s="75"/>
      <c r="F1182" s="75"/>
      <c r="G1182" s="75"/>
      <c r="H1182" s="75"/>
      <c r="I1182" s="76">
        <f>K1182/E1181</f>
        <v>1820.71</v>
      </c>
      <c r="J1182" s="76"/>
      <c r="K1182" s="76">
        <f>L1181</f>
        <v>5462.13</v>
      </c>
      <c r="L1182" s="76"/>
      <c r="AD1182">
        <f>ROUND((Source!AT184/100)*((ROUND(ROUND(Source!AO184,2)*Source!I184, 2)+ROUND(ROUND(Source!AN184,2)*Source!I184, 2))), 2)</f>
        <v>0</v>
      </c>
      <c r="AE1182">
        <f>ROUND((Source!AU184/100)*((ROUND(ROUND(Source!AO184,2)*Source!I184, 2)+ROUND(ROUND(Source!AN184,2)*Source!I184, 2))), 2)</f>
        <v>0</v>
      </c>
      <c r="AN1182" s="72">
        <f>L1181</f>
        <v>5462.13</v>
      </c>
      <c r="AO1182">
        <f>0</f>
        <v>0</v>
      </c>
      <c r="AQ1182" t="s">
        <v>1079</v>
      </c>
      <c r="AR1182">
        <f>0</f>
        <v>0</v>
      </c>
      <c r="AT1182">
        <f>0</f>
        <v>0</v>
      </c>
      <c r="AV1182" t="s">
        <v>1079</v>
      </c>
      <c r="AW1182" s="72">
        <f>L1181</f>
        <v>5462.13</v>
      </c>
      <c r="AZ1182">
        <f>Source!X184</f>
        <v>0</v>
      </c>
      <c r="BA1182">
        <f>Source!Y184</f>
        <v>0</v>
      </c>
      <c r="CD1182">
        <v>1</v>
      </c>
    </row>
    <row r="1183" spans="1:82" ht="14.25" x14ac:dyDescent="0.2">
      <c r="A1183" s="78" t="s">
        <v>355</v>
      </c>
      <c r="B1183" s="67" t="str">
        <f>Source!F185</f>
        <v>01.7.15.02-0051</v>
      </c>
      <c r="C1183" s="67" t="str">
        <f>Source!G185</f>
        <v>Болты анкерные (0,38кг/шт)</v>
      </c>
      <c r="D1183" s="68" t="str">
        <f>Source!H185</f>
        <v>т</v>
      </c>
      <c r="E1183" s="69">
        <f>Source!K185</f>
        <v>2.2799999999999999E-3</v>
      </c>
      <c r="F1183" s="69"/>
      <c r="G1183" s="69">
        <f>Source!I185</f>
        <v>2.2799999999999999E-3</v>
      </c>
      <c r="H1183" s="70">
        <f>Source!AL185</f>
        <v>89330.06</v>
      </c>
      <c r="I1183" s="71">
        <f>IF(Source!BC185&lt;&gt; 0, Source!BC185, 1)</f>
        <v>1.1200000000000001</v>
      </c>
      <c r="J1183" s="70">
        <f>ROUND(H1183*I1183, 2)</f>
        <v>100049.67</v>
      </c>
      <c r="K1183" s="71"/>
      <c r="L1183" s="70">
        <f>Source!P185</f>
        <v>228.11</v>
      </c>
    </row>
    <row r="1184" spans="1:82" ht="15" x14ac:dyDescent="0.2">
      <c r="C1184" s="75" t="s">
        <v>1078</v>
      </c>
      <c r="D1184" s="75"/>
      <c r="E1184" s="75"/>
      <c r="F1184" s="75"/>
      <c r="G1184" s="75"/>
      <c r="H1184" s="75"/>
      <c r="I1184" s="76">
        <f>K1184/E1183</f>
        <v>100048.2456140351</v>
      </c>
      <c r="J1184" s="76"/>
      <c r="K1184" s="76">
        <f>L1183</f>
        <v>228.11</v>
      </c>
      <c r="L1184" s="76"/>
      <c r="AD1184">
        <f>ROUND((Source!AT185/100)*((ROUND(ROUND(Source!AO185,2)*Source!I185, 2)+ROUND(ROUND(Source!AN185,2)*Source!I185, 2))), 2)</f>
        <v>0</v>
      </c>
      <c r="AE1184">
        <f>ROUND((Source!AU185/100)*((ROUND(ROUND(Source!AO185,2)*Source!I185, 2)+ROUND(ROUND(Source!AN185,2)*Source!I185, 2))), 2)</f>
        <v>0</v>
      </c>
      <c r="AN1184" s="72">
        <f>L1183</f>
        <v>228.11</v>
      </c>
      <c r="AO1184">
        <f>0</f>
        <v>0</v>
      </c>
      <c r="AQ1184" t="s">
        <v>1079</v>
      </c>
      <c r="AR1184">
        <f>0</f>
        <v>0</v>
      </c>
      <c r="AT1184">
        <f>0</f>
        <v>0</v>
      </c>
      <c r="AV1184" t="s">
        <v>1079</v>
      </c>
      <c r="AW1184" s="72">
        <f>L1183</f>
        <v>228.11</v>
      </c>
      <c r="AZ1184">
        <f>Source!X185</f>
        <v>0</v>
      </c>
      <c r="BA1184">
        <f>Source!Y185</f>
        <v>0</v>
      </c>
      <c r="CD1184">
        <v>1</v>
      </c>
    </row>
    <row r="1185" spans="1:82" ht="28.5" x14ac:dyDescent="0.2">
      <c r="A1185" s="78" t="s">
        <v>356</v>
      </c>
      <c r="B1185" s="67" t="str">
        <f>Source!F186</f>
        <v>01.7.15.05-0015</v>
      </c>
      <c r="C1185" s="67" t="str">
        <f>Source!G186</f>
        <v>Гайки стальные шестигранные, диаметр резьбы М16 (М18)(0,038кг/шт)</v>
      </c>
      <c r="D1185" s="68" t="str">
        <f>Source!H186</f>
        <v>т</v>
      </c>
      <c r="E1185" s="69">
        <f>Source!K186</f>
        <v>2.2800000000000001E-4</v>
      </c>
      <c r="F1185" s="69"/>
      <c r="G1185" s="69">
        <f>Source!I186</f>
        <v>2.2800000000000001E-4</v>
      </c>
      <c r="H1185" s="70">
        <f>Source!AL186</f>
        <v>123285.2</v>
      </c>
      <c r="I1185" s="71">
        <f>IF(Source!BC186&lt;&gt; 0, Source!BC186, 1)</f>
        <v>1.1200000000000001</v>
      </c>
      <c r="J1185" s="70">
        <f>ROUND(H1185*I1185, 2)</f>
        <v>138079.42000000001</v>
      </c>
      <c r="K1185" s="71"/>
      <c r="L1185" s="70">
        <f>Source!P186</f>
        <v>31.48</v>
      </c>
    </row>
    <row r="1186" spans="1:82" ht="15" x14ac:dyDescent="0.2">
      <c r="C1186" s="75" t="s">
        <v>1078</v>
      </c>
      <c r="D1186" s="75"/>
      <c r="E1186" s="75"/>
      <c r="F1186" s="75"/>
      <c r="G1186" s="75"/>
      <c r="H1186" s="75"/>
      <c r="I1186" s="76">
        <f>K1186/E1185</f>
        <v>138070.17543859649</v>
      </c>
      <c r="J1186" s="76"/>
      <c r="K1186" s="76">
        <f>L1185</f>
        <v>31.48</v>
      </c>
      <c r="L1186" s="76"/>
      <c r="AD1186">
        <f>ROUND((Source!AT186/100)*((ROUND(ROUND(Source!AO186,2)*Source!I186, 2)+ROUND(ROUND(Source!AN186,2)*Source!I186, 2))), 2)</f>
        <v>0</v>
      </c>
      <c r="AE1186">
        <f>ROUND((Source!AU186/100)*((ROUND(ROUND(Source!AO186,2)*Source!I186, 2)+ROUND(ROUND(Source!AN186,2)*Source!I186, 2))), 2)</f>
        <v>0</v>
      </c>
      <c r="AN1186" s="72">
        <f>L1185</f>
        <v>31.48</v>
      </c>
      <c r="AO1186">
        <f>0</f>
        <v>0</v>
      </c>
      <c r="AQ1186" t="s">
        <v>1079</v>
      </c>
      <c r="AR1186">
        <f>0</f>
        <v>0</v>
      </c>
      <c r="AT1186">
        <f>0</f>
        <v>0</v>
      </c>
      <c r="AV1186" t="s">
        <v>1079</v>
      </c>
      <c r="AW1186" s="72">
        <f>L1185</f>
        <v>31.48</v>
      </c>
      <c r="AZ1186">
        <f>Source!X186</f>
        <v>0</v>
      </c>
      <c r="BA1186">
        <f>Source!Y186</f>
        <v>0</v>
      </c>
      <c r="CD1186">
        <v>1</v>
      </c>
    </row>
    <row r="1187" spans="1:82" ht="39.75" x14ac:dyDescent="0.2">
      <c r="A1187" s="78" t="s">
        <v>357</v>
      </c>
      <c r="B1187" s="67" t="str">
        <f>Source!F187</f>
        <v>Цена поставщика</v>
      </c>
      <c r="C1187" s="67" t="s">
        <v>1169</v>
      </c>
      <c r="D1187" s="68" t="str">
        <f>Source!H187</f>
        <v>ШТ</v>
      </c>
      <c r="E1187" s="69">
        <f>Source!K187</f>
        <v>9</v>
      </c>
      <c r="F1187" s="69"/>
      <c r="G1187" s="69">
        <f>Source!I187</f>
        <v>9</v>
      </c>
      <c r="H1187" s="70">
        <f>Source!AL187</f>
        <v>78.5</v>
      </c>
      <c r="I1187" s="71"/>
      <c r="J1187" s="70"/>
      <c r="K1187" s="71">
        <f>ROUND(1.02,7)</f>
        <v>1.02</v>
      </c>
      <c r="L1187" s="70">
        <f>Source!P187</f>
        <v>720.63</v>
      </c>
    </row>
    <row r="1188" spans="1:82" ht="15" x14ac:dyDescent="0.2">
      <c r="C1188" s="75" t="s">
        <v>1078</v>
      </c>
      <c r="D1188" s="75"/>
      <c r="E1188" s="75"/>
      <c r="F1188" s="75"/>
      <c r="G1188" s="75"/>
      <c r="H1188" s="75"/>
      <c r="I1188" s="76">
        <f>K1188/E1187</f>
        <v>80.069999999999993</v>
      </c>
      <c r="J1188" s="76"/>
      <c r="K1188" s="76">
        <f>L1187</f>
        <v>720.63</v>
      </c>
      <c r="L1188" s="76"/>
      <c r="AD1188">
        <f>ROUND((Source!AT187/100)*((ROUND(ROUND(Source!AO187,2)*Source!I187, 2)+ROUND(ROUND(Source!AN187,2)*Source!I187, 2))), 2)</f>
        <v>0</v>
      </c>
      <c r="AE1188">
        <f>ROUND((Source!AU187/100)*((ROUND(ROUND(Source!AO187,2)*Source!I187, 2)+ROUND(ROUND(Source!AN187,2)*Source!I187, 2))), 2)</f>
        <v>0</v>
      </c>
      <c r="AN1188" s="72">
        <f>L1187</f>
        <v>720.63</v>
      </c>
      <c r="AO1188">
        <f>0</f>
        <v>0</v>
      </c>
      <c r="AQ1188" t="s">
        <v>1079</v>
      </c>
      <c r="AR1188">
        <f>0</f>
        <v>0</v>
      </c>
      <c r="AT1188">
        <f>0</f>
        <v>0</v>
      </c>
      <c r="AV1188" t="s">
        <v>1079</v>
      </c>
      <c r="AW1188" s="72">
        <f>L1187</f>
        <v>720.63</v>
      </c>
      <c r="AZ1188">
        <f>Source!X187</f>
        <v>0</v>
      </c>
      <c r="BA1188">
        <f>Source!Y187</f>
        <v>0</v>
      </c>
      <c r="CD1188">
        <v>1</v>
      </c>
    </row>
    <row r="1189" spans="1:82" ht="39.75" x14ac:dyDescent="0.2">
      <c r="A1189" s="78" t="s">
        <v>358</v>
      </c>
      <c r="B1189" s="67" t="str">
        <f>Source!F188</f>
        <v>Цена поставщика</v>
      </c>
      <c r="C1189" s="67" t="s">
        <v>1183</v>
      </c>
      <c r="D1189" s="68" t="str">
        <f>Source!H188</f>
        <v>м</v>
      </c>
      <c r="E1189" s="69">
        <f>Source!K188</f>
        <v>6</v>
      </c>
      <c r="F1189" s="69"/>
      <c r="G1189" s="69">
        <f>Source!I188</f>
        <v>6</v>
      </c>
      <c r="H1189" s="70">
        <f>Source!AL188</f>
        <v>279.39999999999998</v>
      </c>
      <c r="I1189" s="71"/>
      <c r="J1189" s="70"/>
      <c r="K1189" s="71">
        <f>ROUND(1.02,7)</f>
        <v>1.02</v>
      </c>
      <c r="L1189" s="70">
        <f>Source!P188</f>
        <v>1709.93</v>
      </c>
    </row>
    <row r="1190" spans="1:82" ht="15" x14ac:dyDescent="0.2">
      <c r="C1190" s="75" t="s">
        <v>1078</v>
      </c>
      <c r="D1190" s="75"/>
      <c r="E1190" s="75"/>
      <c r="F1190" s="75"/>
      <c r="G1190" s="75"/>
      <c r="H1190" s="75"/>
      <c r="I1190" s="76">
        <f>K1190/E1189</f>
        <v>284.98833333333334</v>
      </c>
      <c r="J1190" s="76"/>
      <c r="K1190" s="76">
        <f>L1189</f>
        <v>1709.93</v>
      </c>
      <c r="L1190" s="76"/>
      <c r="AD1190">
        <f>ROUND((Source!AT188/100)*((ROUND(ROUND(Source!AO188,2)*Source!I188, 2)+ROUND(ROUND(Source!AN188,2)*Source!I188, 2))), 2)</f>
        <v>0</v>
      </c>
      <c r="AE1190">
        <f>ROUND((Source!AU188/100)*((ROUND(ROUND(Source!AO188,2)*Source!I188, 2)+ROUND(ROUND(Source!AN188,2)*Source!I188, 2))), 2)</f>
        <v>0</v>
      </c>
      <c r="AN1190" s="72">
        <f>L1189</f>
        <v>1709.93</v>
      </c>
      <c r="AO1190">
        <f>0</f>
        <v>0</v>
      </c>
      <c r="AQ1190" t="s">
        <v>1079</v>
      </c>
      <c r="AR1190">
        <f>0</f>
        <v>0</v>
      </c>
      <c r="AT1190">
        <f>0</f>
        <v>0</v>
      </c>
      <c r="AV1190" t="s">
        <v>1079</v>
      </c>
      <c r="AW1190" s="72">
        <f>L1189</f>
        <v>1709.93</v>
      </c>
      <c r="AZ1190">
        <f>Source!X188</f>
        <v>0</v>
      </c>
      <c r="BA1190">
        <f>Source!Y188</f>
        <v>0</v>
      </c>
      <c r="CD1190">
        <v>1</v>
      </c>
    </row>
    <row r="1191" spans="1:82" ht="39.75" x14ac:dyDescent="0.2">
      <c r="A1191" s="78" t="s">
        <v>359</v>
      </c>
      <c r="B1191" s="67" t="str">
        <f>Source!F189</f>
        <v>Цена поставщика</v>
      </c>
      <c r="C1191" s="67" t="s">
        <v>1184</v>
      </c>
      <c r="D1191" s="68" t="str">
        <f>Source!H189</f>
        <v>ШТ</v>
      </c>
      <c r="E1191" s="69">
        <f>Source!K189</f>
        <v>3</v>
      </c>
      <c r="F1191" s="69"/>
      <c r="G1191" s="69">
        <f>Source!I189</f>
        <v>3</v>
      </c>
      <c r="H1191" s="70">
        <f>Source!AL189</f>
        <v>3424.1</v>
      </c>
      <c r="I1191" s="71"/>
      <c r="J1191" s="70"/>
      <c r="K1191" s="71">
        <f>ROUND(1.02,7)</f>
        <v>1.02</v>
      </c>
      <c r="L1191" s="70">
        <f>Source!P189</f>
        <v>10477.75</v>
      </c>
    </row>
    <row r="1192" spans="1:82" ht="15" x14ac:dyDescent="0.2">
      <c r="C1192" s="75" t="s">
        <v>1078</v>
      </c>
      <c r="D1192" s="75"/>
      <c r="E1192" s="75"/>
      <c r="F1192" s="75"/>
      <c r="G1192" s="75"/>
      <c r="H1192" s="75"/>
      <c r="I1192" s="76">
        <f>K1192/E1191</f>
        <v>3492.5833333333335</v>
      </c>
      <c r="J1192" s="76"/>
      <c r="K1192" s="76">
        <f>L1191</f>
        <v>10477.75</v>
      </c>
      <c r="L1192" s="76"/>
      <c r="AD1192">
        <f>ROUND((Source!AT189/100)*((ROUND(ROUND(Source!AO189,2)*Source!I189, 2)+ROUND(ROUND(Source!AN189,2)*Source!I189, 2))), 2)</f>
        <v>0</v>
      </c>
      <c r="AE1192">
        <f>ROUND((Source!AU189/100)*((ROUND(ROUND(Source!AO189,2)*Source!I189, 2)+ROUND(ROUND(Source!AN189,2)*Source!I189, 2))), 2)</f>
        <v>0</v>
      </c>
      <c r="AN1192" s="72">
        <f>L1191</f>
        <v>10477.75</v>
      </c>
      <c r="AO1192">
        <f>0</f>
        <v>0</v>
      </c>
      <c r="AQ1192" t="s">
        <v>1079</v>
      </c>
      <c r="AR1192">
        <f>0</f>
        <v>0</v>
      </c>
      <c r="AT1192">
        <f>0</f>
        <v>0</v>
      </c>
      <c r="AV1192" t="s">
        <v>1079</v>
      </c>
      <c r="AW1192" s="72">
        <f>L1191</f>
        <v>10477.75</v>
      </c>
      <c r="AZ1192">
        <f>Source!X189</f>
        <v>0</v>
      </c>
      <c r="BA1192">
        <f>Source!Y189</f>
        <v>0</v>
      </c>
      <c r="CD1192">
        <v>1</v>
      </c>
    </row>
    <row r="1193" spans="1:82" ht="39.75" x14ac:dyDescent="0.2">
      <c r="A1193" s="78" t="s">
        <v>360</v>
      </c>
      <c r="B1193" s="67" t="str">
        <f>Source!F190</f>
        <v>Цена поставщика</v>
      </c>
      <c r="C1193" s="67" t="s">
        <v>1185</v>
      </c>
      <c r="D1193" s="68" t="str">
        <f>Source!H190</f>
        <v>ШТ</v>
      </c>
      <c r="E1193" s="69">
        <f>Source!K190</f>
        <v>3</v>
      </c>
      <c r="F1193" s="69"/>
      <c r="G1193" s="69">
        <f>Source!I190</f>
        <v>3</v>
      </c>
      <c r="H1193" s="70">
        <f>Source!AL190</f>
        <v>2654.5</v>
      </c>
      <c r="I1193" s="71"/>
      <c r="J1193" s="70"/>
      <c r="K1193" s="71">
        <f>ROUND(1.02,7)</f>
        <v>1.02</v>
      </c>
      <c r="L1193" s="70">
        <f>Source!P190</f>
        <v>8122.77</v>
      </c>
    </row>
    <row r="1194" spans="1:82" ht="15" x14ac:dyDescent="0.2">
      <c r="C1194" s="75" t="s">
        <v>1078</v>
      </c>
      <c r="D1194" s="75"/>
      <c r="E1194" s="75"/>
      <c r="F1194" s="75"/>
      <c r="G1194" s="75"/>
      <c r="H1194" s="75"/>
      <c r="I1194" s="76">
        <f>K1194/E1193</f>
        <v>2707.59</v>
      </c>
      <c r="J1194" s="76"/>
      <c r="K1194" s="76">
        <f>L1193</f>
        <v>8122.77</v>
      </c>
      <c r="L1194" s="76"/>
      <c r="AD1194">
        <f>ROUND((Source!AT190/100)*((ROUND(ROUND(Source!AO190,2)*Source!I190, 2)+ROUND(ROUND(Source!AN190,2)*Source!I190, 2))), 2)</f>
        <v>0</v>
      </c>
      <c r="AE1194">
        <f>ROUND((Source!AU190/100)*((ROUND(ROUND(Source!AO190,2)*Source!I190, 2)+ROUND(ROUND(Source!AN190,2)*Source!I190, 2))), 2)</f>
        <v>0</v>
      </c>
      <c r="AN1194" s="72">
        <f>L1193</f>
        <v>8122.77</v>
      </c>
      <c r="AO1194">
        <f>0</f>
        <v>0</v>
      </c>
      <c r="AQ1194" t="s">
        <v>1079</v>
      </c>
      <c r="AR1194">
        <f>0</f>
        <v>0</v>
      </c>
      <c r="AT1194">
        <f>0</f>
        <v>0</v>
      </c>
      <c r="AV1194" t="s">
        <v>1079</v>
      </c>
      <c r="AW1194" s="72">
        <f>L1193</f>
        <v>8122.77</v>
      </c>
      <c r="AZ1194">
        <f>Source!X190</f>
        <v>0</v>
      </c>
      <c r="BA1194">
        <f>Source!Y190</f>
        <v>0</v>
      </c>
      <c r="CD1194">
        <v>1</v>
      </c>
    </row>
    <row r="1195" spans="1:82" ht="39.75" x14ac:dyDescent="0.2">
      <c r="A1195" s="78" t="s">
        <v>361</v>
      </c>
      <c r="B1195" s="67" t="str">
        <f>Source!F191</f>
        <v>Цена поставщика</v>
      </c>
      <c r="C1195" s="67" t="s">
        <v>1172</v>
      </c>
      <c r="D1195" s="68" t="str">
        <f>Source!H191</f>
        <v>ШТ</v>
      </c>
      <c r="E1195" s="69">
        <f>Source!K191</f>
        <v>6</v>
      </c>
      <c r="F1195" s="69"/>
      <c r="G1195" s="69">
        <f>Source!I191</f>
        <v>6</v>
      </c>
      <c r="H1195" s="70">
        <f>Source!AL191</f>
        <v>35</v>
      </c>
      <c r="I1195" s="71"/>
      <c r="J1195" s="70"/>
      <c r="K1195" s="71">
        <f>ROUND(1.02,7)</f>
        <v>1.02</v>
      </c>
      <c r="L1195" s="70">
        <f>Source!P191</f>
        <v>214.2</v>
      </c>
    </row>
    <row r="1196" spans="1:82" ht="15" x14ac:dyDescent="0.2">
      <c r="C1196" s="75" t="s">
        <v>1078</v>
      </c>
      <c r="D1196" s="75"/>
      <c r="E1196" s="75"/>
      <c r="F1196" s="75"/>
      <c r="G1196" s="75"/>
      <c r="H1196" s="75"/>
      <c r="I1196" s="76">
        <f>K1196/E1195</f>
        <v>35.699999999999996</v>
      </c>
      <c r="J1196" s="76"/>
      <c r="K1196" s="76">
        <f>L1195</f>
        <v>214.2</v>
      </c>
      <c r="L1196" s="76"/>
      <c r="AD1196">
        <f>ROUND((Source!AT191/100)*((ROUND(ROUND(Source!AO191,2)*Source!I191, 2)+ROUND(ROUND(Source!AN191,2)*Source!I191, 2))), 2)</f>
        <v>0</v>
      </c>
      <c r="AE1196">
        <f>ROUND((Source!AU191/100)*((ROUND(ROUND(Source!AO191,2)*Source!I191, 2)+ROUND(ROUND(Source!AN191,2)*Source!I191, 2))), 2)</f>
        <v>0</v>
      </c>
      <c r="AN1196" s="72">
        <f>L1195</f>
        <v>214.2</v>
      </c>
      <c r="AO1196">
        <f>0</f>
        <v>0</v>
      </c>
      <c r="AQ1196" t="s">
        <v>1079</v>
      </c>
      <c r="AR1196">
        <f>0</f>
        <v>0</v>
      </c>
      <c r="AT1196">
        <f>0</f>
        <v>0</v>
      </c>
      <c r="AV1196" t="s">
        <v>1079</v>
      </c>
      <c r="AW1196" s="72">
        <f>L1195</f>
        <v>214.2</v>
      </c>
      <c r="AZ1196">
        <f>Source!X191</f>
        <v>0</v>
      </c>
      <c r="BA1196">
        <f>Source!Y191</f>
        <v>0</v>
      </c>
      <c r="CD1196">
        <v>1</v>
      </c>
    </row>
    <row r="1197" spans="1:82" ht="39.75" x14ac:dyDescent="0.2">
      <c r="A1197" s="78" t="s">
        <v>362</v>
      </c>
      <c r="B1197" s="67" t="str">
        <f>Source!F192</f>
        <v>Цена поставщика</v>
      </c>
      <c r="C1197" s="67" t="s">
        <v>1173</v>
      </c>
      <c r="D1197" s="68" t="str">
        <f>Source!H192</f>
        <v>ШТ</v>
      </c>
      <c r="E1197" s="69">
        <f>Source!K192</f>
        <v>3</v>
      </c>
      <c r="F1197" s="69"/>
      <c r="G1197" s="69">
        <f>Source!I192</f>
        <v>3</v>
      </c>
      <c r="H1197" s="70">
        <f>Source!AL192</f>
        <v>2087.4</v>
      </c>
      <c r="I1197" s="71"/>
      <c r="J1197" s="70"/>
      <c r="K1197" s="71">
        <f>ROUND(1.02,7)</f>
        <v>1.02</v>
      </c>
      <c r="L1197" s="70">
        <f>Source!P192</f>
        <v>6387.44</v>
      </c>
    </row>
    <row r="1198" spans="1:82" ht="15" x14ac:dyDescent="0.2">
      <c r="C1198" s="75" t="s">
        <v>1078</v>
      </c>
      <c r="D1198" s="75"/>
      <c r="E1198" s="75"/>
      <c r="F1198" s="75"/>
      <c r="G1198" s="75"/>
      <c r="H1198" s="75"/>
      <c r="I1198" s="76">
        <f>K1198/E1197</f>
        <v>2129.1466666666665</v>
      </c>
      <c r="J1198" s="76"/>
      <c r="K1198" s="76">
        <f>L1197</f>
        <v>6387.44</v>
      </c>
      <c r="L1198" s="76"/>
      <c r="AD1198">
        <f>ROUND((Source!AT192/100)*((ROUND(ROUND(Source!AO192,2)*Source!I192, 2)+ROUND(ROUND(Source!AN192,2)*Source!I192, 2))), 2)</f>
        <v>0</v>
      </c>
      <c r="AE1198">
        <f>ROUND((Source!AU192/100)*((ROUND(ROUND(Source!AO192,2)*Source!I192, 2)+ROUND(ROUND(Source!AN192,2)*Source!I192, 2))), 2)</f>
        <v>0</v>
      </c>
      <c r="AN1198" s="72">
        <f>L1197</f>
        <v>6387.44</v>
      </c>
      <c r="AO1198">
        <f>0</f>
        <v>0</v>
      </c>
      <c r="AQ1198" t="s">
        <v>1079</v>
      </c>
      <c r="AR1198">
        <f>0</f>
        <v>0</v>
      </c>
      <c r="AT1198">
        <f>0</f>
        <v>0</v>
      </c>
      <c r="AV1198" t="s">
        <v>1079</v>
      </c>
      <c r="AW1198" s="72">
        <f>L1197</f>
        <v>6387.44</v>
      </c>
      <c r="AZ1198">
        <f>Source!X192</f>
        <v>0</v>
      </c>
      <c r="BA1198">
        <f>Source!Y192</f>
        <v>0</v>
      </c>
      <c r="CD1198">
        <v>1</v>
      </c>
    </row>
    <row r="1199" spans="1:82" ht="39.75" x14ac:dyDescent="0.2">
      <c r="A1199" s="78" t="s">
        <v>363</v>
      </c>
      <c r="B1199" s="67" t="str">
        <f>Source!F194</f>
        <v>Цена поставщика</v>
      </c>
      <c r="C1199" s="67" t="s">
        <v>1174</v>
      </c>
      <c r="D1199" s="68" t="str">
        <f>Source!H194</f>
        <v>ШТ</v>
      </c>
      <c r="E1199" s="69">
        <f>Source!K194</f>
        <v>3</v>
      </c>
      <c r="F1199" s="69"/>
      <c r="G1199" s="69">
        <f>Source!I194</f>
        <v>3</v>
      </c>
      <c r="H1199" s="70">
        <f>Source!AL194</f>
        <v>11.5</v>
      </c>
      <c r="I1199" s="71"/>
      <c r="J1199" s="70"/>
      <c r="K1199" s="71">
        <f>ROUND(1.02,7)</f>
        <v>1.02</v>
      </c>
      <c r="L1199" s="70">
        <f>Source!P194</f>
        <v>35.19</v>
      </c>
    </row>
    <row r="1200" spans="1:82" ht="15" x14ac:dyDescent="0.2">
      <c r="C1200" s="75" t="s">
        <v>1078</v>
      </c>
      <c r="D1200" s="75"/>
      <c r="E1200" s="75"/>
      <c r="F1200" s="75"/>
      <c r="G1200" s="75"/>
      <c r="H1200" s="75"/>
      <c r="I1200" s="76">
        <f>K1200/E1199</f>
        <v>11.729999999999999</v>
      </c>
      <c r="J1200" s="76"/>
      <c r="K1200" s="76">
        <f>L1199</f>
        <v>35.19</v>
      </c>
      <c r="L1200" s="76"/>
      <c r="AD1200">
        <f>ROUND((Source!AT194/100)*((ROUND(ROUND(Source!AO194,2)*Source!I194, 2)+ROUND(ROUND(Source!AN194,2)*Source!I194, 2))), 2)</f>
        <v>0</v>
      </c>
      <c r="AE1200">
        <f>ROUND((Source!AU194/100)*((ROUND(ROUND(Source!AO194,2)*Source!I194, 2)+ROUND(ROUND(Source!AN194,2)*Source!I194, 2))), 2)</f>
        <v>0</v>
      </c>
      <c r="AN1200" s="72">
        <f>L1199</f>
        <v>35.19</v>
      </c>
      <c r="AO1200">
        <f>0</f>
        <v>0</v>
      </c>
      <c r="AQ1200" t="s">
        <v>1079</v>
      </c>
      <c r="AR1200">
        <f>0</f>
        <v>0</v>
      </c>
      <c r="AT1200">
        <f>0</f>
        <v>0</v>
      </c>
      <c r="AV1200" t="s">
        <v>1079</v>
      </c>
      <c r="AW1200" s="72">
        <f>L1199</f>
        <v>35.19</v>
      </c>
      <c r="AZ1200">
        <f>Source!X194</f>
        <v>0</v>
      </c>
      <c r="BA1200">
        <f>Source!Y194</f>
        <v>0</v>
      </c>
      <c r="CD1200">
        <v>1</v>
      </c>
    </row>
    <row r="1201" spans="1:83" ht="71.25" x14ac:dyDescent="0.2">
      <c r="A1201" s="78" t="s">
        <v>364</v>
      </c>
      <c r="B1201" s="67" t="str">
        <f>Source!F195</f>
        <v>20.1.02.23-1031</v>
      </c>
      <c r="C1201" s="67" t="str">
        <f>Source!G195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201" s="68" t="str">
        <f>Source!H195</f>
        <v>ШТ</v>
      </c>
      <c r="E1201" s="69">
        <f>Source!K195</f>
        <v>6</v>
      </c>
      <c r="F1201" s="69"/>
      <c r="G1201" s="69">
        <f>Source!I195</f>
        <v>6</v>
      </c>
      <c r="H1201" s="70">
        <f>Source!AL195</f>
        <v>127.56</v>
      </c>
      <c r="I1201" s="71">
        <f>IF(Source!BC195&lt;&gt; 0, Source!BC195, 1)</f>
        <v>1.24</v>
      </c>
      <c r="J1201" s="70">
        <f>ROUND(H1201*I1201, 2)</f>
        <v>158.16999999999999</v>
      </c>
      <c r="K1201" s="71"/>
      <c r="L1201" s="70">
        <f>Source!P195</f>
        <v>949.02</v>
      </c>
    </row>
    <row r="1202" spans="1:83" ht="15" x14ac:dyDescent="0.2">
      <c r="C1202" s="75" t="s">
        <v>1078</v>
      </c>
      <c r="D1202" s="75"/>
      <c r="E1202" s="75"/>
      <c r="F1202" s="75"/>
      <c r="G1202" s="75"/>
      <c r="H1202" s="75"/>
      <c r="I1202" s="76">
        <f>K1202/E1201</f>
        <v>158.16999999999999</v>
      </c>
      <c r="J1202" s="76"/>
      <c r="K1202" s="76">
        <f>L1201</f>
        <v>949.02</v>
      </c>
      <c r="L1202" s="76"/>
      <c r="AD1202">
        <f>ROUND((Source!AT195/100)*((ROUND(ROUND(Source!AO195,2)*Source!I195, 2)+ROUND(ROUND(Source!AN195,2)*Source!I195, 2))), 2)</f>
        <v>0</v>
      </c>
      <c r="AE1202">
        <f>ROUND((Source!AU195/100)*((ROUND(ROUND(Source!AO195,2)*Source!I195, 2)+ROUND(ROUND(Source!AN195,2)*Source!I195, 2))), 2)</f>
        <v>0</v>
      </c>
      <c r="AN1202" s="72">
        <f>L1201</f>
        <v>949.02</v>
      </c>
      <c r="AO1202">
        <f>0</f>
        <v>0</v>
      </c>
      <c r="AQ1202" t="s">
        <v>1079</v>
      </c>
      <c r="AR1202">
        <f>0</f>
        <v>0</v>
      </c>
      <c r="AT1202">
        <f>0</f>
        <v>0</v>
      </c>
      <c r="AV1202" t="s">
        <v>1079</v>
      </c>
      <c r="AW1202" s="72">
        <f>L1201</f>
        <v>949.02</v>
      </c>
      <c r="AZ1202">
        <f>Source!X195</f>
        <v>0</v>
      </c>
      <c r="BA1202">
        <f>Source!Y195</f>
        <v>0</v>
      </c>
      <c r="CD1202">
        <v>2</v>
      </c>
    </row>
    <row r="1203" spans="1:83" ht="108" x14ac:dyDescent="0.2">
      <c r="A1203" s="57" t="s">
        <v>365</v>
      </c>
      <c r="B1203" s="59" t="s">
        <v>1180</v>
      </c>
      <c r="C1203" s="59" t="s">
        <v>1187</v>
      </c>
      <c r="D1203" s="60" t="str">
        <f>Source!H196</f>
        <v>ШТ</v>
      </c>
      <c r="E1203" s="61">
        <f>Source!K196</f>
        <v>3</v>
      </c>
      <c r="F1203" s="61"/>
      <c r="G1203" s="61">
        <f>Source!I196</f>
        <v>3</v>
      </c>
      <c r="H1203" s="63"/>
      <c r="I1203" s="62"/>
      <c r="J1203" s="63"/>
      <c r="K1203" s="62"/>
      <c r="L1203" s="63"/>
    </row>
    <row r="1204" spans="1:83" ht="204" x14ac:dyDescent="0.2">
      <c r="B1204" s="64" t="str">
        <f>Source!EO196</f>
        <v>Поправка: 421/пр_2020_прил.10_т.5_п.4_гр.3  Поправка: Прил.33.4, п.3.12.</v>
      </c>
      <c r="C1204" s="64" t="str">
        <f>Source!CN196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1205" spans="1:83" ht="15" x14ac:dyDescent="0.2">
      <c r="A1205" s="58"/>
      <c r="B1205" s="61">
        <v>1</v>
      </c>
      <c r="C1205" s="58" t="s">
        <v>1070</v>
      </c>
      <c r="D1205" s="60" t="s">
        <v>830</v>
      </c>
      <c r="E1205" s="65"/>
      <c r="F1205" s="61"/>
      <c r="G1205" s="65">
        <f>Source!U196</f>
        <v>12.117599999999999</v>
      </c>
      <c r="H1205" s="61"/>
      <c r="I1205" s="61"/>
      <c r="J1205" s="61"/>
      <c r="K1205" s="61"/>
      <c r="L1205" s="66">
        <f>SUM(L1206:L1206)-SUMIF(CE1206:CE1206, 1, L1206:L1206)</f>
        <v>6672.56</v>
      </c>
    </row>
    <row r="1206" spans="1:83" ht="28.5" x14ac:dyDescent="0.2">
      <c r="A1206" s="59"/>
      <c r="B1206" s="59" t="s">
        <v>867</v>
      </c>
      <c r="C1206" s="59" t="s">
        <v>868</v>
      </c>
      <c r="D1206" s="60" t="s">
        <v>830</v>
      </c>
      <c r="E1206" s="61">
        <v>3.06</v>
      </c>
      <c r="F1206" s="61">
        <f>ROUND((1.2)*1.1,7)</f>
        <v>1.32</v>
      </c>
      <c r="G1206" s="61">
        <f>SmtRes!CX297</f>
        <v>12.117599999999999</v>
      </c>
      <c r="H1206" s="63">
        <f>SmtRes!CZ297</f>
        <v>440.52</v>
      </c>
      <c r="I1206" s="62">
        <f>SmtRes!AL297</f>
        <v>1.25</v>
      </c>
      <c r="J1206" s="63">
        <f>ROUND(H1206*I1206, 2)</f>
        <v>550.65</v>
      </c>
      <c r="K1206" s="62"/>
      <c r="L1206" s="63">
        <f>SmtRes!DI297</f>
        <v>6672.56</v>
      </c>
    </row>
    <row r="1207" spans="1:83" ht="15" x14ac:dyDescent="0.2">
      <c r="A1207" s="58"/>
      <c r="B1207" s="61">
        <v>2</v>
      </c>
      <c r="C1207" s="58" t="s">
        <v>1071</v>
      </c>
      <c r="D1207" s="60"/>
      <c r="E1207" s="65"/>
      <c r="F1207" s="61"/>
      <c r="G1207" s="65"/>
      <c r="H1207" s="61"/>
      <c r="I1207" s="61"/>
      <c r="J1207" s="61"/>
      <c r="K1207" s="61"/>
      <c r="L1207" s="66">
        <f>SUM(L1208:L1212)-SUMIF(CE1208:CE1212, 1, L1208:L1212)</f>
        <v>6508.43</v>
      </c>
    </row>
    <row r="1208" spans="1:83" ht="15" x14ac:dyDescent="0.2">
      <c r="A1208" s="58"/>
      <c r="B1208" s="61"/>
      <c r="C1208" s="58" t="s">
        <v>1073</v>
      </c>
      <c r="D1208" s="60" t="s">
        <v>830</v>
      </c>
      <c r="E1208" s="65"/>
      <c r="F1208" s="61"/>
      <c r="G1208" s="65">
        <f>Source!V196</f>
        <v>3.4451999999999998</v>
      </c>
      <c r="H1208" s="61"/>
      <c r="I1208" s="61"/>
      <c r="J1208" s="61"/>
      <c r="K1208" s="61"/>
      <c r="L1208" s="66">
        <f>SUMIF(CE1209:CE1212, 1, L1209:L1212)</f>
        <v>1838.8400000000001</v>
      </c>
      <c r="CE1208">
        <v>1</v>
      </c>
    </row>
    <row r="1209" spans="1:83" ht="42.75" x14ac:dyDescent="0.2">
      <c r="A1209" s="59"/>
      <c r="B1209" s="59" t="s">
        <v>900</v>
      </c>
      <c r="C1209" s="59" t="s">
        <v>902</v>
      </c>
      <c r="D1209" s="60" t="s">
        <v>722</v>
      </c>
      <c r="E1209" s="61">
        <v>0.68</v>
      </c>
      <c r="F1209" s="61">
        <f>ROUND((1.2)*1.1,7)</f>
        <v>1.32</v>
      </c>
      <c r="G1209" s="61">
        <f>SmtRes!CX299</f>
        <v>2.6928000000000001</v>
      </c>
      <c r="H1209" s="63">
        <f>SmtRes!CZ299</f>
        <v>1811.82</v>
      </c>
      <c r="I1209" s="62">
        <f>SmtRes!AJ299</f>
        <v>1.25</v>
      </c>
      <c r="J1209" s="63">
        <f>ROUND(H1209*I1209, 2)</f>
        <v>2264.7800000000002</v>
      </c>
      <c r="K1209" s="62"/>
      <c r="L1209" s="63">
        <f>SmtRes!DG299</f>
        <v>6098.6</v>
      </c>
    </row>
    <row r="1210" spans="1:83" ht="28.5" x14ac:dyDescent="0.2">
      <c r="A1210" s="59"/>
      <c r="B1210" s="59" t="s">
        <v>903</v>
      </c>
      <c r="C1210" s="59" t="s">
        <v>1109</v>
      </c>
      <c r="D1210" s="60" t="s">
        <v>830</v>
      </c>
      <c r="E1210" s="61">
        <f>SmtRes!DO299*SmtRes!AT299</f>
        <v>0.68</v>
      </c>
      <c r="F1210" s="61">
        <f>ROUND((1.2)*1.1,7)</f>
        <v>1.32</v>
      </c>
      <c r="G1210" s="61">
        <f>SmtRes!DO299*SmtRes!CX299</f>
        <v>2.6928000000000001</v>
      </c>
      <c r="H1210" s="63"/>
      <c r="I1210" s="62"/>
      <c r="J1210" s="63">
        <f>ROUND(SmtRes!AG299/SmtRes!DO299, 2)</f>
        <v>549.32000000000005</v>
      </c>
      <c r="K1210" s="62"/>
      <c r="L1210" s="63">
        <f>SmtRes!DH299</f>
        <v>1479.21</v>
      </c>
      <c r="CE1210">
        <v>1</v>
      </c>
    </row>
    <row r="1211" spans="1:83" ht="28.5" x14ac:dyDescent="0.2">
      <c r="A1211" s="59"/>
      <c r="B1211" s="59" t="s">
        <v>838</v>
      </c>
      <c r="C1211" s="59" t="s">
        <v>840</v>
      </c>
      <c r="D1211" s="60" t="s">
        <v>722</v>
      </c>
      <c r="E1211" s="61">
        <v>0.19</v>
      </c>
      <c r="F1211" s="61">
        <f>ROUND((1.2)*1.1,7)</f>
        <v>1.32</v>
      </c>
      <c r="G1211" s="61">
        <f>SmtRes!CX300</f>
        <v>0.75239999999999996</v>
      </c>
      <c r="H1211" s="63"/>
      <c r="I1211" s="62"/>
      <c r="J1211" s="63">
        <f>SmtRes!CZ300</f>
        <v>544.70000000000005</v>
      </c>
      <c r="K1211" s="62"/>
      <c r="L1211" s="63">
        <f>SmtRes!DG300</f>
        <v>409.83</v>
      </c>
    </row>
    <row r="1212" spans="1:83" ht="28.5" x14ac:dyDescent="0.2">
      <c r="A1212" s="59"/>
      <c r="B1212" s="59" t="s">
        <v>837</v>
      </c>
      <c r="C1212" s="59" t="s">
        <v>1072</v>
      </c>
      <c r="D1212" s="60" t="s">
        <v>830</v>
      </c>
      <c r="E1212" s="61">
        <f>SmtRes!DO300*SmtRes!AT300</f>
        <v>0.19</v>
      </c>
      <c r="F1212" s="61">
        <f>ROUND((1.2)*1.1,7)</f>
        <v>1.32</v>
      </c>
      <c r="G1212" s="61">
        <f>SmtRes!DO300*SmtRes!CX300</f>
        <v>0.75239999999999996</v>
      </c>
      <c r="H1212" s="63"/>
      <c r="I1212" s="62"/>
      <c r="J1212" s="63">
        <f>ROUND(SmtRes!AG300/SmtRes!DO300, 2)</f>
        <v>477.98</v>
      </c>
      <c r="K1212" s="62"/>
      <c r="L1212" s="63">
        <f>SmtRes!DH300</f>
        <v>359.63</v>
      </c>
      <c r="CE1212">
        <v>1</v>
      </c>
    </row>
    <row r="1213" spans="1:83" ht="15" x14ac:dyDescent="0.2">
      <c r="A1213" s="58"/>
      <c r="B1213" s="61">
        <v>4</v>
      </c>
      <c r="C1213" s="58" t="s">
        <v>1092</v>
      </c>
      <c r="D1213" s="60"/>
      <c r="E1213" s="65"/>
      <c r="F1213" s="61"/>
      <c r="G1213" s="65"/>
      <c r="H1213" s="61"/>
      <c r="I1213" s="61"/>
      <c r="J1213" s="61"/>
      <c r="K1213" s="61"/>
      <c r="L1213" s="66">
        <f>SUM(L1214:L1219)-SUMIF(CE1214:CE1219, 1, L1214:L1219)</f>
        <v>524.12</v>
      </c>
    </row>
    <row r="1214" spans="1:83" ht="14.25" x14ac:dyDescent="0.2">
      <c r="A1214" s="59"/>
      <c r="B1214" s="59" t="s">
        <v>851</v>
      </c>
      <c r="C1214" s="59" t="s">
        <v>853</v>
      </c>
      <c r="D1214" s="60" t="s">
        <v>854</v>
      </c>
      <c r="E1214" s="61">
        <v>0.1</v>
      </c>
      <c r="F1214" s="61"/>
      <c r="G1214" s="61">
        <f>SmtRes!CX301</f>
        <v>0.3</v>
      </c>
      <c r="H1214" s="63">
        <f>SmtRes!CZ301</f>
        <v>238.29</v>
      </c>
      <c r="I1214" s="62">
        <f>SmtRes!AI301</f>
        <v>2.0699999999999998</v>
      </c>
      <c r="J1214" s="63">
        <f>ROUND(H1214*I1214, 2)</f>
        <v>493.26</v>
      </c>
      <c r="K1214" s="62"/>
      <c r="L1214" s="63">
        <f>SmtRes!DF301</f>
        <v>147.97999999999999</v>
      </c>
    </row>
    <row r="1215" spans="1:83" ht="14.25" x14ac:dyDescent="0.2">
      <c r="A1215" s="59"/>
      <c r="B1215" s="59" t="s">
        <v>855</v>
      </c>
      <c r="C1215" s="59" t="s">
        <v>857</v>
      </c>
      <c r="D1215" s="60" t="s">
        <v>854</v>
      </c>
      <c r="E1215" s="61">
        <v>0.03</v>
      </c>
      <c r="F1215" s="61"/>
      <c r="G1215" s="61">
        <f>SmtRes!CX302</f>
        <v>0.09</v>
      </c>
      <c r="H1215" s="63">
        <f>SmtRes!CZ302</f>
        <v>80.02</v>
      </c>
      <c r="I1215" s="62">
        <f>SmtRes!AI302</f>
        <v>2.0699999999999998</v>
      </c>
      <c r="J1215" s="63">
        <f>ROUND(H1215*I1215, 2)</f>
        <v>165.64</v>
      </c>
      <c r="K1215" s="62"/>
      <c r="L1215" s="63">
        <f>SmtRes!DF302</f>
        <v>14.91</v>
      </c>
    </row>
    <row r="1216" spans="1:83" ht="14.25" x14ac:dyDescent="0.2">
      <c r="A1216" s="59"/>
      <c r="B1216" s="59" t="s">
        <v>858</v>
      </c>
      <c r="C1216" s="59" t="s">
        <v>860</v>
      </c>
      <c r="D1216" s="60" t="s">
        <v>854</v>
      </c>
      <c r="E1216" s="61">
        <v>0.02</v>
      </c>
      <c r="F1216" s="61"/>
      <c r="G1216" s="61">
        <f>SmtRes!CX303</f>
        <v>0.06</v>
      </c>
      <c r="H1216" s="63">
        <f>SmtRes!CZ303</f>
        <v>56.11</v>
      </c>
      <c r="I1216" s="62">
        <f>SmtRes!AI303</f>
        <v>1.58</v>
      </c>
      <c r="J1216" s="63">
        <f>ROUND(H1216*I1216, 2)</f>
        <v>88.65</v>
      </c>
      <c r="K1216" s="62"/>
      <c r="L1216" s="63">
        <f>SmtRes!DF303</f>
        <v>5.32</v>
      </c>
    </row>
    <row r="1217" spans="1:12" ht="14.25" x14ac:dyDescent="0.2">
      <c r="A1217" s="59"/>
      <c r="B1217" s="59" t="s">
        <v>904</v>
      </c>
      <c r="C1217" s="59" t="s">
        <v>906</v>
      </c>
      <c r="D1217" s="60" t="s">
        <v>265</v>
      </c>
      <c r="E1217" s="61">
        <v>4.0000000000000002E-4</v>
      </c>
      <c r="F1217" s="61"/>
      <c r="G1217" s="61">
        <f>SmtRes!CX304</f>
        <v>1.1999999999999999E-3</v>
      </c>
      <c r="H1217" s="63">
        <f>SmtRes!CZ304</f>
        <v>61265.39</v>
      </c>
      <c r="I1217" s="62">
        <f>SmtRes!AI304</f>
        <v>1.3</v>
      </c>
      <c r="J1217" s="63">
        <f>ROUND(H1217*I1217, 2)</f>
        <v>79645.009999999995</v>
      </c>
      <c r="K1217" s="62"/>
      <c r="L1217" s="63">
        <f>SmtRes!DF304</f>
        <v>95.57</v>
      </c>
    </row>
    <row r="1218" spans="1:12" ht="14.25" x14ac:dyDescent="0.2">
      <c r="A1218" s="59"/>
      <c r="B1218" s="59" t="s">
        <v>861</v>
      </c>
      <c r="C1218" s="59" t="s">
        <v>863</v>
      </c>
      <c r="D1218" s="60" t="s">
        <v>265</v>
      </c>
      <c r="E1218" s="61">
        <v>1E-4</v>
      </c>
      <c r="F1218" s="61"/>
      <c r="G1218" s="61">
        <f>SmtRes!CX305</f>
        <v>2.9999999999999997E-4</v>
      </c>
      <c r="H1218" s="63">
        <f>SmtRes!CZ305</f>
        <v>80020.98</v>
      </c>
      <c r="I1218" s="62">
        <f>SmtRes!AI305</f>
        <v>1.02</v>
      </c>
      <c r="J1218" s="63">
        <f>ROUND(H1218*I1218, 2)</f>
        <v>81621.399999999994</v>
      </c>
      <c r="K1218" s="62"/>
      <c r="L1218" s="63">
        <f>SmtRes!DF305</f>
        <v>24.49</v>
      </c>
    </row>
    <row r="1219" spans="1:12" ht="14.25" x14ac:dyDescent="0.2">
      <c r="A1219" s="59"/>
      <c r="B1219" s="59" t="s">
        <v>907</v>
      </c>
      <c r="C1219" s="59" t="s">
        <v>909</v>
      </c>
      <c r="D1219" s="60" t="s">
        <v>282</v>
      </c>
      <c r="E1219" s="61">
        <v>0.06</v>
      </c>
      <c r="F1219" s="61"/>
      <c r="G1219" s="61">
        <f>SmtRes!CX306</f>
        <v>0.18</v>
      </c>
      <c r="H1219" s="63">
        <f>SmtRes!CZ306</f>
        <v>1031.73</v>
      </c>
      <c r="I1219" s="62">
        <f>SmtRes!AI306</f>
        <v>1.27</v>
      </c>
      <c r="J1219" s="63">
        <f>ROUND(H1219*I1219, 2)</f>
        <v>1310.3</v>
      </c>
      <c r="K1219" s="62"/>
      <c r="L1219" s="63">
        <f>SmtRes!DF306</f>
        <v>235.85</v>
      </c>
    </row>
    <row r="1220" spans="1:12" ht="28.5" x14ac:dyDescent="0.2">
      <c r="A1220" s="59"/>
      <c r="B1220" s="59" t="str">
        <f>EtalonRes!I370</f>
        <v>05.1.02.07</v>
      </c>
      <c r="C1220" s="59" t="str">
        <f>EtalonRes!K370</f>
        <v>Стойка железобетонная вибрированная для опор</v>
      </c>
      <c r="D1220" s="60" t="str">
        <f>EtalonRes!O370</f>
        <v>ШТ</v>
      </c>
      <c r="E1220" s="61">
        <f>EtalonRes!X370</f>
        <v>0</v>
      </c>
      <c r="F1220" s="61"/>
      <c r="G1220" s="61">
        <f>ROUND(EtalonRes!AG370*Source!I196, 7)</f>
        <v>0</v>
      </c>
      <c r="H1220" s="63"/>
      <c r="I1220" s="62"/>
      <c r="J1220" s="63"/>
      <c r="K1220" s="62"/>
      <c r="L1220" s="63"/>
    </row>
    <row r="1221" spans="1:12" ht="14.25" x14ac:dyDescent="0.2">
      <c r="A1221" s="59"/>
      <c r="B1221" s="59" t="str">
        <f>EtalonRes!I371</f>
        <v>07.2.02.05</v>
      </c>
      <c r="C1221" s="59" t="str">
        <f>EtalonRes!K371</f>
        <v>Траверсы стальные</v>
      </c>
      <c r="D1221" s="60" t="str">
        <f>EtalonRes!O371</f>
        <v>т</v>
      </c>
      <c r="E1221" s="61">
        <f>EtalonRes!X371</f>
        <v>0</v>
      </c>
      <c r="F1221" s="61"/>
      <c r="G1221" s="61">
        <f>ROUND(EtalonRes!AG371*Source!I196, 7)</f>
        <v>0</v>
      </c>
      <c r="H1221" s="63"/>
      <c r="I1221" s="62"/>
      <c r="J1221" s="63"/>
      <c r="K1221" s="62"/>
      <c r="L1221" s="63"/>
    </row>
    <row r="1222" spans="1:12" ht="14.25" x14ac:dyDescent="0.2">
      <c r="A1222" s="59"/>
      <c r="B1222" s="59" t="str">
        <f>EtalonRes!I372</f>
        <v>07.2.07.13</v>
      </c>
      <c r="C1222" s="59" t="str">
        <f>EtalonRes!K372</f>
        <v>Хомуты стальные</v>
      </c>
      <c r="D1222" s="60" t="str">
        <f>EtalonRes!O372</f>
        <v>кг</v>
      </c>
      <c r="E1222" s="61">
        <f>EtalonRes!X372</f>
        <v>0</v>
      </c>
      <c r="F1222" s="61"/>
      <c r="G1222" s="61">
        <f>ROUND(EtalonRes!AG372*Source!I196, 7)</f>
        <v>0</v>
      </c>
      <c r="H1222" s="63"/>
      <c r="I1222" s="62"/>
      <c r="J1222" s="63"/>
      <c r="K1222" s="62"/>
      <c r="L1222" s="63"/>
    </row>
    <row r="1223" spans="1:12" ht="14.25" x14ac:dyDescent="0.2">
      <c r="A1223" s="59"/>
      <c r="B1223" s="59" t="str">
        <f>EtalonRes!I373</f>
        <v>08.3.04.02</v>
      </c>
      <c r="C1223" s="59" t="str">
        <f>EtalonRes!K373</f>
        <v>Сталь стержневая диаметром до 10 мм</v>
      </c>
      <c r="D1223" s="60" t="str">
        <f>EtalonRes!O373</f>
        <v>т</v>
      </c>
      <c r="E1223" s="61">
        <f>EtalonRes!X373</f>
        <v>0</v>
      </c>
      <c r="F1223" s="61"/>
      <c r="G1223" s="61">
        <f>ROUND(EtalonRes!AG373*Source!I196, 7)</f>
        <v>0</v>
      </c>
      <c r="H1223" s="63"/>
      <c r="I1223" s="62"/>
      <c r="J1223" s="63"/>
      <c r="K1223" s="62"/>
      <c r="L1223" s="63"/>
    </row>
    <row r="1224" spans="1:12" ht="14.25" x14ac:dyDescent="0.2">
      <c r="A1224" s="59"/>
      <c r="B1224" s="59" t="str">
        <f>EtalonRes!I377</f>
        <v>22.2.01.04</v>
      </c>
      <c r="C1224" s="59" t="str">
        <f>EtalonRes!K377</f>
        <v>Изоляторы штыревые</v>
      </c>
      <c r="D1224" s="60" t="str">
        <f>EtalonRes!O377</f>
        <v>ШТ</v>
      </c>
      <c r="E1224" s="61">
        <f>EtalonRes!X377</f>
        <v>0</v>
      </c>
      <c r="F1224" s="61"/>
      <c r="G1224" s="61">
        <f>ROUND(EtalonRes!AG377*Source!I196, 7)</f>
        <v>0</v>
      </c>
      <c r="H1224" s="63"/>
      <c r="I1224" s="62"/>
      <c r="J1224" s="63"/>
      <c r="K1224" s="62"/>
      <c r="L1224" s="63"/>
    </row>
    <row r="1225" spans="1:12" ht="14.25" x14ac:dyDescent="0.2">
      <c r="A1225" s="59"/>
      <c r="B1225" s="59" t="str">
        <f>EtalonRes!I378</f>
        <v>22.2.02.07</v>
      </c>
      <c r="C1225" s="59" t="str">
        <f>EtalonRes!K378</f>
        <v>Детали крепления стальные</v>
      </c>
      <c r="D1225" s="60" t="str">
        <f>EtalonRes!O378</f>
        <v>кг</v>
      </c>
      <c r="E1225" s="61">
        <f>EtalonRes!X378</f>
        <v>0</v>
      </c>
      <c r="F1225" s="61"/>
      <c r="G1225" s="61">
        <f>ROUND(EtalonRes!AG378*Source!I196, 7)</f>
        <v>0</v>
      </c>
      <c r="H1225" s="63"/>
      <c r="I1225" s="62"/>
      <c r="J1225" s="63"/>
      <c r="K1225" s="62"/>
      <c r="L1225" s="63"/>
    </row>
    <row r="1226" spans="1:12" ht="14.25" x14ac:dyDescent="0.2">
      <c r="A1226" s="59"/>
      <c r="B1226" s="59" t="str">
        <f>EtalonRes!I379</f>
        <v>22.2.02.09</v>
      </c>
      <c r="C1226" s="59" t="str">
        <f>EtalonRes!K379</f>
        <v>Детали крепления стальные</v>
      </c>
      <c r="D1226" s="60" t="str">
        <f>EtalonRes!O379</f>
        <v>кг</v>
      </c>
      <c r="E1226" s="61">
        <f>EtalonRes!X379</f>
        <v>0</v>
      </c>
      <c r="F1226" s="61"/>
      <c r="G1226" s="61">
        <f>ROUND(EtalonRes!AG379*Source!I196, 7)</f>
        <v>0</v>
      </c>
      <c r="H1226" s="63"/>
      <c r="I1226" s="62"/>
      <c r="J1226" s="63"/>
      <c r="K1226" s="62"/>
      <c r="L1226" s="63"/>
    </row>
    <row r="1227" spans="1:12" ht="14.25" x14ac:dyDescent="0.2">
      <c r="A1227" s="59"/>
      <c r="B1227" s="59" t="str">
        <f>EtalonRes!I380</f>
        <v>22.2.02.21</v>
      </c>
      <c r="C1227" s="59" t="str">
        <f>EtalonRes!K380</f>
        <v>Штыри</v>
      </c>
      <c r="D1227" s="60" t="str">
        <f>EtalonRes!O380</f>
        <v>ШТ</v>
      </c>
      <c r="E1227" s="61">
        <f>EtalonRes!X380</f>
        <v>0</v>
      </c>
      <c r="F1227" s="61"/>
      <c r="G1227" s="61">
        <f>ROUND(EtalonRes!AG380*Source!I196, 7)</f>
        <v>0</v>
      </c>
      <c r="H1227" s="63"/>
      <c r="I1227" s="62"/>
      <c r="J1227" s="63"/>
      <c r="K1227" s="62"/>
      <c r="L1227" s="63"/>
    </row>
    <row r="1228" spans="1:12" ht="14.25" x14ac:dyDescent="0.2">
      <c r="A1228" s="59"/>
      <c r="B1228" s="59" t="str">
        <f>EtalonRes!I381</f>
        <v>22.2.02.23</v>
      </c>
      <c r="C1228" s="67" t="str">
        <f>EtalonRes!K381</f>
        <v>Металлические плакаты</v>
      </c>
      <c r="D1228" s="68" t="str">
        <f>EtalonRes!O381</f>
        <v>ШТ</v>
      </c>
      <c r="E1228" s="69">
        <f>EtalonRes!X381</f>
        <v>0.1</v>
      </c>
      <c r="F1228" s="69"/>
      <c r="G1228" s="69">
        <f>ROUND(EtalonRes!AG381*Source!I196, 7)</f>
        <v>0.3</v>
      </c>
      <c r="H1228" s="70"/>
      <c r="I1228" s="71"/>
      <c r="J1228" s="70"/>
      <c r="K1228" s="71"/>
      <c r="L1228" s="70"/>
    </row>
    <row r="1229" spans="1:12" ht="15" x14ac:dyDescent="0.2">
      <c r="A1229" s="59"/>
      <c r="B1229" s="59"/>
      <c r="C1229" s="73" t="s">
        <v>1074</v>
      </c>
      <c r="D1229" s="60"/>
      <c r="E1229" s="61"/>
      <c r="F1229" s="61"/>
      <c r="G1229" s="61"/>
      <c r="H1229" s="63"/>
      <c r="I1229" s="62"/>
      <c r="J1229" s="63"/>
      <c r="K1229" s="62"/>
      <c r="L1229" s="63">
        <f>L1205+L1207+L1208+L1213</f>
        <v>15543.950000000003</v>
      </c>
    </row>
    <row r="1230" spans="1:12" ht="14.25" x14ac:dyDescent="0.2">
      <c r="A1230" s="59"/>
      <c r="B1230" s="59"/>
      <c r="C1230" s="59" t="s">
        <v>1075</v>
      </c>
      <c r="D1230" s="60"/>
      <c r="E1230" s="61"/>
      <c r="F1230" s="61"/>
      <c r="G1230" s="61"/>
      <c r="H1230" s="63"/>
      <c r="I1230" s="62"/>
      <c r="J1230" s="63"/>
      <c r="K1230" s="62"/>
      <c r="L1230" s="63">
        <f>SUM(AR1203:AR1233)+SUM(AS1203:AS1233)+SUM(AT1203:AT1233)+SUM(AU1203:AU1233)+SUM(AV1203:AV1233)</f>
        <v>8511.4000000000015</v>
      </c>
    </row>
    <row r="1231" spans="1:12" ht="14.25" x14ac:dyDescent="0.2">
      <c r="A1231" s="59"/>
      <c r="B1231" s="59" t="s">
        <v>27</v>
      </c>
      <c r="C1231" s="59" t="s">
        <v>1076</v>
      </c>
      <c r="D1231" s="60" t="s">
        <v>994</v>
      </c>
      <c r="E1231" s="61">
        <f>Source!BZ196</f>
        <v>103</v>
      </c>
      <c r="F1231" s="61"/>
      <c r="G1231" s="61">
        <f>Source!AT196</f>
        <v>103</v>
      </c>
      <c r="H1231" s="63"/>
      <c r="I1231" s="62"/>
      <c r="J1231" s="63"/>
      <c r="K1231" s="62"/>
      <c r="L1231" s="63">
        <f>SUM(AZ1203:AZ1233)</f>
        <v>8766.74</v>
      </c>
    </row>
    <row r="1232" spans="1:12" ht="14.25" x14ac:dyDescent="0.2">
      <c r="A1232" s="67"/>
      <c r="B1232" s="67" t="s">
        <v>28</v>
      </c>
      <c r="C1232" s="67" t="s">
        <v>1077</v>
      </c>
      <c r="D1232" s="68" t="s">
        <v>994</v>
      </c>
      <c r="E1232" s="69">
        <f>Source!CA196</f>
        <v>60</v>
      </c>
      <c r="F1232" s="69"/>
      <c r="G1232" s="69">
        <f>Source!AU196</f>
        <v>60</v>
      </c>
      <c r="H1232" s="70"/>
      <c r="I1232" s="71"/>
      <c r="J1232" s="70"/>
      <c r="K1232" s="71"/>
      <c r="L1232" s="70">
        <f>SUM(BA1203:BA1233)</f>
        <v>5106.84</v>
      </c>
    </row>
    <row r="1233" spans="1:82" ht="15" x14ac:dyDescent="0.2">
      <c r="C1233" s="75" t="s">
        <v>1078</v>
      </c>
      <c r="D1233" s="75"/>
      <c r="E1233" s="75"/>
      <c r="F1233" s="75"/>
      <c r="G1233" s="75"/>
      <c r="H1233" s="75"/>
      <c r="I1233" s="76">
        <f>K1233/E1203</f>
        <v>9805.8433333333342</v>
      </c>
      <c r="J1233" s="76"/>
      <c r="K1233" s="76">
        <f>L1205+L1207+L1213+L1231+L1232+L1208</f>
        <v>29417.530000000002</v>
      </c>
      <c r="L1233" s="76"/>
      <c r="AD1233">
        <f>ROUND((Source!AT196/100)*((ROUND(SUMIF(SmtRes!AQ297:'SmtRes'!AQ306,"=1",SmtRes!AD297:'SmtRes'!AD306)*Source!I196, 2)+ROUND(SUMIF(SmtRes!AQ297:'SmtRes'!AQ306,"=1",SmtRes!AC297:'SmtRes'!AC306)*Source!I196, 2))), 2)</f>
        <v>4875.87</v>
      </c>
      <c r="AE1233">
        <f>ROUND((Source!AU196/100)*((ROUND(SUMIF(SmtRes!AQ297:'SmtRes'!AQ306,"=1",SmtRes!AD297:'SmtRes'!AD306)*Source!I196, 2)+ROUND(SUMIF(SmtRes!AQ297:'SmtRes'!AQ306,"=1",SmtRes!AC297:'SmtRes'!AC306)*Source!I196, 2))), 2)</f>
        <v>2840.31</v>
      </c>
      <c r="AN1233" s="72">
        <f>L1205+L1207+L1213+L1231+L1232+L1208</f>
        <v>29417.530000000002</v>
      </c>
      <c r="AO1233" s="72">
        <f>L1207</f>
        <v>6508.43</v>
      </c>
      <c r="AQ1233" t="s">
        <v>1079</v>
      </c>
      <c r="AR1233" s="72">
        <f>L1205</f>
        <v>6672.56</v>
      </c>
      <c r="AT1233" s="72">
        <f>L1208</f>
        <v>1838.8400000000001</v>
      </c>
      <c r="AV1233" t="s">
        <v>1079</v>
      </c>
      <c r="AW1233" s="72">
        <f>L1213</f>
        <v>524.12</v>
      </c>
      <c r="AZ1233">
        <f>Source!X196</f>
        <v>8766.74</v>
      </c>
      <c r="BA1233">
        <f>Source!Y196</f>
        <v>5106.84</v>
      </c>
      <c r="CD1233">
        <v>1</v>
      </c>
    </row>
    <row r="1234" spans="1:82" ht="39.75" x14ac:dyDescent="0.2">
      <c r="A1234" s="57" t="s">
        <v>366</v>
      </c>
      <c r="B1234" s="59" t="str">
        <f>Source!F197</f>
        <v>Цена поставщика</v>
      </c>
      <c r="C1234" s="59" t="s">
        <v>1168</v>
      </c>
      <c r="D1234" s="60" t="str">
        <f>Source!H197</f>
        <v>ШТ</v>
      </c>
      <c r="E1234" s="61">
        <f>Source!K197</f>
        <v>6</v>
      </c>
      <c r="F1234" s="61"/>
      <c r="G1234" s="61">
        <f>Source!I197</f>
        <v>6</v>
      </c>
      <c r="H1234" s="63">
        <f>Source!AL197</f>
        <v>13768.53</v>
      </c>
      <c r="I1234" s="62"/>
      <c r="J1234" s="63"/>
      <c r="K1234" s="62">
        <f>ROUND(1.02,7)</f>
        <v>1.02</v>
      </c>
      <c r="L1234" s="63">
        <f>Source!P197</f>
        <v>84263.4</v>
      </c>
    </row>
    <row r="1235" spans="1:82" ht="89.25" x14ac:dyDescent="0.2">
      <c r="A1235" s="87"/>
      <c r="B1235" s="88" t="str">
        <f>Source!EO197</f>
        <v>Поправка: ФСБЦ-2022, ОП, т.3, п.1.1.</v>
      </c>
      <c r="C1235" s="88" t="str">
        <f>Source!CN197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235" s="87"/>
      <c r="E1235" s="87"/>
      <c r="F1235" s="87"/>
      <c r="G1235" s="87"/>
      <c r="H1235" s="87"/>
      <c r="I1235" s="87"/>
      <c r="J1235" s="87"/>
      <c r="K1235" s="87"/>
      <c r="L1235" s="87"/>
    </row>
    <row r="1236" spans="1:82" ht="15" x14ac:dyDescent="0.2">
      <c r="C1236" s="75" t="s">
        <v>1078</v>
      </c>
      <c r="D1236" s="75"/>
      <c r="E1236" s="75"/>
      <c r="F1236" s="75"/>
      <c r="G1236" s="75"/>
      <c r="H1236" s="75"/>
      <c r="I1236" s="76">
        <f>K1236/E1234</f>
        <v>14043.9</v>
      </c>
      <c r="J1236" s="76"/>
      <c r="K1236" s="76">
        <f>L1234</f>
        <v>84263.4</v>
      </c>
      <c r="L1236" s="76"/>
      <c r="AD1236">
        <f>ROUND((Source!AT197/100)*((ROUND(ROUND(Source!AO197,2)*Source!I197, 2)+ROUND(ROUND(Source!AN197,2)*Source!I197, 2))), 2)</f>
        <v>0</v>
      </c>
      <c r="AE1236">
        <f>ROUND((Source!AU197/100)*((ROUND(ROUND(Source!AO197,2)*Source!I197, 2)+ROUND(ROUND(Source!AN197,2)*Source!I197, 2))), 2)</f>
        <v>0</v>
      </c>
      <c r="AN1236" s="72">
        <f>L1234</f>
        <v>84263.4</v>
      </c>
      <c r="AO1236">
        <f>0</f>
        <v>0</v>
      </c>
      <c r="AQ1236" t="s">
        <v>1079</v>
      </c>
      <c r="AR1236">
        <f>0</f>
        <v>0</v>
      </c>
      <c r="AT1236">
        <f>0</f>
        <v>0</v>
      </c>
      <c r="AV1236" t="s">
        <v>1079</v>
      </c>
      <c r="AW1236" s="72">
        <f>L1234</f>
        <v>84263.4</v>
      </c>
      <c r="AZ1236">
        <f>Source!X197</f>
        <v>0</v>
      </c>
      <c r="BA1236">
        <f>Source!Y197</f>
        <v>0</v>
      </c>
      <c r="CD1236">
        <v>1</v>
      </c>
    </row>
    <row r="1237" spans="1:82" ht="39.75" x14ac:dyDescent="0.2">
      <c r="A1237" s="78" t="s">
        <v>367</v>
      </c>
      <c r="B1237" s="67" t="str">
        <f>Source!F198</f>
        <v>Цена поставщика</v>
      </c>
      <c r="C1237" s="67" t="s">
        <v>1182</v>
      </c>
      <c r="D1237" s="68" t="str">
        <f>Source!H198</f>
        <v>ШТ</v>
      </c>
      <c r="E1237" s="69">
        <f>Source!K198</f>
        <v>3</v>
      </c>
      <c r="F1237" s="69"/>
      <c r="G1237" s="69">
        <f>Source!I198</f>
        <v>3</v>
      </c>
      <c r="H1237" s="70">
        <f>Source!AL198</f>
        <v>1785.01</v>
      </c>
      <c r="I1237" s="71"/>
      <c r="J1237" s="70"/>
      <c r="K1237" s="71">
        <f>ROUND(1.02,7)</f>
        <v>1.02</v>
      </c>
      <c r="L1237" s="70">
        <f>Source!P198</f>
        <v>5462.13</v>
      </c>
    </row>
    <row r="1238" spans="1:82" ht="15" x14ac:dyDescent="0.2">
      <c r="C1238" s="75" t="s">
        <v>1078</v>
      </c>
      <c r="D1238" s="75"/>
      <c r="E1238" s="75"/>
      <c r="F1238" s="75"/>
      <c r="G1238" s="75"/>
      <c r="H1238" s="75"/>
      <c r="I1238" s="76">
        <f>K1238/E1237</f>
        <v>1820.71</v>
      </c>
      <c r="J1238" s="76"/>
      <c r="K1238" s="76">
        <f>L1237</f>
        <v>5462.13</v>
      </c>
      <c r="L1238" s="76"/>
      <c r="AD1238">
        <f>ROUND((Source!AT198/100)*((ROUND(ROUND(Source!AO198,2)*Source!I198, 2)+ROUND(ROUND(Source!AN198,2)*Source!I198, 2))), 2)</f>
        <v>0</v>
      </c>
      <c r="AE1238">
        <f>ROUND((Source!AU198/100)*((ROUND(ROUND(Source!AO198,2)*Source!I198, 2)+ROUND(ROUND(Source!AN198,2)*Source!I198, 2))), 2)</f>
        <v>0</v>
      </c>
      <c r="AN1238" s="72">
        <f>L1237</f>
        <v>5462.13</v>
      </c>
      <c r="AO1238">
        <f>0</f>
        <v>0</v>
      </c>
      <c r="AQ1238" t="s">
        <v>1079</v>
      </c>
      <c r="AR1238">
        <f>0</f>
        <v>0</v>
      </c>
      <c r="AT1238">
        <f>0</f>
        <v>0</v>
      </c>
      <c r="AV1238" t="s">
        <v>1079</v>
      </c>
      <c r="AW1238" s="72">
        <f>L1237</f>
        <v>5462.13</v>
      </c>
      <c r="AZ1238">
        <f>Source!X198</f>
        <v>0</v>
      </c>
      <c r="BA1238">
        <f>Source!Y198</f>
        <v>0</v>
      </c>
      <c r="CD1238">
        <v>1</v>
      </c>
    </row>
    <row r="1239" spans="1:82" ht="14.25" x14ac:dyDescent="0.2">
      <c r="A1239" s="78" t="s">
        <v>368</v>
      </c>
      <c r="B1239" s="67" t="str">
        <f>Source!F199</f>
        <v>01.7.15.02-0051</v>
      </c>
      <c r="C1239" s="67" t="str">
        <f>Source!G199</f>
        <v>Болты анкерные (0,38кг/шт)</v>
      </c>
      <c r="D1239" s="68" t="str">
        <f>Source!H199</f>
        <v>т</v>
      </c>
      <c r="E1239" s="69">
        <f>Source!K199</f>
        <v>2.2799999999999999E-3</v>
      </c>
      <c r="F1239" s="69"/>
      <c r="G1239" s="69">
        <f>Source!I199</f>
        <v>2.2799999999999999E-3</v>
      </c>
      <c r="H1239" s="70">
        <f>Source!AL199</f>
        <v>89330.06</v>
      </c>
      <c r="I1239" s="71">
        <f>IF(Source!BC199&lt;&gt; 0, Source!BC199, 1)</f>
        <v>1.1200000000000001</v>
      </c>
      <c r="J1239" s="70">
        <f>ROUND(H1239*I1239, 2)</f>
        <v>100049.67</v>
      </c>
      <c r="K1239" s="71"/>
      <c r="L1239" s="70">
        <f>Source!P199</f>
        <v>228.11</v>
      </c>
    </row>
    <row r="1240" spans="1:82" ht="15" x14ac:dyDescent="0.2">
      <c r="C1240" s="75" t="s">
        <v>1078</v>
      </c>
      <c r="D1240" s="75"/>
      <c r="E1240" s="75"/>
      <c r="F1240" s="75"/>
      <c r="G1240" s="75"/>
      <c r="H1240" s="75"/>
      <c r="I1240" s="76">
        <f>K1240/E1239</f>
        <v>100048.2456140351</v>
      </c>
      <c r="J1240" s="76"/>
      <c r="K1240" s="76">
        <f>L1239</f>
        <v>228.11</v>
      </c>
      <c r="L1240" s="76"/>
      <c r="AD1240">
        <f>ROUND((Source!AT199/100)*((ROUND(ROUND(Source!AO199,2)*Source!I199, 2)+ROUND(ROUND(Source!AN199,2)*Source!I199, 2))), 2)</f>
        <v>0</v>
      </c>
      <c r="AE1240">
        <f>ROUND((Source!AU199/100)*((ROUND(ROUND(Source!AO199,2)*Source!I199, 2)+ROUND(ROUND(Source!AN199,2)*Source!I199, 2))), 2)</f>
        <v>0</v>
      </c>
      <c r="AN1240" s="72">
        <f>L1239</f>
        <v>228.11</v>
      </c>
      <c r="AO1240">
        <f>0</f>
        <v>0</v>
      </c>
      <c r="AQ1240" t="s">
        <v>1079</v>
      </c>
      <c r="AR1240">
        <f>0</f>
        <v>0</v>
      </c>
      <c r="AT1240">
        <f>0</f>
        <v>0</v>
      </c>
      <c r="AV1240" t="s">
        <v>1079</v>
      </c>
      <c r="AW1240" s="72">
        <f>L1239</f>
        <v>228.11</v>
      </c>
      <c r="AZ1240">
        <f>Source!X199</f>
        <v>0</v>
      </c>
      <c r="BA1240">
        <f>Source!Y199</f>
        <v>0</v>
      </c>
      <c r="CD1240">
        <v>1</v>
      </c>
    </row>
    <row r="1241" spans="1:82" ht="28.5" x14ac:dyDescent="0.2">
      <c r="A1241" s="78" t="s">
        <v>369</v>
      </c>
      <c r="B1241" s="67" t="str">
        <f>Source!F200</f>
        <v>01.7.15.05-0015</v>
      </c>
      <c r="C1241" s="67" t="str">
        <f>Source!G200</f>
        <v>Гайки стальные шестигранные, диаметр резьбы М16 (М18)(0,038кг/шт)</v>
      </c>
      <c r="D1241" s="68" t="str">
        <f>Source!H200</f>
        <v>т</v>
      </c>
      <c r="E1241" s="69">
        <f>Source!K200</f>
        <v>2.2800000000000001E-4</v>
      </c>
      <c r="F1241" s="69"/>
      <c r="G1241" s="69">
        <f>Source!I200</f>
        <v>2.2800000000000001E-4</v>
      </c>
      <c r="H1241" s="70">
        <f>Source!AL200</f>
        <v>123285.2</v>
      </c>
      <c r="I1241" s="71">
        <f>IF(Source!BC200&lt;&gt; 0, Source!BC200, 1)</f>
        <v>1.1200000000000001</v>
      </c>
      <c r="J1241" s="70">
        <f>ROUND(H1241*I1241, 2)</f>
        <v>138079.42000000001</v>
      </c>
      <c r="K1241" s="71"/>
      <c r="L1241" s="70">
        <f>Source!P200</f>
        <v>31.48</v>
      </c>
    </row>
    <row r="1242" spans="1:82" ht="15" x14ac:dyDescent="0.2">
      <c r="C1242" s="75" t="s">
        <v>1078</v>
      </c>
      <c r="D1242" s="75"/>
      <c r="E1242" s="75"/>
      <c r="F1242" s="75"/>
      <c r="G1242" s="75"/>
      <c r="H1242" s="75"/>
      <c r="I1242" s="76">
        <f>K1242/E1241</f>
        <v>138070.17543859649</v>
      </c>
      <c r="J1242" s="76"/>
      <c r="K1242" s="76">
        <f>L1241</f>
        <v>31.48</v>
      </c>
      <c r="L1242" s="76"/>
      <c r="AD1242">
        <f>ROUND((Source!AT200/100)*((ROUND(ROUND(Source!AO200,2)*Source!I200, 2)+ROUND(ROUND(Source!AN200,2)*Source!I200, 2))), 2)</f>
        <v>0</v>
      </c>
      <c r="AE1242">
        <f>ROUND((Source!AU200/100)*((ROUND(ROUND(Source!AO200,2)*Source!I200, 2)+ROUND(ROUND(Source!AN200,2)*Source!I200, 2))), 2)</f>
        <v>0</v>
      </c>
      <c r="AN1242" s="72">
        <f>L1241</f>
        <v>31.48</v>
      </c>
      <c r="AO1242">
        <f>0</f>
        <v>0</v>
      </c>
      <c r="AQ1242" t="s">
        <v>1079</v>
      </c>
      <c r="AR1242">
        <f>0</f>
        <v>0</v>
      </c>
      <c r="AT1242">
        <f>0</f>
        <v>0</v>
      </c>
      <c r="AV1242" t="s">
        <v>1079</v>
      </c>
      <c r="AW1242" s="72">
        <f>L1241</f>
        <v>31.48</v>
      </c>
      <c r="AZ1242">
        <f>Source!X200</f>
        <v>0</v>
      </c>
      <c r="BA1242">
        <f>Source!Y200</f>
        <v>0</v>
      </c>
      <c r="CD1242">
        <v>1</v>
      </c>
    </row>
    <row r="1243" spans="1:82" ht="39.75" x14ac:dyDescent="0.2">
      <c r="A1243" s="78" t="s">
        <v>370</v>
      </c>
      <c r="B1243" s="67" t="str">
        <f>Source!F201</f>
        <v>Цена поставщика</v>
      </c>
      <c r="C1243" s="67" t="s">
        <v>1169</v>
      </c>
      <c r="D1243" s="68" t="str">
        <f>Source!H201</f>
        <v>ШТ</v>
      </c>
      <c r="E1243" s="69">
        <f>Source!K201</f>
        <v>9</v>
      </c>
      <c r="F1243" s="69"/>
      <c r="G1243" s="69">
        <f>Source!I201</f>
        <v>9</v>
      </c>
      <c r="H1243" s="70">
        <f>Source!AL201</f>
        <v>78.5</v>
      </c>
      <c r="I1243" s="71"/>
      <c r="J1243" s="70"/>
      <c r="K1243" s="71">
        <f>ROUND(1.02,7)</f>
        <v>1.02</v>
      </c>
      <c r="L1243" s="70">
        <f>Source!P201</f>
        <v>720.63</v>
      </c>
    </row>
    <row r="1244" spans="1:82" ht="15" x14ac:dyDescent="0.2">
      <c r="C1244" s="75" t="s">
        <v>1078</v>
      </c>
      <c r="D1244" s="75"/>
      <c r="E1244" s="75"/>
      <c r="F1244" s="75"/>
      <c r="G1244" s="75"/>
      <c r="H1244" s="75"/>
      <c r="I1244" s="76">
        <f>K1244/E1243</f>
        <v>80.069999999999993</v>
      </c>
      <c r="J1244" s="76"/>
      <c r="K1244" s="76">
        <f>L1243</f>
        <v>720.63</v>
      </c>
      <c r="L1244" s="76"/>
      <c r="AD1244">
        <f>ROUND((Source!AT201/100)*((ROUND(ROUND(Source!AO201,2)*Source!I201, 2)+ROUND(ROUND(Source!AN201,2)*Source!I201, 2))), 2)</f>
        <v>0</v>
      </c>
      <c r="AE1244">
        <f>ROUND((Source!AU201/100)*((ROUND(ROUND(Source!AO201,2)*Source!I201, 2)+ROUND(ROUND(Source!AN201,2)*Source!I201, 2))), 2)</f>
        <v>0</v>
      </c>
      <c r="AN1244" s="72">
        <f>L1243</f>
        <v>720.63</v>
      </c>
      <c r="AO1244">
        <f>0</f>
        <v>0</v>
      </c>
      <c r="AQ1244" t="s">
        <v>1079</v>
      </c>
      <c r="AR1244">
        <f>0</f>
        <v>0</v>
      </c>
      <c r="AT1244">
        <f>0</f>
        <v>0</v>
      </c>
      <c r="AV1244" t="s">
        <v>1079</v>
      </c>
      <c r="AW1244" s="72">
        <f>L1243</f>
        <v>720.63</v>
      </c>
      <c r="AZ1244">
        <f>Source!X201</f>
        <v>0</v>
      </c>
      <c r="BA1244">
        <f>Source!Y201</f>
        <v>0</v>
      </c>
      <c r="CD1244">
        <v>1</v>
      </c>
    </row>
    <row r="1245" spans="1:82" ht="39.75" x14ac:dyDescent="0.2">
      <c r="A1245" s="78" t="s">
        <v>371</v>
      </c>
      <c r="B1245" s="67" t="str">
        <f>Source!F202</f>
        <v>Цена поставщика</v>
      </c>
      <c r="C1245" s="67" t="s">
        <v>1183</v>
      </c>
      <c r="D1245" s="68" t="str">
        <f>Source!H202</f>
        <v>м</v>
      </c>
      <c r="E1245" s="69">
        <f>Source!K202</f>
        <v>6</v>
      </c>
      <c r="F1245" s="69"/>
      <c r="G1245" s="69">
        <f>Source!I202</f>
        <v>6</v>
      </c>
      <c r="H1245" s="70">
        <f>Source!AL202</f>
        <v>279.39999999999998</v>
      </c>
      <c r="I1245" s="71"/>
      <c r="J1245" s="70"/>
      <c r="K1245" s="71">
        <f>ROUND(1.02,7)</f>
        <v>1.02</v>
      </c>
      <c r="L1245" s="70">
        <f>Source!P202</f>
        <v>1709.93</v>
      </c>
    </row>
    <row r="1246" spans="1:82" ht="15" x14ac:dyDescent="0.2">
      <c r="C1246" s="75" t="s">
        <v>1078</v>
      </c>
      <c r="D1246" s="75"/>
      <c r="E1246" s="75"/>
      <c r="F1246" s="75"/>
      <c r="G1246" s="75"/>
      <c r="H1246" s="75"/>
      <c r="I1246" s="76">
        <f>K1246/E1245</f>
        <v>284.98833333333334</v>
      </c>
      <c r="J1246" s="76"/>
      <c r="K1246" s="76">
        <f>L1245</f>
        <v>1709.93</v>
      </c>
      <c r="L1246" s="76"/>
      <c r="AD1246">
        <f>ROUND((Source!AT202/100)*((ROUND(ROUND(Source!AO202,2)*Source!I202, 2)+ROUND(ROUND(Source!AN202,2)*Source!I202, 2))), 2)</f>
        <v>0</v>
      </c>
      <c r="AE1246">
        <f>ROUND((Source!AU202/100)*((ROUND(ROUND(Source!AO202,2)*Source!I202, 2)+ROUND(ROUND(Source!AN202,2)*Source!I202, 2))), 2)</f>
        <v>0</v>
      </c>
      <c r="AN1246" s="72">
        <f>L1245</f>
        <v>1709.93</v>
      </c>
      <c r="AO1246">
        <f>0</f>
        <v>0</v>
      </c>
      <c r="AQ1246" t="s">
        <v>1079</v>
      </c>
      <c r="AR1246">
        <f>0</f>
        <v>0</v>
      </c>
      <c r="AT1246">
        <f>0</f>
        <v>0</v>
      </c>
      <c r="AV1246" t="s">
        <v>1079</v>
      </c>
      <c r="AW1246" s="72">
        <f>L1245</f>
        <v>1709.93</v>
      </c>
      <c r="AZ1246">
        <f>Source!X202</f>
        <v>0</v>
      </c>
      <c r="BA1246">
        <f>Source!Y202</f>
        <v>0</v>
      </c>
      <c r="CD1246">
        <v>1</v>
      </c>
    </row>
    <row r="1247" spans="1:82" ht="39.75" x14ac:dyDescent="0.2">
      <c r="A1247" s="78" t="s">
        <v>372</v>
      </c>
      <c r="B1247" s="67" t="str">
        <f>Source!F203</f>
        <v>Цена поставщика</v>
      </c>
      <c r="C1247" s="67" t="s">
        <v>1184</v>
      </c>
      <c r="D1247" s="68" t="str">
        <f>Source!H203</f>
        <v>ШТ</v>
      </c>
      <c r="E1247" s="69">
        <f>Source!K203</f>
        <v>3</v>
      </c>
      <c r="F1247" s="69"/>
      <c r="G1247" s="69">
        <f>Source!I203</f>
        <v>3</v>
      </c>
      <c r="H1247" s="70">
        <f>Source!AL203</f>
        <v>3424.1</v>
      </c>
      <c r="I1247" s="71"/>
      <c r="J1247" s="70"/>
      <c r="K1247" s="71">
        <f>ROUND(1.02,7)</f>
        <v>1.02</v>
      </c>
      <c r="L1247" s="70">
        <f>Source!P203</f>
        <v>10477.75</v>
      </c>
    </row>
    <row r="1248" spans="1:82" ht="15" x14ac:dyDescent="0.2">
      <c r="C1248" s="75" t="s">
        <v>1078</v>
      </c>
      <c r="D1248" s="75"/>
      <c r="E1248" s="75"/>
      <c r="F1248" s="75"/>
      <c r="G1248" s="75"/>
      <c r="H1248" s="75"/>
      <c r="I1248" s="76">
        <f>K1248/E1247</f>
        <v>3492.5833333333335</v>
      </c>
      <c r="J1248" s="76"/>
      <c r="K1248" s="76">
        <f>L1247</f>
        <v>10477.75</v>
      </c>
      <c r="L1248" s="76"/>
      <c r="AD1248">
        <f>ROUND((Source!AT203/100)*((ROUND(ROUND(Source!AO203,2)*Source!I203, 2)+ROUND(ROUND(Source!AN203,2)*Source!I203, 2))), 2)</f>
        <v>0</v>
      </c>
      <c r="AE1248">
        <f>ROUND((Source!AU203/100)*((ROUND(ROUND(Source!AO203,2)*Source!I203, 2)+ROUND(ROUND(Source!AN203,2)*Source!I203, 2))), 2)</f>
        <v>0</v>
      </c>
      <c r="AN1248" s="72">
        <f>L1247</f>
        <v>10477.75</v>
      </c>
      <c r="AO1248">
        <f>0</f>
        <v>0</v>
      </c>
      <c r="AQ1248" t="s">
        <v>1079</v>
      </c>
      <c r="AR1248">
        <f>0</f>
        <v>0</v>
      </c>
      <c r="AT1248">
        <f>0</f>
        <v>0</v>
      </c>
      <c r="AV1248" t="s">
        <v>1079</v>
      </c>
      <c r="AW1248" s="72">
        <f>L1247</f>
        <v>10477.75</v>
      </c>
      <c r="AZ1248">
        <f>Source!X203</f>
        <v>0</v>
      </c>
      <c r="BA1248">
        <f>Source!Y203</f>
        <v>0</v>
      </c>
      <c r="CD1248">
        <v>1</v>
      </c>
    </row>
    <row r="1249" spans="1:83" ht="39.75" x14ac:dyDescent="0.2">
      <c r="A1249" s="78" t="s">
        <v>373</v>
      </c>
      <c r="B1249" s="67" t="str">
        <f>Source!F204</f>
        <v>Цена поставщика</v>
      </c>
      <c r="C1249" s="67" t="s">
        <v>1185</v>
      </c>
      <c r="D1249" s="68" t="str">
        <f>Source!H204</f>
        <v>ШТ</v>
      </c>
      <c r="E1249" s="69">
        <f>Source!K204</f>
        <v>3</v>
      </c>
      <c r="F1249" s="69"/>
      <c r="G1249" s="69">
        <f>Source!I204</f>
        <v>3</v>
      </c>
      <c r="H1249" s="70">
        <f>Source!AL204</f>
        <v>2654.5</v>
      </c>
      <c r="I1249" s="71"/>
      <c r="J1249" s="70"/>
      <c r="K1249" s="71">
        <f>ROUND(1.02,7)</f>
        <v>1.02</v>
      </c>
      <c r="L1249" s="70">
        <f>Source!P204</f>
        <v>8122.77</v>
      </c>
    </row>
    <row r="1250" spans="1:83" ht="15" x14ac:dyDescent="0.2">
      <c r="C1250" s="75" t="s">
        <v>1078</v>
      </c>
      <c r="D1250" s="75"/>
      <c r="E1250" s="75"/>
      <c r="F1250" s="75"/>
      <c r="G1250" s="75"/>
      <c r="H1250" s="75"/>
      <c r="I1250" s="76">
        <f>K1250/E1249</f>
        <v>2707.59</v>
      </c>
      <c r="J1250" s="76"/>
      <c r="K1250" s="76">
        <f>L1249</f>
        <v>8122.77</v>
      </c>
      <c r="L1250" s="76"/>
      <c r="AD1250">
        <f>ROUND((Source!AT204/100)*((ROUND(ROUND(Source!AO204,2)*Source!I204, 2)+ROUND(ROUND(Source!AN204,2)*Source!I204, 2))), 2)</f>
        <v>0</v>
      </c>
      <c r="AE1250">
        <f>ROUND((Source!AU204/100)*((ROUND(ROUND(Source!AO204,2)*Source!I204, 2)+ROUND(ROUND(Source!AN204,2)*Source!I204, 2))), 2)</f>
        <v>0</v>
      </c>
      <c r="AN1250" s="72">
        <f>L1249</f>
        <v>8122.77</v>
      </c>
      <c r="AO1250">
        <f>0</f>
        <v>0</v>
      </c>
      <c r="AQ1250" t="s">
        <v>1079</v>
      </c>
      <c r="AR1250">
        <f>0</f>
        <v>0</v>
      </c>
      <c r="AT1250">
        <f>0</f>
        <v>0</v>
      </c>
      <c r="AV1250" t="s">
        <v>1079</v>
      </c>
      <c r="AW1250" s="72">
        <f>L1249</f>
        <v>8122.77</v>
      </c>
      <c r="AZ1250">
        <f>Source!X204</f>
        <v>0</v>
      </c>
      <c r="BA1250">
        <f>Source!Y204</f>
        <v>0</v>
      </c>
      <c r="CD1250">
        <v>1</v>
      </c>
    </row>
    <row r="1251" spans="1:83" ht="39.75" x14ac:dyDescent="0.2">
      <c r="A1251" s="78" t="s">
        <v>374</v>
      </c>
      <c r="B1251" s="67" t="str">
        <f>Source!F205</f>
        <v>Цена поставщика</v>
      </c>
      <c r="C1251" s="67" t="s">
        <v>1172</v>
      </c>
      <c r="D1251" s="68" t="str">
        <f>Source!H205</f>
        <v>ШТ</v>
      </c>
      <c r="E1251" s="69">
        <f>Source!K205</f>
        <v>6</v>
      </c>
      <c r="F1251" s="69"/>
      <c r="G1251" s="69">
        <f>Source!I205</f>
        <v>6</v>
      </c>
      <c r="H1251" s="70">
        <f>Source!AL205</f>
        <v>35</v>
      </c>
      <c r="I1251" s="71"/>
      <c r="J1251" s="70"/>
      <c r="K1251" s="71">
        <f>ROUND(1.02,7)</f>
        <v>1.02</v>
      </c>
      <c r="L1251" s="70">
        <f>Source!P205</f>
        <v>214.2</v>
      </c>
    </row>
    <row r="1252" spans="1:83" ht="15" x14ac:dyDescent="0.2">
      <c r="C1252" s="75" t="s">
        <v>1078</v>
      </c>
      <c r="D1252" s="75"/>
      <c r="E1252" s="75"/>
      <c r="F1252" s="75"/>
      <c r="G1252" s="75"/>
      <c r="H1252" s="75"/>
      <c r="I1252" s="76">
        <f>K1252/E1251</f>
        <v>35.699999999999996</v>
      </c>
      <c r="J1252" s="76"/>
      <c r="K1252" s="76">
        <f>L1251</f>
        <v>214.2</v>
      </c>
      <c r="L1252" s="76"/>
      <c r="AD1252">
        <f>ROUND((Source!AT205/100)*((ROUND(ROUND(Source!AO205,2)*Source!I205, 2)+ROUND(ROUND(Source!AN205,2)*Source!I205, 2))), 2)</f>
        <v>0</v>
      </c>
      <c r="AE1252">
        <f>ROUND((Source!AU205/100)*((ROUND(ROUND(Source!AO205,2)*Source!I205, 2)+ROUND(ROUND(Source!AN205,2)*Source!I205, 2))), 2)</f>
        <v>0</v>
      </c>
      <c r="AN1252" s="72">
        <f>L1251</f>
        <v>214.2</v>
      </c>
      <c r="AO1252">
        <f>0</f>
        <v>0</v>
      </c>
      <c r="AQ1252" t="s">
        <v>1079</v>
      </c>
      <c r="AR1252">
        <f>0</f>
        <v>0</v>
      </c>
      <c r="AT1252">
        <f>0</f>
        <v>0</v>
      </c>
      <c r="AV1252" t="s">
        <v>1079</v>
      </c>
      <c r="AW1252" s="72">
        <f>L1251</f>
        <v>214.2</v>
      </c>
      <c r="AZ1252">
        <f>Source!X205</f>
        <v>0</v>
      </c>
      <c r="BA1252">
        <f>Source!Y205</f>
        <v>0</v>
      </c>
      <c r="CD1252">
        <v>1</v>
      </c>
    </row>
    <row r="1253" spans="1:83" ht="39.75" x14ac:dyDescent="0.2">
      <c r="A1253" s="78" t="s">
        <v>375</v>
      </c>
      <c r="B1253" s="67" t="str">
        <f>Source!F206</f>
        <v>Цена поставщика</v>
      </c>
      <c r="C1253" s="67" t="s">
        <v>1173</v>
      </c>
      <c r="D1253" s="68" t="str">
        <f>Source!H206</f>
        <v>ШТ</v>
      </c>
      <c r="E1253" s="69">
        <f>Source!K206</f>
        <v>3</v>
      </c>
      <c r="F1253" s="69"/>
      <c r="G1253" s="69">
        <f>Source!I206</f>
        <v>3</v>
      </c>
      <c r="H1253" s="70">
        <f>Source!AL206</f>
        <v>2087.4</v>
      </c>
      <c r="I1253" s="71"/>
      <c r="J1253" s="70"/>
      <c r="K1253" s="71">
        <f>ROUND(1.02,7)</f>
        <v>1.02</v>
      </c>
      <c r="L1253" s="70">
        <f>Source!P206</f>
        <v>6387.44</v>
      </c>
    </row>
    <row r="1254" spans="1:83" ht="15" x14ac:dyDescent="0.2">
      <c r="C1254" s="75" t="s">
        <v>1078</v>
      </c>
      <c r="D1254" s="75"/>
      <c r="E1254" s="75"/>
      <c r="F1254" s="75"/>
      <c r="G1254" s="75"/>
      <c r="H1254" s="75"/>
      <c r="I1254" s="76">
        <f>K1254/E1253</f>
        <v>2129.1466666666665</v>
      </c>
      <c r="J1254" s="76"/>
      <c r="K1254" s="76">
        <f>L1253</f>
        <v>6387.44</v>
      </c>
      <c r="L1254" s="76"/>
      <c r="AD1254">
        <f>ROUND((Source!AT206/100)*((ROUND(ROUND(Source!AO206,2)*Source!I206, 2)+ROUND(ROUND(Source!AN206,2)*Source!I206, 2))), 2)</f>
        <v>0</v>
      </c>
      <c r="AE1254">
        <f>ROUND((Source!AU206/100)*((ROUND(ROUND(Source!AO206,2)*Source!I206, 2)+ROUND(ROUND(Source!AN206,2)*Source!I206, 2))), 2)</f>
        <v>0</v>
      </c>
      <c r="AN1254" s="72">
        <f>L1253</f>
        <v>6387.44</v>
      </c>
      <c r="AO1254">
        <f>0</f>
        <v>0</v>
      </c>
      <c r="AQ1254" t="s">
        <v>1079</v>
      </c>
      <c r="AR1254">
        <f>0</f>
        <v>0</v>
      </c>
      <c r="AT1254">
        <f>0</f>
        <v>0</v>
      </c>
      <c r="AV1254" t="s">
        <v>1079</v>
      </c>
      <c r="AW1254" s="72">
        <f>L1253</f>
        <v>6387.44</v>
      </c>
      <c r="AZ1254">
        <f>Source!X206</f>
        <v>0</v>
      </c>
      <c r="BA1254">
        <f>Source!Y206</f>
        <v>0</v>
      </c>
      <c r="CD1254">
        <v>1</v>
      </c>
    </row>
    <row r="1255" spans="1:83" ht="39.75" x14ac:dyDescent="0.2">
      <c r="A1255" s="78" t="s">
        <v>376</v>
      </c>
      <c r="B1255" s="67" t="str">
        <f>Source!F208</f>
        <v>Цена поставщика</v>
      </c>
      <c r="C1255" s="67" t="s">
        <v>1174</v>
      </c>
      <c r="D1255" s="68" t="str">
        <f>Source!H208</f>
        <v>ШТ</v>
      </c>
      <c r="E1255" s="69">
        <f>Source!K208</f>
        <v>3</v>
      </c>
      <c r="F1255" s="69"/>
      <c r="G1255" s="69">
        <f>Source!I208</f>
        <v>3</v>
      </c>
      <c r="H1255" s="70">
        <f>Source!AL208</f>
        <v>11.5</v>
      </c>
      <c r="I1255" s="71"/>
      <c r="J1255" s="70"/>
      <c r="K1255" s="71">
        <f>ROUND(1.02,7)</f>
        <v>1.02</v>
      </c>
      <c r="L1255" s="70">
        <f>Source!P208</f>
        <v>35.19</v>
      </c>
    </row>
    <row r="1256" spans="1:83" ht="15" x14ac:dyDescent="0.2">
      <c r="C1256" s="75" t="s">
        <v>1078</v>
      </c>
      <c r="D1256" s="75"/>
      <c r="E1256" s="75"/>
      <c r="F1256" s="75"/>
      <c r="G1256" s="75"/>
      <c r="H1256" s="75"/>
      <c r="I1256" s="76">
        <f>K1256/E1255</f>
        <v>11.729999999999999</v>
      </c>
      <c r="J1256" s="76"/>
      <c r="K1256" s="76">
        <f>L1255</f>
        <v>35.19</v>
      </c>
      <c r="L1256" s="76"/>
      <c r="AD1256">
        <f>ROUND((Source!AT208/100)*((ROUND(ROUND(Source!AO208,2)*Source!I208, 2)+ROUND(ROUND(Source!AN208,2)*Source!I208, 2))), 2)</f>
        <v>0</v>
      </c>
      <c r="AE1256">
        <f>ROUND((Source!AU208/100)*((ROUND(ROUND(Source!AO208,2)*Source!I208, 2)+ROUND(ROUND(Source!AN208,2)*Source!I208, 2))), 2)</f>
        <v>0</v>
      </c>
      <c r="AN1256" s="72">
        <f>L1255</f>
        <v>35.19</v>
      </c>
      <c r="AO1256">
        <f>0</f>
        <v>0</v>
      </c>
      <c r="AQ1256" t="s">
        <v>1079</v>
      </c>
      <c r="AR1256">
        <f>0</f>
        <v>0</v>
      </c>
      <c r="AT1256">
        <f>0</f>
        <v>0</v>
      </c>
      <c r="AV1256" t="s">
        <v>1079</v>
      </c>
      <c r="AW1256" s="72">
        <f>L1255</f>
        <v>35.19</v>
      </c>
      <c r="AZ1256">
        <f>Source!X208</f>
        <v>0</v>
      </c>
      <c r="BA1256">
        <f>Source!Y208</f>
        <v>0</v>
      </c>
      <c r="CD1256">
        <v>1</v>
      </c>
    </row>
    <row r="1257" spans="1:83" ht="71.25" x14ac:dyDescent="0.2">
      <c r="A1257" s="78" t="s">
        <v>377</v>
      </c>
      <c r="B1257" s="67" t="str">
        <f>Source!F209</f>
        <v>20.1.02.23-1031</v>
      </c>
      <c r="C1257" s="67" t="str">
        <f>Source!G209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257" s="68" t="str">
        <f>Source!H209</f>
        <v>ШТ</v>
      </c>
      <c r="E1257" s="69">
        <f>Source!K209</f>
        <v>6</v>
      </c>
      <c r="F1257" s="69"/>
      <c r="G1257" s="69">
        <f>Source!I209</f>
        <v>6</v>
      </c>
      <c r="H1257" s="70">
        <f>Source!AL209</f>
        <v>127.56</v>
      </c>
      <c r="I1257" s="71">
        <f>IF(Source!BC209&lt;&gt; 0, Source!BC209, 1)</f>
        <v>1.24</v>
      </c>
      <c r="J1257" s="70">
        <f>ROUND(H1257*I1257, 2)</f>
        <v>158.16999999999999</v>
      </c>
      <c r="K1257" s="71"/>
      <c r="L1257" s="70">
        <f>Source!P209</f>
        <v>949.02</v>
      </c>
    </row>
    <row r="1258" spans="1:83" ht="15" x14ac:dyDescent="0.2">
      <c r="C1258" s="75" t="s">
        <v>1078</v>
      </c>
      <c r="D1258" s="75"/>
      <c r="E1258" s="75"/>
      <c r="F1258" s="75"/>
      <c r="G1258" s="75"/>
      <c r="H1258" s="75"/>
      <c r="I1258" s="76">
        <f>K1258/E1257</f>
        <v>158.16999999999999</v>
      </c>
      <c r="J1258" s="76"/>
      <c r="K1258" s="76">
        <f>L1257</f>
        <v>949.02</v>
      </c>
      <c r="L1258" s="76"/>
      <c r="AD1258">
        <f>ROUND((Source!AT209/100)*((ROUND(ROUND(Source!AO209,2)*Source!I209, 2)+ROUND(ROUND(Source!AN209,2)*Source!I209, 2))), 2)</f>
        <v>0</v>
      </c>
      <c r="AE1258">
        <f>ROUND((Source!AU209/100)*((ROUND(ROUND(Source!AO209,2)*Source!I209, 2)+ROUND(ROUND(Source!AN209,2)*Source!I209, 2))), 2)</f>
        <v>0</v>
      </c>
      <c r="AN1258" s="72">
        <f>L1257</f>
        <v>949.02</v>
      </c>
      <c r="AO1258">
        <f>0</f>
        <v>0</v>
      </c>
      <c r="AQ1258" t="s">
        <v>1079</v>
      </c>
      <c r="AR1258">
        <f>0</f>
        <v>0</v>
      </c>
      <c r="AT1258">
        <f>0</f>
        <v>0</v>
      </c>
      <c r="AV1258" t="s">
        <v>1079</v>
      </c>
      <c r="AW1258" s="72">
        <f>L1257</f>
        <v>949.02</v>
      </c>
      <c r="AZ1258">
        <f>Source!X209</f>
        <v>0</v>
      </c>
      <c r="BA1258">
        <f>Source!Y209</f>
        <v>0</v>
      </c>
      <c r="CD1258">
        <v>2</v>
      </c>
    </row>
    <row r="1259" spans="1:83" ht="122.25" x14ac:dyDescent="0.2">
      <c r="A1259" s="57" t="s">
        <v>378</v>
      </c>
      <c r="B1259" s="59" t="s">
        <v>1188</v>
      </c>
      <c r="C1259" s="59" t="s">
        <v>1189</v>
      </c>
      <c r="D1259" s="60" t="str">
        <f>Source!H210</f>
        <v>ШТ</v>
      </c>
      <c r="E1259" s="61">
        <f>Source!K210</f>
        <v>5</v>
      </c>
      <c r="F1259" s="61"/>
      <c r="G1259" s="61">
        <f>Source!I210</f>
        <v>5</v>
      </c>
      <c r="H1259" s="63"/>
      <c r="I1259" s="62"/>
      <c r="J1259" s="63"/>
      <c r="K1259" s="62"/>
      <c r="L1259" s="63"/>
    </row>
    <row r="1260" spans="1:83" ht="318.75" x14ac:dyDescent="0.2">
      <c r="B1260" s="64" t="str">
        <f>Source!EO210</f>
        <v>Поправка: 421/пр_2020_прил.10_т.5_п.4_гр.3  Поправка: 421/пр_2020_прил.10_т.5_п.4_гр.3</v>
      </c>
      <c r="C1260" s="64" t="str">
        <f>Source!CN210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61" spans="1:83" ht="15" x14ac:dyDescent="0.2">
      <c r="A1261" s="58"/>
      <c r="B1261" s="61">
        <v>1</v>
      </c>
      <c r="C1261" s="58" t="s">
        <v>1070</v>
      </c>
      <c r="D1261" s="60" t="s">
        <v>830</v>
      </c>
      <c r="E1261" s="65"/>
      <c r="F1261" s="61"/>
      <c r="G1261" s="65">
        <f>Source!U210</f>
        <v>35.880000000000003</v>
      </c>
      <c r="H1261" s="61"/>
      <c r="I1261" s="61"/>
      <c r="J1261" s="61"/>
      <c r="K1261" s="61"/>
      <c r="L1261" s="66">
        <f>SUM(L1262:L1262)-SUMIF(CE1262:CE1262, 1, L1262:L1262)</f>
        <v>19757.32</v>
      </c>
    </row>
    <row r="1262" spans="1:83" ht="28.5" x14ac:dyDescent="0.2">
      <c r="A1262" s="59"/>
      <c r="B1262" s="59" t="s">
        <v>867</v>
      </c>
      <c r="C1262" s="59" t="s">
        <v>868</v>
      </c>
      <c r="D1262" s="60" t="s">
        <v>830</v>
      </c>
      <c r="E1262" s="61">
        <v>5.98</v>
      </c>
      <c r="F1262" s="61">
        <f>ROUND(1.2,7)</f>
        <v>1.2</v>
      </c>
      <c r="G1262" s="61">
        <f>SmtRes!CX307</f>
        <v>35.880000000000003</v>
      </c>
      <c r="H1262" s="63">
        <f>SmtRes!CZ307</f>
        <v>440.52</v>
      </c>
      <c r="I1262" s="62">
        <f>SmtRes!AL307</f>
        <v>1.25</v>
      </c>
      <c r="J1262" s="63">
        <f>ROUND(H1262*I1262, 2)</f>
        <v>550.65</v>
      </c>
      <c r="K1262" s="62"/>
      <c r="L1262" s="63">
        <f>SmtRes!DI307</f>
        <v>19757.32</v>
      </c>
    </row>
    <row r="1263" spans="1:83" ht="15" x14ac:dyDescent="0.2">
      <c r="A1263" s="58"/>
      <c r="B1263" s="61">
        <v>2</v>
      </c>
      <c r="C1263" s="58" t="s">
        <v>1071</v>
      </c>
      <c r="D1263" s="60"/>
      <c r="E1263" s="65"/>
      <c r="F1263" s="61"/>
      <c r="G1263" s="65"/>
      <c r="H1263" s="61"/>
      <c r="I1263" s="61"/>
      <c r="J1263" s="61"/>
      <c r="K1263" s="61"/>
      <c r="L1263" s="66">
        <f>SUM(L1264:L1268)-SUMIF(CE1264:CE1268, 1, L1264:L1268)</f>
        <v>23049.170000000006</v>
      </c>
    </row>
    <row r="1264" spans="1:83" ht="15" x14ac:dyDescent="0.2">
      <c r="A1264" s="58"/>
      <c r="B1264" s="61"/>
      <c r="C1264" s="58" t="s">
        <v>1073</v>
      </c>
      <c r="D1264" s="60" t="s">
        <v>830</v>
      </c>
      <c r="E1264" s="65"/>
      <c r="F1264" s="61"/>
      <c r="G1264" s="65">
        <f>Source!V210</f>
        <v>12</v>
      </c>
      <c r="H1264" s="61"/>
      <c r="I1264" s="61"/>
      <c r="J1264" s="61"/>
      <c r="K1264" s="61"/>
      <c r="L1264" s="66">
        <f>SUMIF(CE1265:CE1268, 1, L1265:L1268)</f>
        <v>6420.6200000000008</v>
      </c>
      <c r="CE1264">
        <v>1</v>
      </c>
    </row>
    <row r="1265" spans="1:83" ht="42.75" x14ac:dyDescent="0.2">
      <c r="A1265" s="59"/>
      <c r="B1265" s="59" t="s">
        <v>900</v>
      </c>
      <c r="C1265" s="59" t="s">
        <v>902</v>
      </c>
      <c r="D1265" s="60" t="s">
        <v>722</v>
      </c>
      <c r="E1265" s="61">
        <v>1.6</v>
      </c>
      <c r="F1265" s="61">
        <f>ROUND(1.2,7)</f>
        <v>1.2</v>
      </c>
      <c r="G1265" s="61">
        <f>SmtRes!CX309</f>
        <v>9.6</v>
      </c>
      <c r="H1265" s="63">
        <f>SmtRes!CZ309</f>
        <v>1811.82</v>
      </c>
      <c r="I1265" s="62">
        <f>SmtRes!AJ309</f>
        <v>1.25</v>
      </c>
      <c r="J1265" s="63">
        <f>ROUND(H1265*I1265, 2)</f>
        <v>2264.7800000000002</v>
      </c>
      <c r="K1265" s="62"/>
      <c r="L1265" s="63">
        <f>SmtRes!DG309</f>
        <v>21741.89</v>
      </c>
    </row>
    <row r="1266" spans="1:83" ht="28.5" x14ac:dyDescent="0.2">
      <c r="A1266" s="59"/>
      <c r="B1266" s="59" t="s">
        <v>903</v>
      </c>
      <c r="C1266" s="59" t="s">
        <v>1109</v>
      </c>
      <c r="D1266" s="60" t="s">
        <v>830</v>
      </c>
      <c r="E1266" s="61">
        <f>SmtRes!DO309*SmtRes!AT309</f>
        <v>1.6</v>
      </c>
      <c r="F1266" s="61">
        <f>ROUND(1.2,7)</f>
        <v>1.2</v>
      </c>
      <c r="G1266" s="61">
        <f>SmtRes!DO309*SmtRes!CX309</f>
        <v>9.6</v>
      </c>
      <c r="H1266" s="63"/>
      <c r="I1266" s="62"/>
      <c r="J1266" s="63">
        <f>ROUND(SmtRes!AG309/SmtRes!DO309, 2)</f>
        <v>549.32000000000005</v>
      </c>
      <c r="K1266" s="62"/>
      <c r="L1266" s="63">
        <f>SmtRes!DH309</f>
        <v>5273.47</v>
      </c>
      <c r="CE1266">
        <v>1</v>
      </c>
    </row>
    <row r="1267" spans="1:83" ht="28.5" x14ac:dyDescent="0.2">
      <c r="A1267" s="59"/>
      <c r="B1267" s="59" t="s">
        <v>838</v>
      </c>
      <c r="C1267" s="59" t="s">
        <v>840</v>
      </c>
      <c r="D1267" s="60" t="s">
        <v>722</v>
      </c>
      <c r="E1267" s="61">
        <v>0.4</v>
      </c>
      <c r="F1267" s="61">
        <f>ROUND(1.2,7)</f>
        <v>1.2</v>
      </c>
      <c r="G1267" s="61">
        <f>SmtRes!CX310</f>
        <v>2.4</v>
      </c>
      <c r="H1267" s="63"/>
      <c r="I1267" s="62"/>
      <c r="J1267" s="63">
        <f>SmtRes!CZ310</f>
        <v>544.70000000000005</v>
      </c>
      <c r="K1267" s="62"/>
      <c r="L1267" s="63">
        <f>SmtRes!DG310</f>
        <v>1307.28</v>
      </c>
    </row>
    <row r="1268" spans="1:83" ht="28.5" x14ac:dyDescent="0.2">
      <c r="A1268" s="59"/>
      <c r="B1268" s="59" t="s">
        <v>837</v>
      </c>
      <c r="C1268" s="59" t="s">
        <v>1072</v>
      </c>
      <c r="D1268" s="60" t="s">
        <v>830</v>
      </c>
      <c r="E1268" s="61">
        <f>SmtRes!DO310*SmtRes!AT310</f>
        <v>0.4</v>
      </c>
      <c r="F1268" s="61">
        <f>ROUND(1.2,7)</f>
        <v>1.2</v>
      </c>
      <c r="G1268" s="61">
        <f>SmtRes!DO310*SmtRes!CX310</f>
        <v>2.4</v>
      </c>
      <c r="H1268" s="63"/>
      <c r="I1268" s="62"/>
      <c r="J1268" s="63">
        <f>ROUND(SmtRes!AG310/SmtRes!DO310, 2)</f>
        <v>477.98</v>
      </c>
      <c r="K1268" s="62"/>
      <c r="L1268" s="63">
        <f>SmtRes!DH310</f>
        <v>1147.1500000000001</v>
      </c>
      <c r="CE1268">
        <v>1</v>
      </c>
    </row>
    <row r="1269" spans="1:83" ht="15" x14ac:dyDescent="0.2">
      <c r="A1269" s="58"/>
      <c r="B1269" s="61">
        <v>4</v>
      </c>
      <c r="C1269" s="58" t="s">
        <v>1092</v>
      </c>
      <c r="D1269" s="60"/>
      <c r="E1269" s="65"/>
      <c r="F1269" s="61"/>
      <c r="G1269" s="65"/>
      <c r="H1269" s="61"/>
      <c r="I1269" s="61"/>
      <c r="J1269" s="61"/>
      <c r="K1269" s="61"/>
      <c r="L1269" s="66">
        <f>SUM(L1270:L1275)-SUMIF(CE1270:CE1275, 1, L1270:L1275)</f>
        <v>873.54</v>
      </c>
    </row>
    <row r="1270" spans="1:83" ht="14.25" x14ac:dyDescent="0.2">
      <c r="A1270" s="59"/>
      <c r="B1270" s="59" t="s">
        <v>851</v>
      </c>
      <c r="C1270" s="59" t="s">
        <v>853</v>
      </c>
      <c r="D1270" s="60" t="s">
        <v>854</v>
      </c>
      <c r="E1270" s="61">
        <v>0.1</v>
      </c>
      <c r="F1270" s="61"/>
      <c r="G1270" s="61">
        <f>SmtRes!CX311</f>
        <v>0.5</v>
      </c>
      <c r="H1270" s="63">
        <f>SmtRes!CZ311</f>
        <v>238.29</v>
      </c>
      <c r="I1270" s="62">
        <f>SmtRes!AI311</f>
        <v>2.0699999999999998</v>
      </c>
      <c r="J1270" s="63">
        <f>ROUND(H1270*I1270, 2)</f>
        <v>493.26</v>
      </c>
      <c r="K1270" s="62"/>
      <c r="L1270" s="63">
        <f>SmtRes!DF311</f>
        <v>246.63</v>
      </c>
    </row>
    <row r="1271" spans="1:83" ht="14.25" x14ac:dyDescent="0.2">
      <c r="A1271" s="59"/>
      <c r="B1271" s="59" t="s">
        <v>855</v>
      </c>
      <c r="C1271" s="59" t="s">
        <v>857</v>
      </c>
      <c r="D1271" s="60" t="s">
        <v>854</v>
      </c>
      <c r="E1271" s="61">
        <v>0.03</v>
      </c>
      <c r="F1271" s="61"/>
      <c r="G1271" s="61">
        <f>SmtRes!CX312</f>
        <v>0.15</v>
      </c>
      <c r="H1271" s="63">
        <f>SmtRes!CZ312</f>
        <v>80.02</v>
      </c>
      <c r="I1271" s="62">
        <f>SmtRes!AI312</f>
        <v>2.0699999999999998</v>
      </c>
      <c r="J1271" s="63">
        <f>ROUND(H1271*I1271, 2)</f>
        <v>165.64</v>
      </c>
      <c r="K1271" s="62"/>
      <c r="L1271" s="63">
        <f>SmtRes!DF312</f>
        <v>24.85</v>
      </c>
    </row>
    <row r="1272" spans="1:83" ht="14.25" x14ac:dyDescent="0.2">
      <c r="A1272" s="59"/>
      <c r="B1272" s="59" t="s">
        <v>858</v>
      </c>
      <c r="C1272" s="59" t="s">
        <v>860</v>
      </c>
      <c r="D1272" s="60" t="s">
        <v>854</v>
      </c>
      <c r="E1272" s="61">
        <v>0.02</v>
      </c>
      <c r="F1272" s="61"/>
      <c r="G1272" s="61">
        <f>SmtRes!CX313</f>
        <v>0.1</v>
      </c>
      <c r="H1272" s="63">
        <f>SmtRes!CZ313</f>
        <v>56.11</v>
      </c>
      <c r="I1272" s="62">
        <f>SmtRes!AI313</f>
        <v>1.58</v>
      </c>
      <c r="J1272" s="63">
        <f>ROUND(H1272*I1272, 2)</f>
        <v>88.65</v>
      </c>
      <c r="K1272" s="62"/>
      <c r="L1272" s="63">
        <f>SmtRes!DF313</f>
        <v>8.8699999999999992</v>
      </c>
    </row>
    <row r="1273" spans="1:83" ht="14.25" x14ac:dyDescent="0.2">
      <c r="A1273" s="59"/>
      <c r="B1273" s="59" t="s">
        <v>904</v>
      </c>
      <c r="C1273" s="59" t="s">
        <v>906</v>
      </c>
      <c r="D1273" s="60" t="s">
        <v>265</v>
      </c>
      <c r="E1273" s="61">
        <v>4.0000000000000002E-4</v>
      </c>
      <c r="F1273" s="61"/>
      <c r="G1273" s="61">
        <f>SmtRes!CX314</f>
        <v>2E-3</v>
      </c>
      <c r="H1273" s="63">
        <f>SmtRes!CZ314</f>
        <v>61265.39</v>
      </c>
      <c r="I1273" s="62">
        <f>SmtRes!AI314</f>
        <v>1.3</v>
      </c>
      <c r="J1273" s="63">
        <f>ROUND(H1273*I1273, 2)</f>
        <v>79645.009999999995</v>
      </c>
      <c r="K1273" s="62"/>
      <c r="L1273" s="63">
        <f>SmtRes!DF314</f>
        <v>159.29</v>
      </c>
    </row>
    <row r="1274" spans="1:83" ht="14.25" x14ac:dyDescent="0.2">
      <c r="A1274" s="59"/>
      <c r="B1274" s="59" t="s">
        <v>861</v>
      </c>
      <c r="C1274" s="59" t="s">
        <v>863</v>
      </c>
      <c r="D1274" s="60" t="s">
        <v>265</v>
      </c>
      <c r="E1274" s="61">
        <v>1E-4</v>
      </c>
      <c r="F1274" s="61"/>
      <c r="G1274" s="61">
        <f>SmtRes!CX315</f>
        <v>5.0000000000000001E-4</v>
      </c>
      <c r="H1274" s="63">
        <f>SmtRes!CZ315</f>
        <v>80020.98</v>
      </c>
      <c r="I1274" s="62">
        <f>SmtRes!AI315</f>
        <v>1.02</v>
      </c>
      <c r="J1274" s="63">
        <f>ROUND(H1274*I1274, 2)</f>
        <v>81621.399999999994</v>
      </c>
      <c r="K1274" s="62"/>
      <c r="L1274" s="63">
        <f>SmtRes!DF315</f>
        <v>40.81</v>
      </c>
    </row>
    <row r="1275" spans="1:83" ht="14.25" x14ac:dyDescent="0.2">
      <c r="A1275" s="59"/>
      <c r="B1275" s="59" t="s">
        <v>907</v>
      </c>
      <c r="C1275" s="59" t="s">
        <v>909</v>
      </c>
      <c r="D1275" s="60" t="s">
        <v>282</v>
      </c>
      <c r="E1275" s="61">
        <v>0.06</v>
      </c>
      <c r="F1275" s="61"/>
      <c r="G1275" s="61">
        <f>SmtRes!CX316</f>
        <v>0.3</v>
      </c>
      <c r="H1275" s="63">
        <f>SmtRes!CZ316</f>
        <v>1031.73</v>
      </c>
      <c r="I1275" s="62">
        <f>SmtRes!AI316</f>
        <v>1.27</v>
      </c>
      <c r="J1275" s="63">
        <f>ROUND(H1275*I1275, 2)</f>
        <v>1310.3</v>
      </c>
      <c r="K1275" s="62"/>
      <c r="L1275" s="63">
        <f>SmtRes!DF316</f>
        <v>393.09</v>
      </c>
    </row>
    <row r="1276" spans="1:83" ht="28.5" x14ac:dyDescent="0.2">
      <c r="A1276" s="59"/>
      <c r="B1276" s="59" t="str">
        <f>EtalonRes!I390</f>
        <v>05.1.02.07</v>
      </c>
      <c r="C1276" s="59" t="str">
        <f>EtalonRes!K390</f>
        <v>Стойка железобетонная вибрированная для опор</v>
      </c>
      <c r="D1276" s="60" t="str">
        <f>EtalonRes!O390</f>
        <v>ШТ</v>
      </c>
      <c r="E1276" s="61">
        <f>EtalonRes!X390</f>
        <v>0</v>
      </c>
      <c r="F1276" s="61"/>
      <c r="G1276" s="61">
        <f>ROUND(EtalonRes!AG390*Source!I210, 7)</f>
        <v>0</v>
      </c>
      <c r="H1276" s="63"/>
      <c r="I1276" s="62"/>
      <c r="J1276" s="63"/>
      <c r="K1276" s="62"/>
      <c r="L1276" s="63"/>
    </row>
    <row r="1277" spans="1:83" ht="14.25" x14ac:dyDescent="0.2">
      <c r="A1277" s="59"/>
      <c r="B1277" s="59" t="str">
        <f>EtalonRes!I391</f>
        <v>07.2.02.05</v>
      </c>
      <c r="C1277" s="59" t="str">
        <f>EtalonRes!K391</f>
        <v>Траверсы стальные</v>
      </c>
      <c r="D1277" s="60" t="str">
        <f>EtalonRes!O391</f>
        <v>т</v>
      </c>
      <c r="E1277" s="61">
        <f>EtalonRes!X391</f>
        <v>0</v>
      </c>
      <c r="F1277" s="61"/>
      <c r="G1277" s="61">
        <f>ROUND(EtalonRes!AG391*Source!I210, 7)</f>
        <v>0</v>
      </c>
      <c r="H1277" s="63"/>
      <c r="I1277" s="62"/>
      <c r="J1277" s="63"/>
      <c r="K1277" s="62"/>
      <c r="L1277" s="63"/>
    </row>
    <row r="1278" spans="1:83" ht="14.25" x14ac:dyDescent="0.2">
      <c r="A1278" s="59"/>
      <c r="B1278" s="59" t="str">
        <f>EtalonRes!I392</f>
        <v>07.2.07.13</v>
      </c>
      <c r="C1278" s="59" t="str">
        <f>EtalonRes!K392</f>
        <v>Хомуты стальные</v>
      </c>
      <c r="D1278" s="60" t="str">
        <f>EtalonRes!O392</f>
        <v>кг</v>
      </c>
      <c r="E1278" s="61">
        <f>EtalonRes!X392</f>
        <v>0</v>
      </c>
      <c r="F1278" s="61"/>
      <c r="G1278" s="61">
        <f>ROUND(EtalonRes!AG392*Source!I210, 7)</f>
        <v>0</v>
      </c>
      <c r="H1278" s="63"/>
      <c r="I1278" s="62"/>
      <c r="J1278" s="63"/>
      <c r="K1278" s="62"/>
      <c r="L1278" s="63"/>
    </row>
    <row r="1279" spans="1:83" ht="14.25" x14ac:dyDescent="0.2">
      <c r="A1279" s="59"/>
      <c r="B1279" s="59" t="str">
        <f>EtalonRes!I393</f>
        <v>08.3.04.02</v>
      </c>
      <c r="C1279" s="59" t="str">
        <f>EtalonRes!K393</f>
        <v>Сталь стержневая диаметром до 10 мм</v>
      </c>
      <c r="D1279" s="60" t="str">
        <f>EtalonRes!O393</f>
        <v>т</v>
      </c>
      <c r="E1279" s="61">
        <f>EtalonRes!X393</f>
        <v>0</v>
      </c>
      <c r="F1279" s="61"/>
      <c r="G1279" s="61">
        <f>ROUND(EtalonRes!AG393*Source!I210, 7)</f>
        <v>0</v>
      </c>
      <c r="H1279" s="63"/>
      <c r="I1279" s="62"/>
      <c r="J1279" s="63"/>
      <c r="K1279" s="62"/>
      <c r="L1279" s="63"/>
    </row>
    <row r="1280" spans="1:83" ht="14.25" x14ac:dyDescent="0.2">
      <c r="A1280" s="59"/>
      <c r="B1280" s="59" t="str">
        <f>EtalonRes!I397</f>
        <v>22.2.01.04</v>
      </c>
      <c r="C1280" s="59" t="str">
        <f>EtalonRes!K397</f>
        <v>Изоляторы штыревые</v>
      </c>
      <c r="D1280" s="60" t="str">
        <f>EtalonRes!O397</f>
        <v>ШТ</v>
      </c>
      <c r="E1280" s="61">
        <f>EtalonRes!X397</f>
        <v>0</v>
      </c>
      <c r="F1280" s="61"/>
      <c r="G1280" s="61">
        <f>ROUND(EtalonRes!AG397*Source!I210, 7)</f>
        <v>0</v>
      </c>
      <c r="H1280" s="63"/>
      <c r="I1280" s="62"/>
      <c r="J1280" s="63"/>
      <c r="K1280" s="62"/>
      <c r="L1280" s="63"/>
    </row>
    <row r="1281" spans="1:82" ht="14.25" x14ac:dyDescent="0.2">
      <c r="A1281" s="59"/>
      <c r="B1281" s="59" t="str">
        <f>EtalonRes!I398</f>
        <v>22.2.02.07</v>
      </c>
      <c r="C1281" s="59" t="str">
        <f>EtalonRes!K398</f>
        <v>Детали крепления стальные</v>
      </c>
      <c r="D1281" s="60" t="str">
        <f>EtalonRes!O398</f>
        <v>кг</v>
      </c>
      <c r="E1281" s="61">
        <f>EtalonRes!X398</f>
        <v>0</v>
      </c>
      <c r="F1281" s="61"/>
      <c r="G1281" s="61">
        <f>ROUND(EtalonRes!AG398*Source!I210, 7)</f>
        <v>0</v>
      </c>
      <c r="H1281" s="63"/>
      <c r="I1281" s="62"/>
      <c r="J1281" s="63"/>
      <c r="K1281" s="62"/>
      <c r="L1281" s="63"/>
    </row>
    <row r="1282" spans="1:82" ht="14.25" x14ac:dyDescent="0.2">
      <c r="A1282" s="59"/>
      <c r="B1282" s="59" t="str">
        <f>EtalonRes!I399</f>
        <v>22.2.02.09</v>
      </c>
      <c r="C1282" s="59" t="str">
        <f>EtalonRes!K399</f>
        <v>Детали крепления стальные</v>
      </c>
      <c r="D1282" s="60" t="str">
        <f>EtalonRes!O399</f>
        <v>кг</v>
      </c>
      <c r="E1282" s="61">
        <f>EtalonRes!X399</f>
        <v>0</v>
      </c>
      <c r="F1282" s="61"/>
      <c r="G1282" s="61">
        <f>ROUND(EtalonRes!AG399*Source!I210, 7)</f>
        <v>0</v>
      </c>
      <c r="H1282" s="63"/>
      <c r="I1282" s="62"/>
      <c r="J1282" s="63"/>
      <c r="K1282" s="62"/>
      <c r="L1282" s="63"/>
    </row>
    <row r="1283" spans="1:82" ht="14.25" x14ac:dyDescent="0.2">
      <c r="A1283" s="59"/>
      <c r="B1283" s="59" t="str">
        <f>EtalonRes!I400</f>
        <v>22.2.02.21</v>
      </c>
      <c r="C1283" s="59" t="str">
        <f>EtalonRes!K400</f>
        <v>Штыри</v>
      </c>
      <c r="D1283" s="60" t="str">
        <f>EtalonRes!O400</f>
        <v>ШТ</v>
      </c>
      <c r="E1283" s="61">
        <f>EtalonRes!X400</f>
        <v>0</v>
      </c>
      <c r="F1283" s="61"/>
      <c r="G1283" s="61">
        <f>ROUND(EtalonRes!AG400*Source!I210, 7)</f>
        <v>0</v>
      </c>
      <c r="H1283" s="63"/>
      <c r="I1283" s="62"/>
      <c r="J1283" s="63"/>
      <c r="K1283" s="62"/>
      <c r="L1283" s="63"/>
    </row>
    <row r="1284" spans="1:82" ht="14.25" x14ac:dyDescent="0.2">
      <c r="A1284" s="59"/>
      <c r="B1284" s="59" t="str">
        <f>EtalonRes!I401</f>
        <v>22.2.02.23</v>
      </c>
      <c r="C1284" s="67" t="str">
        <f>EtalonRes!K401</f>
        <v>Металлические плакаты</v>
      </c>
      <c r="D1284" s="68" t="str">
        <f>EtalonRes!O401</f>
        <v>ШТ</v>
      </c>
      <c r="E1284" s="69">
        <f>EtalonRes!X401</f>
        <v>0.1</v>
      </c>
      <c r="F1284" s="69"/>
      <c r="G1284" s="69">
        <f>ROUND(EtalonRes!AG401*Source!I210, 7)</f>
        <v>0.5</v>
      </c>
      <c r="H1284" s="70"/>
      <c r="I1284" s="71"/>
      <c r="J1284" s="70"/>
      <c r="K1284" s="71"/>
      <c r="L1284" s="70"/>
    </row>
    <row r="1285" spans="1:82" ht="15" x14ac:dyDescent="0.2">
      <c r="A1285" s="59"/>
      <c r="B1285" s="59"/>
      <c r="C1285" s="73" t="s">
        <v>1074</v>
      </c>
      <c r="D1285" s="60"/>
      <c r="E1285" s="61"/>
      <c r="F1285" s="61"/>
      <c r="G1285" s="61"/>
      <c r="H1285" s="63"/>
      <c r="I1285" s="62"/>
      <c r="J1285" s="63"/>
      <c r="K1285" s="62"/>
      <c r="L1285" s="63">
        <f>L1261+L1263+L1264+L1269</f>
        <v>50100.650000000009</v>
      </c>
    </row>
    <row r="1286" spans="1:82" ht="14.25" x14ac:dyDescent="0.2">
      <c r="A1286" s="59"/>
      <c r="B1286" s="59"/>
      <c r="C1286" s="59" t="s">
        <v>1075</v>
      </c>
      <c r="D1286" s="60"/>
      <c r="E1286" s="61"/>
      <c r="F1286" s="61"/>
      <c r="G1286" s="61"/>
      <c r="H1286" s="63"/>
      <c r="I1286" s="62"/>
      <c r="J1286" s="63"/>
      <c r="K1286" s="62"/>
      <c r="L1286" s="63">
        <f>SUM(AR1259:AR1289)+SUM(AS1259:AS1289)+SUM(AT1259:AT1289)+SUM(AU1259:AU1289)+SUM(AV1259:AV1289)</f>
        <v>26177.940000000002</v>
      </c>
    </row>
    <row r="1287" spans="1:82" ht="14.25" x14ac:dyDescent="0.2">
      <c r="A1287" s="59"/>
      <c r="B1287" s="59" t="s">
        <v>27</v>
      </c>
      <c r="C1287" s="59" t="s">
        <v>1076</v>
      </c>
      <c r="D1287" s="60" t="s">
        <v>994</v>
      </c>
      <c r="E1287" s="61">
        <f>Source!BZ210</f>
        <v>103</v>
      </c>
      <c r="F1287" s="61"/>
      <c r="G1287" s="61">
        <f>Source!AT210</f>
        <v>103</v>
      </c>
      <c r="H1287" s="63"/>
      <c r="I1287" s="62"/>
      <c r="J1287" s="63"/>
      <c r="K1287" s="62"/>
      <c r="L1287" s="63">
        <f>SUM(AZ1259:AZ1289)</f>
        <v>26963.279999999999</v>
      </c>
    </row>
    <row r="1288" spans="1:82" ht="14.25" x14ac:dyDescent="0.2">
      <c r="A1288" s="67"/>
      <c r="B1288" s="67" t="s">
        <v>28</v>
      </c>
      <c r="C1288" s="67" t="s">
        <v>1077</v>
      </c>
      <c r="D1288" s="68" t="s">
        <v>994</v>
      </c>
      <c r="E1288" s="69">
        <f>Source!CA210</f>
        <v>60</v>
      </c>
      <c r="F1288" s="69"/>
      <c r="G1288" s="69">
        <f>Source!AU210</f>
        <v>60</v>
      </c>
      <c r="H1288" s="70"/>
      <c r="I1288" s="71"/>
      <c r="J1288" s="70"/>
      <c r="K1288" s="71"/>
      <c r="L1288" s="70">
        <f>SUM(BA1259:BA1289)</f>
        <v>15706.76</v>
      </c>
    </row>
    <row r="1289" spans="1:82" ht="15" x14ac:dyDescent="0.2">
      <c r="C1289" s="75" t="s">
        <v>1078</v>
      </c>
      <c r="D1289" s="75"/>
      <c r="E1289" s="75"/>
      <c r="F1289" s="75"/>
      <c r="G1289" s="75"/>
      <c r="H1289" s="75"/>
      <c r="I1289" s="76">
        <f>K1289/E1259</f>
        <v>18554.137999999999</v>
      </c>
      <c r="J1289" s="76"/>
      <c r="K1289" s="76">
        <f>L1261+L1263+L1269+L1287+L1288+L1264</f>
        <v>92770.689999999988</v>
      </c>
      <c r="L1289" s="76"/>
      <c r="AD1289">
        <f>ROUND((Source!AT210/100)*((ROUND(SUMIF(SmtRes!AQ307:'SmtRes'!AQ316,"=1",SmtRes!AD307:'SmtRes'!AD316)*Source!I210, 2)+ROUND(SUMIF(SmtRes!AQ307:'SmtRes'!AQ316,"=1",SmtRes!AC307:'SmtRes'!AC316)*Source!I210, 2))), 2)</f>
        <v>8126.44</v>
      </c>
      <c r="AE1289">
        <f>ROUND((Source!AU210/100)*((ROUND(SUMIF(SmtRes!AQ307:'SmtRes'!AQ316,"=1",SmtRes!AD307:'SmtRes'!AD316)*Source!I210, 2)+ROUND(SUMIF(SmtRes!AQ307:'SmtRes'!AQ316,"=1",SmtRes!AC307:'SmtRes'!AC316)*Source!I210, 2))), 2)</f>
        <v>4733.8500000000004</v>
      </c>
      <c r="AN1289" s="72">
        <f>L1261+L1263+L1269+L1287+L1288+L1264</f>
        <v>92770.689999999988</v>
      </c>
      <c r="AO1289" s="72">
        <f>L1263</f>
        <v>23049.170000000006</v>
      </c>
      <c r="AQ1289" t="s">
        <v>1079</v>
      </c>
      <c r="AR1289" s="72">
        <f>L1261</f>
        <v>19757.32</v>
      </c>
      <c r="AT1289" s="72">
        <f>L1264</f>
        <v>6420.6200000000008</v>
      </c>
      <c r="AV1289" t="s">
        <v>1079</v>
      </c>
      <c r="AW1289" s="72">
        <f>L1269</f>
        <v>873.54</v>
      </c>
      <c r="AZ1289">
        <f>Source!X210</f>
        <v>26963.279999999999</v>
      </c>
      <c r="BA1289">
        <f>Source!Y210</f>
        <v>15706.76</v>
      </c>
      <c r="CD1289">
        <v>1</v>
      </c>
    </row>
    <row r="1290" spans="1:82" ht="39.75" x14ac:dyDescent="0.2">
      <c r="A1290" s="57" t="s">
        <v>381</v>
      </c>
      <c r="B1290" s="59" t="str">
        <f>Source!F211</f>
        <v>Цена поставщика</v>
      </c>
      <c r="C1290" s="59" t="s">
        <v>1168</v>
      </c>
      <c r="D1290" s="60" t="str">
        <f>Source!H211</f>
        <v>ШТ</v>
      </c>
      <c r="E1290" s="61">
        <f>Source!K211</f>
        <v>15</v>
      </c>
      <c r="F1290" s="61"/>
      <c r="G1290" s="61">
        <f>Source!I211</f>
        <v>15</v>
      </c>
      <c r="H1290" s="63">
        <f>Source!AL211</f>
        <v>13768.53</v>
      </c>
      <c r="I1290" s="62"/>
      <c r="J1290" s="63"/>
      <c r="K1290" s="62">
        <f>ROUND(1.02,7)</f>
        <v>1.02</v>
      </c>
      <c r="L1290" s="63">
        <f>Source!P211</f>
        <v>210658.51</v>
      </c>
    </row>
    <row r="1291" spans="1:82" ht="89.25" x14ac:dyDescent="0.2">
      <c r="A1291" s="87"/>
      <c r="B1291" s="88" t="str">
        <f>Source!EO211</f>
        <v>Поправка: ФСБЦ-2022, ОП, т.3, п.1.1.</v>
      </c>
      <c r="C1291" s="88" t="str">
        <f>Source!CN211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291" s="87"/>
      <c r="E1291" s="87"/>
      <c r="F1291" s="87"/>
      <c r="G1291" s="87"/>
      <c r="H1291" s="87"/>
      <c r="I1291" s="87"/>
      <c r="J1291" s="87"/>
      <c r="K1291" s="87"/>
      <c r="L1291" s="87"/>
    </row>
    <row r="1292" spans="1:82" ht="15" x14ac:dyDescent="0.2">
      <c r="C1292" s="75" t="s">
        <v>1078</v>
      </c>
      <c r="D1292" s="75"/>
      <c r="E1292" s="75"/>
      <c r="F1292" s="75"/>
      <c r="G1292" s="75"/>
      <c r="H1292" s="75"/>
      <c r="I1292" s="76">
        <f>K1292/E1290</f>
        <v>14043.900666666666</v>
      </c>
      <c r="J1292" s="76"/>
      <c r="K1292" s="76">
        <f>L1290</f>
        <v>210658.51</v>
      </c>
      <c r="L1292" s="76"/>
      <c r="AD1292">
        <f>ROUND((Source!AT211/100)*((ROUND(ROUND(Source!AO211,2)*Source!I211, 2)+ROUND(ROUND(Source!AN211,2)*Source!I211, 2))), 2)</f>
        <v>0</v>
      </c>
      <c r="AE1292">
        <f>ROUND((Source!AU211/100)*((ROUND(ROUND(Source!AO211,2)*Source!I211, 2)+ROUND(ROUND(Source!AN211,2)*Source!I211, 2))), 2)</f>
        <v>0</v>
      </c>
      <c r="AN1292" s="72">
        <f>L1290</f>
        <v>210658.51</v>
      </c>
      <c r="AO1292">
        <f>0</f>
        <v>0</v>
      </c>
      <c r="AQ1292" t="s">
        <v>1079</v>
      </c>
      <c r="AR1292">
        <f>0</f>
        <v>0</v>
      </c>
      <c r="AT1292">
        <f>0</f>
        <v>0</v>
      </c>
      <c r="AV1292" t="s">
        <v>1079</v>
      </c>
      <c r="AW1292" s="72">
        <f>L1290</f>
        <v>210658.51</v>
      </c>
      <c r="AZ1292">
        <f>Source!X211</f>
        <v>0</v>
      </c>
      <c r="BA1292">
        <f>Source!Y211</f>
        <v>0</v>
      </c>
      <c r="CD1292">
        <v>1</v>
      </c>
    </row>
    <row r="1293" spans="1:82" ht="39.75" x14ac:dyDescent="0.2">
      <c r="A1293" s="78" t="s">
        <v>382</v>
      </c>
      <c r="B1293" s="67" t="str">
        <f>Source!F212</f>
        <v>Цена поставщика</v>
      </c>
      <c r="C1293" s="67" t="s">
        <v>1182</v>
      </c>
      <c r="D1293" s="68" t="str">
        <f>Source!H212</f>
        <v>ШТ</v>
      </c>
      <c r="E1293" s="69">
        <f>Source!K212</f>
        <v>10</v>
      </c>
      <c r="F1293" s="69"/>
      <c r="G1293" s="69">
        <f>Source!I212</f>
        <v>10</v>
      </c>
      <c r="H1293" s="70">
        <f>Source!AL212</f>
        <v>1785.01</v>
      </c>
      <c r="I1293" s="71"/>
      <c r="J1293" s="70"/>
      <c r="K1293" s="71">
        <f>ROUND(1.02,7)</f>
        <v>1.02</v>
      </c>
      <c r="L1293" s="70">
        <f>Source!P212</f>
        <v>18207.099999999999</v>
      </c>
    </row>
    <row r="1294" spans="1:82" ht="15" x14ac:dyDescent="0.2">
      <c r="C1294" s="75" t="s">
        <v>1078</v>
      </c>
      <c r="D1294" s="75"/>
      <c r="E1294" s="75"/>
      <c r="F1294" s="75"/>
      <c r="G1294" s="75"/>
      <c r="H1294" s="75"/>
      <c r="I1294" s="76">
        <f>K1294/E1293</f>
        <v>1820.7099999999998</v>
      </c>
      <c r="J1294" s="76"/>
      <c r="K1294" s="76">
        <f>L1293</f>
        <v>18207.099999999999</v>
      </c>
      <c r="L1294" s="76"/>
      <c r="AD1294">
        <f>ROUND((Source!AT212/100)*((ROUND(ROUND(Source!AO212,2)*Source!I212, 2)+ROUND(ROUND(Source!AN212,2)*Source!I212, 2))), 2)</f>
        <v>0</v>
      </c>
      <c r="AE1294">
        <f>ROUND((Source!AU212/100)*((ROUND(ROUND(Source!AO212,2)*Source!I212, 2)+ROUND(ROUND(Source!AN212,2)*Source!I212, 2))), 2)</f>
        <v>0</v>
      </c>
      <c r="AN1294" s="72">
        <f>L1293</f>
        <v>18207.099999999999</v>
      </c>
      <c r="AO1294">
        <f>0</f>
        <v>0</v>
      </c>
      <c r="AQ1294" t="s">
        <v>1079</v>
      </c>
      <c r="AR1294">
        <f>0</f>
        <v>0</v>
      </c>
      <c r="AT1294">
        <f>0</f>
        <v>0</v>
      </c>
      <c r="AV1294" t="s">
        <v>1079</v>
      </c>
      <c r="AW1294" s="72">
        <f>L1293</f>
        <v>18207.099999999999</v>
      </c>
      <c r="AZ1294">
        <f>Source!X212</f>
        <v>0</v>
      </c>
      <c r="BA1294">
        <f>Source!Y212</f>
        <v>0</v>
      </c>
      <c r="CD1294">
        <v>1</v>
      </c>
    </row>
    <row r="1295" spans="1:82" ht="14.25" x14ac:dyDescent="0.2">
      <c r="A1295" s="78" t="s">
        <v>383</v>
      </c>
      <c r="B1295" s="67" t="str">
        <f>Source!F213</f>
        <v>01.7.15.02-0051</v>
      </c>
      <c r="C1295" s="67" t="str">
        <f>Source!G213</f>
        <v>Болты анкерные (0,38кг/шт)</v>
      </c>
      <c r="D1295" s="68" t="str">
        <f>Source!H213</f>
        <v>т</v>
      </c>
      <c r="E1295" s="69">
        <f>Source!K213</f>
        <v>3.8E-3</v>
      </c>
      <c r="F1295" s="69"/>
      <c r="G1295" s="69">
        <f>Source!I213</f>
        <v>3.8E-3</v>
      </c>
      <c r="H1295" s="70">
        <f>Source!AL213</f>
        <v>89330.06</v>
      </c>
      <c r="I1295" s="71">
        <f>IF(Source!BC213&lt;&gt; 0, Source!BC213, 1)</f>
        <v>1.1200000000000001</v>
      </c>
      <c r="J1295" s="70">
        <f>ROUND(H1295*I1295, 2)</f>
        <v>100049.67</v>
      </c>
      <c r="K1295" s="71"/>
      <c r="L1295" s="70">
        <f>Source!P213</f>
        <v>380.19</v>
      </c>
    </row>
    <row r="1296" spans="1:82" ht="15" x14ac:dyDescent="0.2">
      <c r="C1296" s="75" t="s">
        <v>1078</v>
      </c>
      <c r="D1296" s="75"/>
      <c r="E1296" s="75"/>
      <c r="F1296" s="75"/>
      <c r="G1296" s="75"/>
      <c r="H1296" s="75"/>
      <c r="I1296" s="76">
        <f>K1296/E1295</f>
        <v>100050</v>
      </c>
      <c r="J1296" s="76"/>
      <c r="K1296" s="76">
        <f>L1295</f>
        <v>380.19</v>
      </c>
      <c r="L1296" s="76"/>
      <c r="AD1296">
        <f>ROUND((Source!AT213/100)*((ROUND(ROUND(Source!AO213,2)*Source!I213, 2)+ROUND(ROUND(Source!AN213,2)*Source!I213, 2))), 2)</f>
        <v>0</v>
      </c>
      <c r="AE1296">
        <f>ROUND((Source!AU213/100)*((ROUND(ROUND(Source!AO213,2)*Source!I213, 2)+ROUND(ROUND(Source!AN213,2)*Source!I213, 2))), 2)</f>
        <v>0</v>
      </c>
      <c r="AN1296" s="72">
        <f>L1295</f>
        <v>380.19</v>
      </c>
      <c r="AO1296">
        <f>0</f>
        <v>0</v>
      </c>
      <c r="AQ1296" t="s">
        <v>1079</v>
      </c>
      <c r="AR1296">
        <f>0</f>
        <v>0</v>
      </c>
      <c r="AT1296">
        <f>0</f>
        <v>0</v>
      </c>
      <c r="AV1296" t="s">
        <v>1079</v>
      </c>
      <c r="AW1296" s="72">
        <f>L1295</f>
        <v>380.19</v>
      </c>
      <c r="AZ1296">
        <f>Source!X213</f>
        <v>0</v>
      </c>
      <c r="BA1296">
        <f>Source!Y213</f>
        <v>0</v>
      </c>
      <c r="CD1296">
        <v>1</v>
      </c>
    </row>
    <row r="1297" spans="1:82" ht="28.5" x14ac:dyDescent="0.2">
      <c r="A1297" s="78" t="s">
        <v>384</v>
      </c>
      <c r="B1297" s="67" t="str">
        <f>Source!F214</f>
        <v>01.7.15.05-0015</v>
      </c>
      <c r="C1297" s="67" t="str">
        <f>Source!G214</f>
        <v>Гайки стальные шестигранные, диаметр резьбы М16 (М18)(0,038кг/шт)</v>
      </c>
      <c r="D1297" s="68" t="str">
        <f>Source!H214</f>
        <v>т</v>
      </c>
      <c r="E1297" s="69">
        <f>Source!K214</f>
        <v>3.8000000000000002E-4</v>
      </c>
      <c r="F1297" s="69"/>
      <c r="G1297" s="69">
        <f>Source!I214</f>
        <v>3.8000000000000002E-4</v>
      </c>
      <c r="H1297" s="70">
        <f>Source!AL214</f>
        <v>123285.2</v>
      </c>
      <c r="I1297" s="71">
        <f>IF(Source!BC214&lt;&gt; 0, Source!BC214, 1)</f>
        <v>1.1200000000000001</v>
      </c>
      <c r="J1297" s="70">
        <f>ROUND(H1297*I1297, 2)</f>
        <v>138079.42000000001</v>
      </c>
      <c r="K1297" s="71"/>
      <c r="L1297" s="70">
        <f>Source!P214</f>
        <v>52.47</v>
      </c>
    </row>
    <row r="1298" spans="1:82" ht="15" x14ac:dyDescent="0.2">
      <c r="C1298" s="75" t="s">
        <v>1078</v>
      </c>
      <c r="D1298" s="75"/>
      <c r="E1298" s="75"/>
      <c r="F1298" s="75"/>
      <c r="G1298" s="75"/>
      <c r="H1298" s="75"/>
      <c r="I1298" s="76">
        <f>K1298/E1297</f>
        <v>138078.94736842104</v>
      </c>
      <c r="J1298" s="76"/>
      <c r="K1298" s="76">
        <f>L1297</f>
        <v>52.47</v>
      </c>
      <c r="L1298" s="76"/>
      <c r="AD1298">
        <f>ROUND((Source!AT214/100)*((ROUND(ROUND(Source!AO214,2)*Source!I214, 2)+ROUND(ROUND(Source!AN214,2)*Source!I214, 2))), 2)</f>
        <v>0</v>
      </c>
      <c r="AE1298">
        <f>ROUND((Source!AU214/100)*((ROUND(ROUND(Source!AO214,2)*Source!I214, 2)+ROUND(ROUND(Source!AN214,2)*Source!I214, 2))), 2)</f>
        <v>0</v>
      </c>
      <c r="AN1298" s="72">
        <f>L1297</f>
        <v>52.47</v>
      </c>
      <c r="AO1298">
        <f>0</f>
        <v>0</v>
      </c>
      <c r="AQ1298" t="s">
        <v>1079</v>
      </c>
      <c r="AR1298">
        <f>0</f>
        <v>0</v>
      </c>
      <c r="AT1298">
        <f>0</f>
        <v>0</v>
      </c>
      <c r="AV1298" t="s">
        <v>1079</v>
      </c>
      <c r="AW1298" s="72">
        <f>L1297</f>
        <v>52.47</v>
      </c>
      <c r="AZ1298">
        <f>Source!X214</f>
        <v>0</v>
      </c>
      <c r="BA1298">
        <f>Source!Y214</f>
        <v>0</v>
      </c>
      <c r="CD1298">
        <v>1</v>
      </c>
    </row>
    <row r="1299" spans="1:82" ht="39.75" x14ac:dyDescent="0.2">
      <c r="A1299" s="78" t="s">
        <v>385</v>
      </c>
      <c r="B1299" s="67" t="str">
        <f>Source!F215</f>
        <v>Цена поставщика</v>
      </c>
      <c r="C1299" s="67" t="s">
        <v>1169</v>
      </c>
      <c r="D1299" s="68" t="str">
        <f>Source!H215</f>
        <v>ШТ</v>
      </c>
      <c r="E1299" s="69">
        <f>Source!K215</f>
        <v>20</v>
      </c>
      <c r="F1299" s="69"/>
      <c r="G1299" s="69">
        <f>Source!I215</f>
        <v>20</v>
      </c>
      <c r="H1299" s="70">
        <f>Source!AL215</f>
        <v>78.5</v>
      </c>
      <c r="I1299" s="71"/>
      <c r="J1299" s="70"/>
      <c r="K1299" s="71">
        <f>ROUND(1.02,7)</f>
        <v>1.02</v>
      </c>
      <c r="L1299" s="70">
        <f>Source!P215</f>
        <v>1601.4</v>
      </c>
    </row>
    <row r="1300" spans="1:82" ht="15" x14ac:dyDescent="0.2">
      <c r="C1300" s="75" t="s">
        <v>1078</v>
      </c>
      <c r="D1300" s="75"/>
      <c r="E1300" s="75"/>
      <c r="F1300" s="75"/>
      <c r="G1300" s="75"/>
      <c r="H1300" s="75"/>
      <c r="I1300" s="76">
        <f>K1300/E1299</f>
        <v>80.070000000000007</v>
      </c>
      <c r="J1300" s="76"/>
      <c r="K1300" s="76">
        <f>L1299</f>
        <v>1601.4</v>
      </c>
      <c r="L1300" s="76"/>
      <c r="AD1300">
        <f>ROUND((Source!AT215/100)*((ROUND(ROUND(Source!AO215,2)*Source!I215, 2)+ROUND(ROUND(Source!AN215,2)*Source!I215, 2))), 2)</f>
        <v>0</v>
      </c>
      <c r="AE1300">
        <f>ROUND((Source!AU215/100)*((ROUND(ROUND(Source!AO215,2)*Source!I215, 2)+ROUND(ROUND(Source!AN215,2)*Source!I215, 2))), 2)</f>
        <v>0</v>
      </c>
      <c r="AN1300" s="72">
        <f>L1299</f>
        <v>1601.4</v>
      </c>
      <c r="AO1300">
        <f>0</f>
        <v>0</v>
      </c>
      <c r="AQ1300" t="s">
        <v>1079</v>
      </c>
      <c r="AR1300">
        <f>0</f>
        <v>0</v>
      </c>
      <c r="AT1300">
        <f>0</f>
        <v>0</v>
      </c>
      <c r="AV1300" t="s">
        <v>1079</v>
      </c>
      <c r="AW1300" s="72">
        <f>L1299</f>
        <v>1601.4</v>
      </c>
      <c r="AZ1300">
        <f>Source!X215</f>
        <v>0</v>
      </c>
      <c r="BA1300">
        <f>Source!Y215</f>
        <v>0</v>
      </c>
      <c r="CD1300">
        <v>1</v>
      </c>
    </row>
    <row r="1301" spans="1:82" ht="39.75" x14ac:dyDescent="0.2">
      <c r="A1301" s="78" t="s">
        <v>386</v>
      </c>
      <c r="B1301" s="67" t="str">
        <f>Source!F216</f>
        <v>Цена поставщика</v>
      </c>
      <c r="C1301" s="67" t="s">
        <v>1183</v>
      </c>
      <c r="D1301" s="68" t="str">
        <f>Source!H216</f>
        <v>м</v>
      </c>
      <c r="E1301" s="69">
        <f>Source!K216</f>
        <v>15</v>
      </c>
      <c r="F1301" s="69"/>
      <c r="G1301" s="69">
        <f>Source!I216</f>
        <v>15</v>
      </c>
      <c r="H1301" s="70">
        <f>Source!AL216</f>
        <v>279.39999999999998</v>
      </c>
      <c r="I1301" s="71"/>
      <c r="J1301" s="70"/>
      <c r="K1301" s="71">
        <f>ROUND(1.02,7)</f>
        <v>1.02</v>
      </c>
      <c r="L1301" s="70">
        <f>Source!P216</f>
        <v>4274.82</v>
      </c>
    </row>
    <row r="1302" spans="1:82" ht="15" x14ac:dyDescent="0.2">
      <c r="C1302" s="75" t="s">
        <v>1078</v>
      </c>
      <c r="D1302" s="75"/>
      <c r="E1302" s="75"/>
      <c r="F1302" s="75"/>
      <c r="G1302" s="75"/>
      <c r="H1302" s="75"/>
      <c r="I1302" s="76">
        <f>K1302/E1301</f>
        <v>284.988</v>
      </c>
      <c r="J1302" s="76"/>
      <c r="K1302" s="76">
        <f>L1301</f>
        <v>4274.82</v>
      </c>
      <c r="L1302" s="76"/>
      <c r="AD1302">
        <f>ROUND((Source!AT216/100)*((ROUND(ROUND(Source!AO216,2)*Source!I216, 2)+ROUND(ROUND(Source!AN216,2)*Source!I216, 2))), 2)</f>
        <v>0</v>
      </c>
      <c r="AE1302">
        <f>ROUND((Source!AU216/100)*((ROUND(ROUND(Source!AO216,2)*Source!I216, 2)+ROUND(ROUND(Source!AN216,2)*Source!I216, 2))), 2)</f>
        <v>0</v>
      </c>
      <c r="AN1302" s="72">
        <f>L1301</f>
        <v>4274.82</v>
      </c>
      <c r="AO1302">
        <f>0</f>
        <v>0</v>
      </c>
      <c r="AQ1302" t="s">
        <v>1079</v>
      </c>
      <c r="AR1302">
        <f>0</f>
        <v>0</v>
      </c>
      <c r="AT1302">
        <f>0</f>
        <v>0</v>
      </c>
      <c r="AV1302" t="s">
        <v>1079</v>
      </c>
      <c r="AW1302" s="72">
        <f>L1301</f>
        <v>4274.82</v>
      </c>
      <c r="AZ1302">
        <f>Source!X216</f>
        <v>0</v>
      </c>
      <c r="BA1302">
        <f>Source!Y216</f>
        <v>0</v>
      </c>
      <c r="CD1302">
        <v>1</v>
      </c>
    </row>
    <row r="1303" spans="1:82" ht="39.75" x14ac:dyDescent="0.2">
      <c r="A1303" s="78" t="s">
        <v>387</v>
      </c>
      <c r="B1303" s="67" t="str">
        <f>Source!F217</f>
        <v>Цена поставщика</v>
      </c>
      <c r="C1303" s="67" t="s">
        <v>1184</v>
      </c>
      <c r="D1303" s="68" t="str">
        <f>Source!H217</f>
        <v>ШТ</v>
      </c>
      <c r="E1303" s="69">
        <f>Source!K217</f>
        <v>1</v>
      </c>
      <c r="F1303" s="69"/>
      <c r="G1303" s="69">
        <f>Source!I217</f>
        <v>1</v>
      </c>
      <c r="H1303" s="70">
        <f>Source!AL217</f>
        <v>3424.1</v>
      </c>
      <c r="I1303" s="71"/>
      <c r="J1303" s="70"/>
      <c r="K1303" s="71">
        <f>ROUND(1.02,7)</f>
        <v>1.02</v>
      </c>
      <c r="L1303" s="70">
        <f>Source!P217</f>
        <v>3492.58</v>
      </c>
    </row>
    <row r="1304" spans="1:82" ht="15" x14ac:dyDescent="0.2">
      <c r="C1304" s="75" t="s">
        <v>1078</v>
      </c>
      <c r="D1304" s="75"/>
      <c r="E1304" s="75"/>
      <c r="F1304" s="75"/>
      <c r="G1304" s="75"/>
      <c r="H1304" s="75"/>
      <c r="I1304" s="76">
        <f>K1304/E1303</f>
        <v>3492.58</v>
      </c>
      <c r="J1304" s="76"/>
      <c r="K1304" s="76">
        <f>L1303</f>
        <v>3492.58</v>
      </c>
      <c r="L1304" s="76"/>
      <c r="AD1304">
        <f>ROUND((Source!AT217/100)*((ROUND(ROUND(Source!AO217,2)*Source!I217, 2)+ROUND(ROUND(Source!AN217,2)*Source!I217, 2))), 2)</f>
        <v>0</v>
      </c>
      <c r="AE1304">
        <f>ROUND((Source!AU217/100)*((ROUND(ROUND(Source!AO217,2)*Source!I217, 2)+ROUND(ROUND(Source!AN217,2)*Source!I217, 2))), 2)</f>
        <v>0</v>
      </c>
      <c r="AN1304" s="72">
        <f>L1303</f>
        <v>3492.58</v>
      </c>
      <c r="AO1304">
        <f>0</f>
        <v>0</v>
      </c>
      <c r="AQ1304" t="s">
        <v>1079</v>
      </c>
      <c r="AR1304">
        <f>0</f>
        <v>0</v>
      </c>
      <c r="AT1304">
        <f>0</f>
        <v>0</v>
      </c>
      <c r="AV1304" t="s">
        <v>1079</v>
      </c>
      <c r="AW1304" s="72">
        <f>L1303</f>
        <v>3492.58</v>
      </c>
      <c r="AZ1304">
        <f>Source!X217</f>
        <v>0</v>
      </c>
      <c r="BA1304">
        <f>Source!Y217</f>
        <v>0</v>
      </c>
      <c r="CD1304">
        <v>1</v>
      </c>
    </row>
    <row r="1305" spans="1:82" ht="39.75" x14ac:dyDescent="0.2">
      <c r="A1305" s="78" t="s">
        <v>388</v>
      </c>
      <c r="B1305" s="67" t="str">
        <f>Source!F218</f>
        <v>Цена поставщика</v>
      </c>
      <c r="C1305" s="67" t="s">
        <v>1185</v>
      </c>
      <c r="D1305" s="68" t="str">
        <f>Source!H218</f>
        <v>ШТ</v>
      </c>
      <c r="E1305" s="69">
        <f>Source!K218</f>
        <v>1</v>
      </c>
      <c r="F1305" s="69"/>
      <c r="G1305" s="69">
        <f>Source!I218</f>
        <v>1</v>
      </c>
      <c r="H1305" s="70">
        <f>Source!AL218</f>
        <v>2654.5</v>
      </c>
      <c r="I1305" s="71"/>
      <c r="J1305" s="70"/>
      <c r="K1305" s="71">
        <f>ROUND(1.02,7)</f>
        <v>1.02</v>
      </c>
      <c r="L1305" s="70">
        <f>Source!P218</f>
        <v>2707.59</v>
      </c>
    </row>
    <row r="1306" spans="1:82" ht="15" x14ac:dyDescent="0.2">
      <c r="C1306" s="75" t="s">
        <v>1078</v>
      </c>
      <c r="D1306" s="75"/>
      <c r="E1306" s="75"/>
      <c r="F1306" s="75"/>
      <c r="G1306" s="75"/>
      <c r="H1306" s="75"/>
      <c r="I1306" s="76">
        <f>K1306/E1305</f>
        <v>2707.59</v>
      </c>
      <c r="J1306" s="76"/>
      <c r="K1306" s="76">
        <f>L1305</f>
        <v>2707.59</v>
      </c>
      <c r="L1306" s="76"/>
      <c r="AD1306">
        <f>ROUND((Source!AT218/100)*((ROUND(ROUND(Source!AO218,2)*Source!I218, 2)+ROUND(ROUND(Source!AN218,2)*Source!I218, 2))), 2)</f>
        <v>0</v>
      </c>
      <c r="AE1306">
        <f>ROUND((Source!AU218/100)*((ROUND(ROUND(Source!AO218,2)*Source!I218, 2)+ROUND(ROUND(Source!AN218,2)*Source!I218, 2))), 2)</f>
        <v>0</v>
      </c>
      <c r="AN1306" s="72">
        <f>L1305</f>
        <v>2707.59</v>
      </c>
      <c r="AO1306">
        <f>0</f>
        <v>0</v>
      </c>
      <c r="AQ1306" t="s">
        <v>1079</v>
      </c>
      <c r="AR1306">
        <f>0</f>
        <v>0</v>
      </c>
      <c r="AT1306">
        <f>0</f>
        <v>0</v>
      </c>
      <c r="AV1306" t="s">
        <v>1079</v>
      </c>
      <c r="AW1306" s="72">
        <f>L1305</f>
        <v>2707.59</v>
      </c>
      <c r="AZ1306">
        <f>Source!X218</f>
        <v>0</v>
      </c>
      <c r="BA1306">
        <f>Source!Y218</f>
        <v>0</v>
      </c>
      <c r="CD1306">
        <v>1</v>
      </c>
    </row>
    <row r="1307" spans="1:82" ht="39.75" x14ac:dyDescent="0.2">
      <c r="A1307" s="78" t="s">
        <v>389</v>
      </c>
      <c r="B1307" s="67" t="str">
        <f>Source!F219</f>
        <v>Цена поставщика</v>
      </c>
      <c r="C1307" s="67" t="s">
        <v>1190</v>
      </c>
      <c r="D1307" s="68" t="str">
        <f>Source!H219</f>
        <v>ШТ</v>
      </c>
      <c r="E1307" s="69">
        <f>Source!K219</f>
        <v>4</v>
      </c>
      <c r="F1307" s="69"/>
      <c r="G1307" s="69">
        <f>Source!I219</f>
        <v>4</v>
      </c>
      <c r="H1307" s="70">
        <f>Source!AL219</f>
        <v>5737.32</v>
      </c>
      <c r="I1307" s="71"/>
      <c r="J1307" s="70"/>
      <c r="K1307" s="71">
        <f>ROUND(1.02,7)</f>
        <v>1.02</v>
      </c>
      <c r="L1307" s="70">
        <f>Source!P219</f>
        <v>23408.27</v>
      </c>
    </row>
    <row r="1308" spans="1:82" ht="15" x14ac:dyDescent="0.2">
      <c r="C1308" s="75" t="s">
        <v>1078</v>
      </c>
      <c r="D1308" s="75"/>
      <c r="E1308" s="75"/>
      <c r="F1308" s="75"/>
      <c r="G1308" s="75"/>
      <c r="H1308" s="75"/>
      <c r="I1308" s="76">
        <f>K1308/E1307</f>
        <v>5852.0675000000001</v>
      </c>
      <c r="J1308" s="76"/>
      <c r="K1308" s="76">
        <f>L1307</f>
        <v>23408.27</v>
      </c>
      <c r="L1308" s="76"/>
      <c r="AD1308">
        <f>ROUND((Source!AT219/100)*((ROUND(ROUND(Source!AO219,2)*Source!I219, 2)+ROUND(ROUND(Source!AN219,2)*Source!I219, 2))), 2)</f>
        <v>0</v>
      </c>
      <c r="AE1308">
        <f>ROUND((Source!AU219/100)*((ROUND(ROUND(Source!AO219,2)*Source!I219, 2)+ROUND(ROUND(Source!AN219,2)*Source!I219, 2))), 2)</f>
        <v>0</v>
      </c>
      <c r="AN1308" s="72">
        <f>L1307</f>
        <v>23408.27</v>
      </c>
      <c r="AO1308">
        <f>0</f>
        <v>0</v>
      </c>
      <c r="AQ1308" t="s">
        <v>1079</v>
      </c>
      <c r="AR1308">
        <f>0</f>
        <v>0</v>
      </c>
      <c r="AT1308">
        <f>0</f>
        <v>0</v>
      </c>
      <c r="AV1308" t="s">
        <v>1079</v>
      </c>
      <c r="AW1308" s="72">
        <f>L1307</f>
        <v>23408.27</v>
      </c>
      <c r="AZ1308">
        <f>Source!X219</f>
        <v>0</v>
      </c>
      <c r="BA1308">
        <f>Source!Y219</f>
        <v>0</v>
      </c>
      <c r="CD1308">
        <v>1</v>
      </c>
    </row>
    <row r="1309" spans="1:82" ht="39.75" x14ac:dyDescent="0.2">
      <c r="A1309" s="78" t="s">
        <v>391</v>
      </c>
      <c r="B1309" s="67" t="str">
        <f>Source!F220</f>
        <v>Цена поставщика</v>
      </c>
      <c r="C1309" s="67" t="s">
        <v>1191</v>
      </c>
      <c r="D1309" s="68" t="str">
        <f>Source!H220</f>
        <v>ШТ</v>
      </c>
      <c r="E1309" s="69">
        <f>Source!K220</f>
        <v>4</v>
      </c>
      <c r="F1309" s="69"/>
      <c r="G1309" s="69">
        <f>Source!I220</f>
        <v>4</v>
      </c>
      <c r="H1309" s="70">
        <f>Source!AL220</f>
        <v>969</v>
      </c>
      <c r="I1309" s="71"/>
      <c r="J1309" s="70"/>
      <c r="K1309" s="71">
        <f>ROUND(1.02,7)</f>
        <v>1.02</v>
      </c>
      <c r="L1309" s="70">
        <f>Source!P220</f>
        <v>3953.52</v>
      </c>
    </row>
    <row r="1310" spans="1:82" ht="15" x14ac:dyDescent="0.2">
      <c r="C1310" s="75" t="s">
        <v>1078</v>
      </c>
      <c r="D1310" s="75"/>
      <c r="E1310" s="75"/>
      <c r="F1310" s="75"/>
      <c r="G1310" s="75"/>
      <c r="H1310" s="75"/>
      <c r="I1310" s="76">
        <f>K1310/E1309</f>
        <v>988.38</v>
      </c>
      <c r="J1310" s="76"/>
      <c r="K1310" s="76">
        <f>L1309</f>
        <v>3953.52</v>
      </c>
      <c r="L1310" s="76"/>
      <c r="AD1310">
        <f>ROUND((Source!AT220/100)*((ROUND(ROUND(Source!AO220,2)*Source!I220, 2)+ROUND(ROUND(Source!AN220,2)*Source!I220, 2))), 2)</f>
        <v>0</v>
      </c>
      <c r="AE1310">
        <f>ROUND((Source!AU220/100)*((ROUND(ROUND(Source!AO220,2)*Source!I220, 2)+ROUND(ROUND(Source!AN220,2)*Source!I220, 2))), 2)</f>
        <v>0</v>
      </c>
      <c r="AN1310" s="72">
        <f>L1309</f>
        <v>3953.52</v>
      </c>
      <c r="AO1310">
        <f>0</f>
        <v>0</v>
      </c>
      <c r="AQ1310" t="s">
        <v>1079</v>
      </c>
      <c r="AR1310">
        <f>0</f>
        <v>0</v>
      </c>
      <c r="AT1310">
        <f>0</f>
        <v>0</v>
      </c>
      <c r="AV1310" t="s">
        <v>1079</v>
      </c>
      <c r="AW1310" s="72">
        <f>L1309</f>
        <v>3953.52</v>
      </c>
      <c r="AZ1310">
        <f>Source!X220</f>
        <v>0</v>
      </c>
      <c r="BA1310">
        <f>Source!Y220</f>
        <v>0</v>
      </c>
      <c r="CD1310">
        <v>1</v>
      </c>
    </row>
    <row r="1311" spans="1:82" ht="39.75" x14ac:dyDescent="0.2">
      <c r="A1311" s="78" t="s">
        <v>393</v>
      </c>
      <c r="B1311" s="67" t="str">
        <f>Source!F221</f>
        <v>Цена поставщика</v>
      </c>
      <c r="C1311" s="67" t="s">
        <v>1172</v>
      </c>
      <c r="D1311" s="68" t="str">
        <f>Source!H221</f>
        <v>ШТ</v>
      </c>
      <c r="E1311" s="69">
        <f>Source!K221</f>
        <v>10</v>
      </c>
      <c r="F1311" s="69"/>
      <c r="G1311" s="69">
        <f>Source!I221</f>
        <v>10</v>
      </c>
      <c r="H1311" s="70">
        <f>Source!AL221</f>
        <v>35</v>
      </c>
      <c r="I1311" s="71"/>
      <c r="J1311" s="70"/>
      <c r="K1311" s="71">
        <f>ROUND(1.02,7)</f>
        <v>1.02</v>
      </c>
      <c r="L1311" s="70">
        <f>Source!P221</f>
        <v>357</v>
      </c>
    </row>
    <row r="1312" spans="1:82" ht="15" x14ac:dyDescent="0.2">
      <c r="C1312" s="75" t="s">
        <v>1078</v>
      </c>
      <c r="D1312" s="75"/>
      <c r="E1312" s="75"/>
      <c r="F1312" s="75"/>
      <c r="G1312" s="75"/>
      <c r="H1312" s="75"/>
      <c r="I1312" s="76">
        <f>K1312/E1311</f>
        <v>35.700000000000003</v>
      </c>
      <c r="J1312" s="76"/>
      <c r="K1312" s="76">
        <f>L1311</f>
        <v>357</v>
      </c>
      <c r="L1312" s="76"/>
      <c r="AD1312">
        <f>ROUND((Source!AT221/100)*((ROUND(ROUND(Source!AO221,2)*Source!I221, 2)+ROUND(ROUND(Source!AN221,2)*Source!I221, 2))), 2)</f>
        <v>0</v>
      </c>
      <c r="AE1312">
        <f>ROUND((Source!AU221/100)*((ROUND(ROUND(Source!AO221,2)*Source!I221, 2)+ROUND(ROUND(Source!AN221,2)*Source!I221, 2))), 2)</f>
        <v>0</v>
      </c>
      <c r="AN1312" s="72">
        <f>L1311</f>
        <v>357</v>
      </c>
      <c r="AO1312">
        <f>0</f>
        <v>0</v>
      </c>
      <c r="AQ1312" t="s">
        <v>1079</v>
      </c>
      <c r="AR1312">
        <f>0</f>
        <v>0</v>
      </c>
      <c r="AT1312">
        <f>0</f>
        <v>0</v>
      </c>
      <c r="AV1312" t="s">
        <v>1079</v>
      </c>
      <c r="AW1312" s="72">
        <f>L1311</f>
        <v>357</v>
      </c>
      <c r="AZ1312">
        <f>Source!X221</f>
        <v>0</v>
      </c>
      <c r="BA1312">
        <f>Source!Y221</f>
        <v>0</v>
      </c>
      <c r="CD1312">
        <v>1</v>
      </c>
    </row>
    <row r="1313" spans="1:83" ht="39.75" x14ac:dyDescent="0.2">
      <c r="A1313" s="78" t="s">
        <v>394</v>
      </c>
      <c r="B1313" s="67" t="str">
        <f>Source!F222</f>
        <v>Цена поставщика</v>
      </c>
      <c r="C1313" s="67" t="s">
        <v>1173</v>
      </c>
      <c r="D1313" s="68" t="str">
        <f>Source!H222</f>
        <v>ШТ</v>
      </c>
      <c r="E1313" s="69">
        <f>Source!K222</f>
        <v>13</v>
      </c>
      <c r="F1313" s="69"/>
      <c r="G1313" s="69">
        <f>Source!I222</f>
        <v>13</v>
      </c>
      <c r="H1313" s="70">
        <f>Source!AL222</f>
        <v>2087.4</v>
      </c>
      <c r="I1313" s="71"/>
      <c r="J1313" s="70"/>
      <c r="K1313" s="71">
        <f>ROUND(1.02,7)</f>
        <v>1.02</v>
      </c>
      <c r="L1313" s="70">
        <f>Source!P222</f>
        <v>27678.92</v>
      </c>
    </row>
    <row r="1314" spans="1:83" ht="15" x14ac:dyDescent="0.2">
      <c r="C1314" s="75" t="s">
        <v>1078</v>
      </c>
      <c r="D1314" s="75"/>
      <c r="E1314" s="75"/>
      <c r="F1314" s="75"/>
      <c r="G1314" s="75"/>
      <c r="H1314" s="75"/>
      <c r="I1314" s="76">
        <f>K1314/E1313</f>
        <v>2129.1476923076921</v>
      </c>
      <c r="J1314" s="76"/>
      <c r="K1314" s="76">
        <f>L1313</f>
        <v>27678.92</v>
      </c>
      <c r="L1314" s="76"/>
      <c r="AD1314">
        <f>ROUND((Source!AT222/100)*((ROUND(ROUND(Source!AO222,2)*Source!I222, 2)+ROUND(ROUND(Source!AN222,2)*Source!I222, 2))), 2)</f>
        <v>0</v>
      </c>
      <c r="AE1314">
        <f>ROUND((Source!AU222/100)*((ROUND(ROUND(Source!AO222,2)*Source!I222, 2)+ROUND(ROUND(Source!AN222,2)*Source!I222, 2))), 2)</f>
        <v>0</v>
      </c>
      <c r="AN1314" s="72">
        <f>L1313</f>
        <v>27678.92</v>
      </c>
      <c r="AO1314">
        <f>0</f>
        <v>0</v>
      </c>
      <c r="AQ1314" t="s">
        <v>1079</v>
      </c>
      <c r="AR1314">
        <f>0</f>
        <v>0</v>
      </c>
      <c r="AT1314">
        <f>0</f>
        <v>0</v>
      </c>
      <c r="AV1314" t="s">
        <v>1079</v>
      </c>
      <c r="AW1314" s="72">
        <f>L1313</f>
        <v>27678.92</v>
      </c>
      <c r="AZ1314">
        <f>Source!X222</f>
        <v>0</v>
      </c>
      <c r="BA1314">
        <f>Source!Y222</f>
        <v>0</v>
      </c>
      <c r="CD1314">
        <v>1</v>
      </c>
    </row>
    <row r="1315" spans="1:83" ht="39.75" x14ac:dyDescent="0.2">
      <c r="A1315" s="78" t="s">
        <v>395</v>
      </c>
      <c r="B1315" s="67" t="str">
        <f>Source!F224</f>
        <v>Цена поставщика</v>
      </c>
      <c r="C1315" s="67" t="s">
        <v>1174</v>
      </c>
      <c r="D1315" s="68" t="str">
        <f>Source!H224</f>
        <v>ШТ</v>
      </c>
      <c r="E1315" s="69">
        <f>Source!K224</f>
        <v>13</v>
      </c>
      <c r="F1315" s="69"/>
      <c r="G1315" s="69">
        <f>Source!I224</f>
        <v>13</v>
      </c>
      <c r="H1315" s="70">
        <f>Source!AL224</f>
        <v>11.5</v>
      </c>
      <c r="I1315" s="71"/>
      <c r="J1315" s="70"/>
      <c r="K1315" s="71">
        <f>ROUND(1.02,7)</f>
        <v>1.02</v>
      </c>
      <c r="L1315" s="70">
        <f>Source!P224</f>
        <v>152.49</v>
      </c>
    </row>
    <row r="1316" spans="1:83" ht="15" x14ac:dyDescent="0.2">
      <c r="C1316" s="75" t="s">
        <v>1078</v>
      </c>
      <c r="D1316" s="75"/>
      <c r="E1316" s="75"/>
      <c r="F1316" s="75"/>
      <c r="G1316" s="75"/>
      <c r="H1316" s="75"/>
      <c r="I1316" s="76">
        <f>K1316/E1315</f>
        <v>11.73</v>
      </c>
      <c r="J1316" s="76"/>
      <c r="K1316" s="76">
        <f>L1315</f>
        <v>152.49</v>
      </c>
      <c r="L1316" s="76"/>
      <c r="AD1316">
        <f>ROUND((Source!AT224/100)*((ROUND(ROUND(Source!AO224,2)*Source!I224, 2)+ROUND(ROUND(Source!AN224,2)*Source!I224, 2))), 2)</f>
        <v>0</v>
      </c>
      <c r="AE1316">
        <f>ROUND((Source!AU224/100)*((ROUND(ROUND(Source!AO224,2)*Source!I224, 2)+ROUND(ROUND(Source!AN224,2)*Source!I224, 2))), 2)</f>
        <v>0</v>
      </c>
      <c r="AN1316" s="72">
        <f>L1315</f>
        <v>152.49</v>
      </c>
      <c r="AO1316">
        <f>0</f>
        <v>0</v>
      </c>
      <c r="AQ1316" t="s">
        <v>1079</v>
      </c>
      <c r="AR1316">
        <f>0</f>
        <v>0</v>
      </c>
      <c r="AT1316">
        <f>0</f>
        <v>0</v>
      </c>
      <c r="AV1316" t="s">
        <v>1079</v>
      </c>
      <c r="AW1316" s="72">
        <f>L1315</f>
        <v>152.49</v>
      </c>
      <c r="AZ1316">
        <f>Source!X224</f>
        <v>0</v>
      </c>
      <c r="BA1316">
        <f>Source!Y224</f>
        <v>0</v>
      </c>
      <c r="CD1316">
        <v>1</v>
      </c>
    </row>
    <row r="1317" spans="1:83" ht="71.25" x14ac:dyDescent="0.2">
      <c r="A1317" s="78" t="s">
        <v>396</v>
      </c>
      <c r="B1317" s="67" t="str">
        <f>Source!F225</f>
        <v>20.1.02.23-1031</v>
      </c>
      <c r="C1317" s="67" t="str">
        <f>Source!G225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317" s="68" t="str">
        <f>Source!H225</f>
        <v>ШТ</v>
      </c>
      <c r="E1317" s="69">
        <f>Source!K225</f>
        <v>26</v>
      </c>
      <c r="F1317" s="69"/>
      <c r="G1317" s="69">
        <f>Source!I225</f>
        <v>26</v>
      </c>
      <c r="H1317" s="70">
        <f>Source!AL225</f>
        <v>127.56</v>
      </c>
      <c r="I1317" s="71">
        <f>IF(Source!BC225&lt;&gt; 0, Source!BC225, 1)</f>
        <v>1.24</v>
      </c>
      <c r="J1317" s="70">
        <f>ROUND(H1317*I1317, 2)</f>
        <v>158.16999999999999</v>
      </c>
      <c r="K1317" s="71"/>
      <c r="L1317" s="70">
        <f>Source!P225</f>
        <v>4112.42</v>
      </c>
    </row>
    <row r="1318" spans="1:83" ht="15" x14ac:dyDescent="0.2">
      <c r="C1318" s="75" t="s">
        <v>1078</v>
      </c>
      <c r="D1318" s="75"/>
      <c r="E1318" s="75"/>
      <c r="F1318" s="75"/>
      <c r="G1318" s="75"/>
      <c r="H1318" s="75"/>
      <c r="I1318" s="76">
        <f>K1318/E1317</f>
        <v>158.17000000000002</v>
      </c>
      <c r="J1318" s="76"/>
      <c r="K1318" s="76">
        <f>L1317</f>
        <v>4112.42</v>
      </c>
      <c r="L1318" s="76"/>
      <c r="AD1318">
        <f>ROUND((Source!AT225/100)*((ROUND(ROUND(Source!AO225,2)*Source!I225, 2)+ROUND(ROUND(Source!AN225,2)*Source!I225, 2))), 2)</f>
        <v>0</v>
      </c>
      <c r="AE1318">
        <f>ROUND((Source!AU225/100)*((ROUND(ROUND(Source!AO225,2)*Source!I225, 2)+ROUND(ROUND(Source!AN225,2)*Source!I225, 2))), 2)</f>
        <v>0</v>
      </c>
      <c r="AN1318" s="72">
        <f>L1317</f>
        <v>4112.42</v>
      </c>
      <c r="AO1318">
        <f>0</f>
        <v>0</v>
      </c>
      <c r="AQ1318" t="s">
        <v>1079</v>
      </c>
      <c r="AR1318">
        <f>0</f>
        <v>0</v>
      </c>
      <c r="AT1318">
        <f>0</f>
        <v>0</v>
      </c>
      <c r="AV1318" t="s">
        <v>1079</v>
      </c>
      <c r="AW1318" s="72">
        <f>L1317</f>
        <v>4112.42</v>
      </c>
      <c r="AZ1318">
        <f>Source!X225</f>
        <v>0</v>
      </c>
      <c r="BA1318">
        <f>Source!Y225</f>
        <v>0</v>
      </c>
      <c r="CD1318">
        <v>2</v>
      </c>
    </row>
    <row r="1319" spans="1:83" ht="122.25" x14ac:dyDescent="0.2">
      <c r="A1319" s="57" t="s">
        <v>397</v>
      </c>
      <c r="B1319" s="59" t="s">
        <v>1188</v>
      </c>
      <c r="C1319" s="59" t="s">
        <v>1192</v>
      </c>
      <c r="D1319" s="60" t="str">
        <f>Source!H226</f>
        <v>ШТ</v>
      </c>
      <c r="E1319" s="61">
        <f>Source!K226</f>
        <v>5</v>
      </c>
      <c r="F1319" s="61"/>
      <c r="G1319" s="61">
        <f>Source!I226</f>
        <v>5</v>
      </c>
      <c r="H1319" s="63"/>
      <c r="I1319" s="62"/>
      <c r="J1319" s="63"/>
      <c r="K1319" s="62"/>
      <c r="L1319" s="63"/>
    </row>
    <row r="1320" spans="1:83" ht="280.5" x14ac:dyDescent="0.2">
      <c r="B1320" s="64" t="str">
        <f>Source!EO226</f>
        <v>Поправка: 421/пр_2020_прил.10_т.5_п.4_гр.3  Поправка: 421/пр_2020_прил.10_т.5_п.9.1_гр.3</v>
      </c>
      <c r="C1320" s="64" t="str">
        <f>Source!CN226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21" spans="1:83" ht="15" x14ac:dyDescent="0.2">
      <c r="A1321" s="58"/>
      <c r="B1321" s="61">
        <v>1</v>
      </c>
      <c r="C1321" s="58" t="s">
        <v>1070</v>
      </c>
      <c r="D1321" s="60" t="s">
        <v>830</v>
      </c>
      <c r="E1321" s="65"/>
      <c r="F1321" s="61"/>
      <c r="G1321" s="65">
        <f>Source!U226</f>
        <v>41.262</v>
      </c>
      <c r="H1321" s="61"/>
      <c r="I1321" s="61"/>
      <c r="J1321" s="61"/>
      <c r="K1321" s="61"/>
      <c r="L1321" s="66">
        <f>SUM(L1322:L1322)-SUMIF(CE1322:CE1322, 1, L1322:L1322)</f>
        <v>22720.92</v>
      </c>
    </row>
    <row r="1322" spans="1:83" ht="28.5" x14ac:dyDescent="0.2">
      <c r="A1322" s="59"/>
      <c r="B1322" s="59" t="s">
        <v>867</v>
      </c>
      <c r="C1322" s="59" t="s">
        <v>868</v>
      </c>
      <c r="D1322" s="60" t="s">
        <v>830</v>
      </c>
      <c r="E1322" s="61">
        <v>5.98</v>
      </c>
      <c r="F1322" s="61">
        <f>ROUND((1.2)*1.15,7)</f>
        <v>1.38</v>
      </c>
      <c r="G1322" s="61">
        <f>SmtRes!CX317</f>
        <v>41.262</v>
      </c>
      <c r="H1322" s="63">
        <f>SmtRes!CZ317</f>
        <v>440.52</v>
      </c>
      <c r="I1322" s="62">
        <f>SmtRes!AL317</f>
        <v>1.25</v>
      </c>
      <c r="J1322" s="63">
        <f>ROUND(H1322*I1322, 2)</f>
        <v>550.65</v>
      </c>
      <c r="K1322" s="62"/>
      <c r="L1322" s="63">
        <f>SmtRes!DI317</f>
        <v>22720.92</v>
      </c>
    </row>
    <row r="1323" spans="1:83" ht="15" x14ac:dyDescent="0.2">
      <c r="A1323" s="58"/>
      <c r="B1323" s="61">
        <v>2</v>
      </c>
      <c r="C1323" s="58" t="s">
        <v>1071</v>
      </c>
      <c r="D1323" s="60"/>
      <c r="E1323" s="65"/>
      <c r="F1323" s="61"/>
      <c r="G1323" s="65"/>
      <c r="H1323" s="61"/>
      <c r="I1323" s="61"/>
      <c r="J1323" s="61"/>
      <c r="K1323" s="61"/>
      <c r="L1323" s="66">
        <f>SUM(L1324:L1328)-SUMIF(CE1324:CE1328, 1, L1324:L1328)</f>
        <v>26506.54</v>
      </c>
    </row>
    <row r="1324" spans="1:83" ht="15" x14ac:dyDescent="0.2">
      <c r="A1324" s="58"/>
      <c r="B1324" s="61"/>
      <c r="C1324" s="58" t="s">
        <v>1073</v>
      </c>
      <c r="D1324" s="60" t="s">
        <v>830</v>
      </c>
      <c r="E1324" s="65"/>
      <c r="F1324" s="61"/>
      <c r="G1324" s="65">
        <f>Source!V226</f>
        <v>13.799999999999999</v>
      </c>
      <c r="H1324" s="61"/>
      <c r="I1324" s="61"/>
      <c r="J1324" s="61"/>
      <c r="K1324" s="61"/>
      <c r="L1324" s="66">
        <f>SUMIF(CE1325:CE1328, 1, L1325:L1328)</f>
        <v>7383.71</v>
      </c>
      <c r="CE1324">
        <v>1</v>
      </c>
    </row>
    <row r="1325" spans="1:83" ht="42.75" x14ac:dyDescent="0.2">
      <c r="A1325" s="59"/>
      <c r="B1325" s="59" t="s">
        <v>900</v>
      </c>
      <c r="C1325" s="59" t="s">
        <v>902</v>
      </c>
      <c r="D1325" s="60" t="s">
        <v>722</v>
      </c>
      <c r="E1325" s="61">
        <v>1.6</v>
      </c>
      <c r="F1325" s="61">
        <f>ROUND((1.2)*1.15,7)</f>
        <v>1.38</v>
      </c>
      <c r="G1325" s="61">
        <f>SmtRes!CX319</f>
        <v>11.04</v>
      </c>
      <c r="H1325" s="63">
        <f>SmtRes!CZ319</f>
        <v>1811.82</v>
      </c>
      <c r="I1325" s="62">
        <f>SmtRes!AJ319</f>
        <v>1.25</v>
      </c>
      <c r="J1325" s="63">
        <f>ROUND(H1325*I1325, 2)</f>
        <v>2264.7800000000002</v>
      </c>
      <c r="K1325" s="62"/>
      <c r="L1325" s="63">
        <f>SmtRes!DG319</f>
        <v>25003.17</v>
      </c>
    </row>
    <row r="1326" spans="1:83" ht="28.5" x14ac:dyDescent="0.2">
      <c r="A1326" s="59"/>
      <c r="B1326" s="59" t="s">
        <v>903</v>
      </c>
      <c r="C1326" s="59" t="s">
        <v>1109</v>
      </c>
      <c r="D1326" s="60" t="s">
        <v>830</v>
      </c>
      <c r="E1326" s="61">
        <f>SmtRes!DO319*SmtRes!AT319</f>
        <v>1.6</v>
      </c>
      <c r="F1326" s="61">
        <f>ROUND((1.2)*1.15,7)</f>
        <v>1.38</v>
      </c>
      <c r="G1326" s="61">
        <f>SmtRes!DO319*SmtRes!CX319</f>
        <v>11.04</v>
      </c>
      <c r="H1326" s="63"/>
      <c r="I1326" s="62"/>
      <c r="J1326" s="63">
        <f>ROUND(SmtRes!AG319/SmtRes!DO319, 2)</f>
        <v>549.32000000000005</v>
      </c>
      <c r="K1326" s="62"/>
      <c r="L1326" s="63">
        <f>SmtRes!DH319</f>
        <v>6064.49</v>
      </c>
      <c r="CE1326">
        <v>1</v>
      </c>
    </row>
    <row r="1327" spans="1:83" ht="28.5" x14ac:dyDescent="0.2">
      <c r="A1327" s="59"/>
      <c r="B1327" s="59" t="s">
        <v>838</v>
      </c>
      <c r="C1327" s="59" t="s">
        <v>840</v>
      </c>
      <c r="D1327" s="60" t="s">
        <v>722</v>
      </c>
      <c r="E1327" s="61">
        <v>0.4</v>
      </c>
      <c r="F1327" s="61">
        <f>ROUND((1.2)*1.15,7)</f>
        <v>1.38</v>
      </c>
      <c r="G1327" s="61">
        <f>SmtRes!CX320</f>
        <v>2.76</v>
      </c>
      <c r="H1327" s="63"/>
      <c r="I1327" s="62"/>
      <c r="J1327" s="63">
        <f>SmtRes!CZ320</f>
        <v>544.70000000000005</v>
      </c>
      <c r="K1327" s="62"/>
      <c r="L1327" s="63">
        <f>SmtRes!DG320</f>
        <v>1503.37</v>
      </c>
    </row>
    <row r="1328" spans="1:83" ht="28.5" x14ac:dyDescent="0.2">
      <c r="A1328" s="59"/>
      <c r="B1328" s="59" t="s">
        <v>837</v>
      </c>
      <c r="C1328" s="59" t="s">
        <v>1072</v>
      </c>
      <c r="D1328" s="60" t="s">
        <v>830</v>
      </c>
      <c r="E1328" s="61">
        <f>SmtRes!DO320*SmtRes!AT320</f>
        <v>0.4</v>
      </c>
      <c r="F1328" s="61">
        <f>ROUND((1.2)*1.15,7)</f>
        <v>1.38</v>
      </c>
      <c r="G1328" s="61">
        <f>SmtRes!DO320*SmtRes!CX320</f>
        <v>2.76</v>
      </c>
      <c r="H1328" s="63"/>
      <c r="I1328" s="62"/>
      <c r="J1328" s="63">
        <f>ROUND(SmtRes!AG320/SmtRes!DO320, 2)</f>
        <v>477.98</v>
      </c>
      <c r="K1328" s="62"/>
      <c r="L1328" s="63">
        <f>SmtRes!DH320</f>
        <v>1319.22</v>
      </c>
      <c r="CE1328">
        <v>1</v>
      </c>
    </row>
    <row r="1329" spans="1:12" ht="15" x14ac:dyDescent="0.2">
      <c r="A1329" s="58"/>
      <c r="B1329" s="61">
        <v>4</v>
      </c>
      <c r="C1329" s="58" t="s">
        <v>1092</v>
      </c>
      <c r="D1329" s="60"/>
      <c r="E1329" s="65"/>
      <c r="F1329" s="61"/>
      <c r="G1329" s="65"/>
      <c r="H1329" s="61"/>
      <c r="I1329" s="61"/>
      <c r="J1329" s="61"/>
      <c r="K1329" s="61"/>
      <c r="L1329" s="66">
        <f>SUM(L1330:L1335)-SUMIF(CE1330:CE1335, 1, L1330:L1335)</f>
        <v>873.54</v>
      </c>
    </row>
    <row r="1330" spans="1:12" ht="14.25" x14ac:dyDescent="0.2">
      <c r="A1330" s="59"/>
      <c r="B1330" s="59" t="s">
        <v>851</v>
      </c>
      <c r="C1330" s="59" t="s">
        <v>853</v>
      </c>
      <c r="D1330" s="60" t="s">
        <v>854</v>
      </c>
      <c r="E1330" s="61">
        <v>0.1</v>
      </c>
      <c r="F1330" s="61"/>
      <c r="G1330" s="61">
        <f>SmtRes!CX321</f>
        <v>0.5</v>
      </c>
      <c r="H1330" s="63">
        <f>SmtRes!CZ321</f>
        <v>238.29</v>
      </c>
      <c r="I1330" s="62">
        <f>SmtRes!AI321</f>
        <v>2.0699999999999998</v>
      </c>
      <c r="J1330" s="63">
        <f>ROUND(H1330*I1330, 2)</f>
        <v>493.26</v>
      </c>
      <c r="K1330" s="62"/>
      <c r="L1330" s="63">
        <f>SmtRes!DF321</f>
        <v>246.63</v>
      </c>
    </row>
    <row r="1331" spans="1:12" ht="14.25" x14ac:dyDescent="0.2">
      <c r="A1331" s="59"/>
      <c r="B1331" s="59" t="s">
        <v>855</v>
      </c>
      <c r="C1331" s="59" t="s">
        <v>857</v>
      </c>
      <c r="D1331" s="60" t="s">
        <v>854</v>
      </c>
      <c r="E1331" s="61">
        <v>0.03</v>
      </c>
      <c r="F1331" s="61"/>
      <c r="G1331" s="61">
        <f>SmtRes!CX322</f>
        <v>0.15</v>
      </c>
      <c r="H1331" s="63">
        <f>SmtRes!CZ322</f>
        <v>80.02</v>
      </c>
      <c r="I1331" s="62">
        <f>SmtRes!AI322</f>
        <v>2.0699999999999998</v>
      </c>
      <c r="J1331" s="63">
        <f>ROUND(H1331*I1331, 2)</f>
        <v>165.64</v>
      </c>
      <c r="K1331" s="62"/>
      <c r="L1331" s="63">
        <f>SmtRes!DF322</f>
        <v>24.85</v>
      </c>
    </row>
    <row r="1332" spans="1:12" ht="14.25" x14ac:dyDescent="0.2">
      <c r="A1332" s="59"/>
      <c r="B1332" s="59" t="s">
        <v>858</v>
      </c>
      <c r="C1332" s="59" t="s">
        <v>860</v>
      </c>
      <c r="D1332" s="60" t="s">
        <v>854</v>
      </c>
      <c r="E1332" s="61">
        <v>0.02</v>
      </c>
      <c r="F1332" s="61"/>
      <c r="G1332" s="61">
        <f>SmtRes!CX323</f>
        <v>0.1</v>
      </c>
      <c r="H1332" s="63">
        <f>SmtRes!CZ323</f>
        <v>56.11</v>
      </c>
      <c r="I1332" s="62">
        <f>SmtRes!AI323</f>
        <v>1.58</v>
      </c>
      <c r="J1332" s="63">
        <f>ROUND(H1332*I1332, 2)</f>
        <v>88.65</v>
      </c>
      <c r="K1332" s="62"/>
      <c r="L1332" s="63">
        <f>SmtRes!DF323</f>
        <v>8.8699999999999992</v>
      </c>
    </row>
    <row r="1333" spans="1:12" ht="14.25" x14ac:dyDescent="0.2">
      <c r="A1333" s="59"/>
      <c r="B1333" s="59" t="s">
        <v>904</v>
      </c>
      <c r="C1333" s="59" t="s">
        <v>906</v>
      </c>
      <c r="D1333" s="60" t="s">
        <v>265</v>
      </c>
      <c r="E1333" s="61">
        <v>4.0000000000000002E-4</v>
      </c>
      <c r="F1333" s="61"/>
      <c r="G1333" s="61">
        <f>SmtRes!CX324</f>
        <v>2E-3</v>
      </c>
      <c r="H1333" s="63">
        <f>SmtRes!CZ324</f>
        <v>61265.39</v>
      </c>
      <c r="I1333" s="62">
        <f>SmtRes!AI324</f>
        <v>1.3</v>
      </c>
      <c r="J1333" s="63">
        <f>ROUND(H1333*I1333, 2)</f>
        <v>79645.009999999995</v>
      </c>
      <c r="K1333" s="62"/>
      <c r="L1333" s="63">
        <f>SmtRes!DF324</f>
        <v>159.29</v>
      </c>
    </row>
    <row r="1334" spans="1:12" ht="14.25" x14ac:dyDescent="0.2">
      <c r="A1334" s="59"/>
      <c r="B1334" s="59" t="s">
        <v>861</v>
      </c>
      <c r="C1334" s="59" t="s">
        <v>863</v>
      </c>
      <c r="D1334" s="60" t="s">
        <v>265</v>
      </c>
      <c r="E1334" s="61">
        <v>1E-4</v>
      </c>
      <c r="F1334" s="61"/>
      <c r="G1334" s="61">
        <f>SmtRes!CX325</f>
        <v>5.0000000000000001E-4</v>
      </c>
      <c r="H1334" s="63">
        <f>SmtRes!CZ325</f>
        <v>80020.98</v>
      </c>
      <c r="I1334" s="62">
        <f>SmtRes!AI325</f>
        <v>1.02</v>
      </c>
      <c r="J1334" s="63">
        <f>ROUND(H1334*I1334, 2)</f>
        <v>81621.399999999994</v>
      </c>
      <c r="K1334" s="62"/>
      <c r="L1334" s="63">
        <f>SmtRes!DF325</f>
        <v>40.81</v>
      </c>
    </row>
    <row r="1335" spans="1:12" ht="14.25" x14ac:dyDescent="0.2">
      <c r="A1335" s="59"/>
      <c r="B1335" s="59" t="s">
        <v>907</v>
      </c>
      <c r="C1335" s="59" t="s">
        <v>909</v>
      </c>
      <c r="D1335" s="60" t="s">
        <v>282</v>
      </c>
      <c r="E1335" s="61">
        <v>0.06</v>
      </c>
      <c r="F1335" s="61"/>
      <c r="G1335" s="61">
        <f>SmtRes!CX326</f>
        <v>0.3</v>
      </c>
      <c r="H1335" s="63">
        <f>SmtRes!CZ326</f>
        <v>1031.73</v>
      </c>
      <c r="I1335" s="62">
        <f>SmtRes!AI326</f>
        <v>1.27</v>
      </c>
      <c r="J1335" s="63">
        <f>ROUND(H1335*I1335, 2)</f>
        <v>1310.3</v>
      </c>
      <c r="K1335" s="62"/>
      <c r="L1335" s="63">
        <f>SmtRes!DF326</f>
        <v>393.09</v>
      </c>
    </row>
    <row r="1336" spans="1:12" ht="28.5" x14ac:dyDescent="0.2">
      <c r="A1336" s="59"/>
      <c r="B1336" s="59" t="str">
        <f>EtalonRes!I410</f>
        <v>05.1.02.07</v>
      </c>
      <c r="C1336" s="59" t="str">
        <f>EtalonRes!K410</f>
        <v>Стойка железобетонная вибрированная для опор</v>
      </c>
      <c r="D1336" s="60" t="str">
        <f>EtalonRes!O410</f>
        <v>ШТ</v>
      </c>
      <c r="E1336" s="61">
        <f>EtalonRes!X410</f>
        <v>0</v>
      </c>
      <c r="F1336" s="61"/>
      <c r="G1336" s="61">
        <f>ROUND(EtalonRes!AG410*Source!I226, 7)</f>
        <v>0</v>
      </c>
      <c r="H1336" s="63"/>
      <c r="I1336" s="62"/>
      <c r="J1336" s="63"/>
      <c r="K1336" s="62"/>
      <c r="L1336" s="63"/>
    </row>
    <row r="1337" spans="1:12" ht="14.25" x14ac:dyDescent="0.2">
      <c r="A1337" s="59"/>
      <c r="B1337" s="59" t="str">
        <f>EtalonRes!I411</f>
        <v>07.2.02.05</v>
      </c>
      <c r="C1337" s="59" t="str">
        <f>EtalonRes!K411</f>
        <v>Траверсы стальные</v>
      </c>
      <c r="D1337" s="60" t="str">
        <f>EtalonRes!O411</f>
        <v>т</v>
      </c>
      <c r="E1337" s="61">
        <f>EtalonRes!X411</f>
        <v>0</v>
      </c>
      <c r="F1337" s="61"/>
      <c r="G1337" s="61">
        <f>ROUND(EtalonRes!AG411*Source!I226, 7)</f>
        <v>0</v>
      </c>
      <c r="H1337" s="63"/>
      <c r="I1337" s="62"/>
      <c r="J1337" s="63"/>
      <c r="K1337" s="62"/>
      <c r="L1337" s="63"/>
    </row>
    <row r="1338" spans="1:12" ht="14.25" x14ac:dyDescent="0.2">
      <c r="A1338" s="59"/>
      <c r="B1338" s="59" t="str">
        <f>EtalonRes!I412</f>
        <v>07.2.07.13</v>
      </c>
      <c r="C1338" s="59" t="str">
        <f>EtalonRes!K412</f>
        <v>Хомуты стальные</v>
      </c>
      <c r="D1338" s="60" t="str">
        <f>EtalonRes!O412</f>
        <v>кг</v>
      </c>
      <c r="E1338" s="61">
        <f>EtalonRes!X412</f>
        <v>0</v>
      </c>
      <c r="F1338" s="61"/>
      <c r="G1338" s="61">
        <f>ROUND(EtalonRes!AG412*Source!I226, 7)</f>
        <v>0</v>
      </c>
      <c r="H1338" s="63"/>
      <c r="I1338" s="62"/>
      <c r="J1338" s="63"/>
      <c r="K1338" s="62"/>
      <c r="L1338" s="63"/>
    </row>
    <row r="1339" spans="1:12" ht="14.25" x14ac:dyDescent="0.2">
      <c r="A1339" s="59"/>
      <c r="B1339" s="59" t="str">
        <f>EtalonRes!I413</f>
        <v>08.3.04.02</v>
      </c>
      <c r="C1339" s="59" t="str">
        <f>EtalonRes!K413</f>
        <v>Сталь стержневая диаметром до 10 мм</v>
      </c>
      <c r="D1339" s="60" t="str">
        <f>EtalonRes!O413</f>
        <v>т</v>
      </c>
      <c r="E1339" s="61">
        <f>EtalonRes!X413</f>
        <v>0</v>
      </c>
      <c r="F1339" s="61"/>
      <c r="G1339" s="61">
        <f>ROUND(EtalonRes!AG413*Source!I226, 7)</f>
        <v>0</v>
      </c>
      <c r="H1339" s="63"/>
      <c r="I1339" s="62"/>
      <c r="J1339" s="63"/>
      <c r="K1339" s="62"/>
      <c r="L1339" s="63"/>
    </row>
    <row r="1340" spans="1:12" ht="14.25" x14ac:dyDescent="0.2">
      <c r="A1340" s="59"/>
      <c r="B1340" s="59" t="str">
        <f>EtalonRes!I417</f>
        <v>22.2.01.04</v>
      </c>
      <c r="C1340" s="59" t="str">
        <f>EtalonRes!K417</f>
        <v>Изоляторы штыревые</v>
      </c>
      <c r="D1340" s="60" t="str">
        <f>EtalonRes!O417</f>
        <v>ШТ</v>
      </c>
      <c r="E1340" s="61">
        <f>EtalonRes!X417</f>
        <v>0</v>
      </c>
      <c r="F1340" s="61"/>
      <c r="G1340" s="61">
        <f>ROUND(EtalonRes!AG417*Source!I226, 7)</f>
        <v>0</v>
      </c>
      <c r="H1340" s="63"/>
      <c r="I1340" s="62"/>
      <c r="J1340" s="63"/>
      <c r="K1340" s="62"/>
      <c r="L1340" s="63"/>
    </row>
    <row r="1341" spans="1:12" ht="14.25" x14ac:dyDescent="0.2">
      <c r="A1341" s="59"/>
      <c r="B1341" s="59" t="str">
        <f>EtalonRes!I418</f>
        <v>22.2.02.07</v>
      </c>
      <c r="C1341" s="59" t="str">
        <f>EtalonRes!K418</f>
        <v>Детали крепления стальные</v>
      </c>
      <c r="D1341" s="60" t="str">
        <f>EtalonRes!O418</f>
        <v>кг</v>
      </c>
      <c r="E1341" s="61">
        <f>EtalonRes!X418</f>
        <v>0</v>
      </c>
      <c r="F1341" s="61"/>
      <c r="G1341" s="61">
        <f>ROUND(EtalonRes!AG418*Source!I226, 7)</f>
        <v>0</v>
      </c>
      <c r="H1341" s="63"/>
      <c r="I1341" s="62"/>
      <c r="J1341" s="63"/>
      <c r="K1341" s="62"/>
      <c r="L1341" s="63"/>
    </row>
    <row r="1342" spans="1:12" ht="14.25" x14ac:dyDescent="0.2">
      <c r="A1342" s="59"/>
      <c r="B1342" s="59" t="str">
        <f>EtalonRes!I419</f>
        <v>22.2.02.09</v>
      </c>
      <c r="C1342" s="59" t="str">
        <f>EtalonRes!K419</f>
        <v>Детали крепления стальные</v>
      </c>
      <c r="D1342" s="60" t="str">
        <f>EtalonRes!O419</f>
        <v>кг</v>
      </c>
      <c r="E1342" s="61">
        <f>EtalonRes!X419</f>
        <v>0</v>
      </c>
      <c r="F1342" s="61"/>
      <c r="G1342" s="61">
        <f>ROUND(EtalonRes!AG419*Source!I226, 7)</f>
        <v>0</v>
      </c>
      <c r="H1342" s="63"/>
      <c r="I1342" s="62"/>
      <c r="J1342" s="63"/>
      <c r="K1342" s="62"/>
      <c r="L1342" s="63"/>
    </row>
    <row r="1343" spans="1:12" ht="14.25" x14ac:dyDescent="0.2">
      <c r="A1343" s="59"/>
      <c r="B1343" s="59" t="str">
        <f>EtalonRes!I420</f>
        <v>22.2.02.21</v>
      </c>
      <c r="C1343" s="59" t="str">
        <f>EtalonRes!K420</f>
        <v>Штыри</v>
      </c>
      <c r="D1343" s="60" t="str">
        <f>EtalonRes!O420</f>
        <v>ШТ</v>
      </c>
      <c r="E1343" s="61">
        <f>EtalonRes!X420</f>
        <v>0</v>
      </c>
      <c r="F1343" s="61"/>
      <c r="G1343" s="61">
        <f>ROUND(EtalonRes!AG420*Source!I226, 7)</f>
        <v>0</v>
      </c>
      <c r="H1343" s="63"/>
      <c r="I1343" s="62"/>
      <c r="J1343" s="63"/>
      <c r="K1343" s="62"/>
      <c r="L1343" s="63"/>
    </row>
    <row r="1344" spans="1:12" ht="14.25" x14ac:dyDescent="0.2">
      <c r="A1344" s="59"/>
      <c r="B1344" s="59" t="str">
        <f>EtalonRes!I421</f>
        <v>22.2.02.23</v>
      </c>
      <c r="C1344" s="67" t="str">
        <f>EtalonRes!K421</f>
        <v>Металлические плакаты</v>
      </c>
      <c r="D1344" s="68" t="str">
        <f>EtalonRes!O421</f>
        <v>ШТ</v>
      </c>
      <c r="E1344" s="69">
        <f>EtalonRes!X421</f>
        <v>0.1</v>
      </c>
      <c r="F1344" s="69"/>
      <c r="G1344" s="69">
        <f>ROUND(EtalonRes!AG421*Source!I226, 7)</f>
        <v>0.5</v>
      </c>
      <c r="H1344" s="70"/>
      <c r="I1344" s="71"/>
      <c r="J1344" s="70"/>
      <c r="K1344" s="71"/>
      <c r="L1344" s="70"/>
    </row>
    <row r="1345" spans="1:82" ht="15" x14ac:dyDescent="0.2">
      <c r="A1345" s="59"/>
      <c r="B1345" s="59"/>
      <c r="C1345" s="73" t="s">
        <v>1074</v>
      </c>
      <c r="D1345" s="60"/>
      <c r="E1345" s="61"/>
      <c r="F1345" s="61"/>
      <c r="G1345" s="61"/>
      <c r="H1345" s="63"/>
      <c r="I1345" s="62"/>
      <c r="J1345" s="63"/>
      <c r="K1345" s="62"/>
      <c r="L1345" s="63">
        <f>L1321+L1323+L1324+L1329</f>
        <v>57484.71</v>
      </c>
    </row>
    <row r="1346" spans="1:82" ht="14.25" x14ac:dyDescent="0.2">
      <c r="A1346" s="59"/>
      <c r="B1346" s="59"/>
      <c r="C1346" s="59" t="s">
        <v>1075</v>
      </c>
      <c r="D1346" s="60"/>
      <c r="E1346" s="61"/>
      <c r="F1346" s="61"/>
      <c r="G1346" s="61"/>
      <c r="H1346" s="63"/>
      <c r="I1346" s="62"/>
      <c r="J1346" s="63"/>
      <c r="K1346" s="62"/>
      <c r="L1346" s="63">
        <f>SUM(AR1319:AR1349)+SUM(AS1319:AS1349)+SUM(AT1319:AT1349)+SUM(AU1319:AU1349)+SUM(AV1319:AV1349)</f>
        <v>30104.629999999997</v>
      </c>
    </row>
    <row r="1347" spans="1:82" ht="14.25" x14ac:dyDescent="0.2">
      <c r="A1347" s="59"/>
      <c r="B1347" s="59" t="s">
        <v>27</v>
      </c>
      <c r="C1347" s="59" t="s">
        <v>1076</v>
      </c>
      <c r="D1347" s="60" t="s">
        <v>994</v>
      </c>
      <c r="E1347" s="61">
        <f>Source!BZ226</f>
        <v>103</v>
      </c>
      <c r="F1347" s="61"/>
      <c r="G1347" s="61">
        <f>Source!AT226</f>
        <v>103</v>
      </c>
      <c r="H1347" s="63"/>
      <c r="I1347" s="62"/>
      <c r="J1347" s="63"/>
      <c r="K1347" s="62"/>
      <c r="L1347" s="63">
        <f>SUM(AZ1319:AZ1349)</f>
        <v>31007.77</v>
      </c>
    </row>
    <row r="1348" spans="1:82" ht="14.25" x14ac:dyDescent="0.2">
      <c r="A1348" s="67"/>
      <c r="B1348" s="67" t="s">
        <v>28</v>
      </c>
      <c r="C1348" s="67" t="s">
        <v>1077</v>
      </c>
      <c r="D1348" s="68" t="s">
        <v>994</v>
      </c>
      <c r="E1348" s="69">
        <f>Source!CA226</f>
        <v>60</v>
      </c>
      <c r="F1348" s="69"/>
      <c r="G1348" s="69">
        <f>Source!AU226</f>
        <v>60</v>
      </c>
      <c r="H1348" s="70"/>
      <c r="I1348" s="71"/>
      <c r="J1348" s="70"/>
      <c r="K1348" s="71"/>
      <c r="L1348" s="70">
        <f>SUM(BA1319:BA1349)</f>
        <v>18062.78</v>
      </c>
    </row>
    <row r="1349" spans="1:82" ht="15" x14ac:dyDescent="0.2">
      <c r="C1349" s="75" t="s">
        <v>1078</v>
      </c>
      <c r="D1349" s="75"/>
      <c r="E1349" s="75"/>
      <c r="F1349" s="75"/>
      <c r="G1349" s="75"/>
      <c r="H1349" s="75"/>
      <c r="I1349" s="76">
        <f>K1349/E1319</f>
        <v>21311.052000000003</v>
      </c>
      <c r="J1349" s="76"/>
      <c r="K1349" s="76">
        <f>L1321+L1323+L1329+L1347+L1348+L1324</f>
        <v>106555.26000000001</v>
      </c>
      <c r="L1349" s="76"/>
      <c r="AD1349">
        <f>ROUND((Source!AT226/100)*((ROUND(SUMIF(SmtRes!AQ317:'SmtRes'!AQ326,"=1",SmtRes!AD317:'SmtRes'!AD326)*Source!I226, 2)+ROUND(SUMIF(SmtRes!AQ317:'SmtRes'!AQ326,"=1",SmtRes!AC317:'SmtRes'!AC326)*Source!I226, 2))), 2)</f>
        <v>8126.44</v>
      </c>
      <c r="AE1349">
        <f>ROUND((Source!AU226/100)*((ROUND(SUMIF(SmtRes!AQ317:'SmtRes'!AQ326,"=1",SmtRes!AD317:'SmtRes'!AD326)*Source!I226, 2)+ROUND(SUMIF(SmtRes!AQ317:'SmtRes'!AQ326,"=1",SmtRes!AC317:'SmtRes'!AC326)*Source!I226, 2))), 2)</f>
        <v>4733.8500000000004</v>
      </c>
      <c r="AN1349" s="72">
        <f>L1321+L1323+L1329+L1347+L1348+L1324</f>
        <v>106555.26000000001</v>
      </c>
      <c r="AO1349" s="72">
        <f>L1323</f>
        <v>26506.54</v>
      </c>
      <c r="AQ1349" t="s">
        <v>1079</v>
      </c>
      <c r="AR1349" s="72">
        <f>L1321</f>
        <v>22720.92</v>
      </c>
      <c r="AT1349" s="72">
        <f>L1324</f>
        <v>7383.71</v>
      </c>
      <c r="AV1349" t="s">
        <v>1079</v>
      </c>
      <c r="AW1349" s="72">
        <f>L1329</f>
        <v>873.54</v>
      </c>
      <c r="AZ1349">
        <f>Source!X226</f>
        <v>31007.77</v>
      </c>
      <c r="BA1349">
        <f>Source!Y226</f>
        <v>18062.78</v>
      </c>
      <c r="CD1349">
        <v>1</v>
      </c>
    </row>
    <row r="1350" spans="1:82" ht="39.75" x14ac:dyDescent="0.2">
      <c r="A1350" s="57" t="s">
        <v>398</v>
      </c>
      <c r="B1350" s="59" t="str">
        <f>Source!F227</f>
        <v>Цена поставщика</v>
      </c>
      <c r="C1350" s="59" t="s">
        <v>1168</v>
      </c>
      <c r="D1350" s="60" t="str">
        <f>Source!H227</f>
        <v>ШТ</v>
      </c>
      <c r="E1350" s="61">
        <f>Source!K227</f>
        <v>15</v>
      </c>
      <c r="F1350" s="61"/>
      <c r="G1350" s="61">
        <f>Source!I227</f>
        <v>15</v>
      </c>
      <c r="H1350" s="63">
        <f>Source!AL227</f>
        <v>13768.53</v>
      </c>
      <c r="I1350" s="62"/>
      <c r="J1350" s="63"/>
      <c r="K1350" s="62">
        <f>ROUND(1.02,7)</f>
        <v>1.02</v>
      </c>
      <c r="L1350" s="63">
        <f>Source!P227</f>
        <v>210658.51</v>
      </c>
    </row>
    <row r="1351" spans="1:82" ht="89.25" x14ac:dyDescent="0.2">
      <c r="A1351" s="87"/>
      <c r="B1351" s="88" t="str">
        <f>Source!EO227</f>
        <v>Поправка: ФСБЦ-2022, ОП, т.3, п.1.1.</v>
      </c>
      <c r="C1351" s="88" t="str">
        <f>Source!CN227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351" s="87"/>
      <c r="E1351" s="87"/>
      <c r="F1351" s="87"/>
      <c r="G1351" s="87"/>
      <c r="H1351" s="87"/>
      <c r="I1351" s="87"/>
      <c r="J1351" s="87"/>
      <c r="K1351" s="87"/>
      <c r="L1351" s="87"/>
    </row>
    <row r="1352" spans="1:82" ht="15" x14ac:dyDescent="0.2">
      <c r="C1352" s="75" t="s">
        <v>1078</v>
      </c>
      <c r="D1352" s="75"/>
      <c r="E1352" s="75"/>
      <c r="F1352" s="75"/>
      <c r="G1352" s="75"/>
      <c r="H1352" s="75"/>
      <c r="I1352" s="76">
        <f>K1352/E1350</f>
        <v>14043.900666666666</v>
      </c>
      <c r="J1352" s="76"/>
      <c r="K1352" s="76">
        <f>L1350</f>
        <v>210658.51</v>
      </c>
      <c r="L1352" s="76"/>
      <c r="AD1352">
        <f>ROUND((Source!AT227/100)*((ROUND(ROUND(Source!AO227,2)*Source!I227, 2)+ROUND(ROUND(Source!AN227,2)*Source!I227, 2))), 2)</f>
        <v>0</v>
      </c>
      <c r="AE1352">
        <f>ROUND((Source!AU227/100)*((ROUND(ROUND(Source!AO227,2)*Source!I227, 2)+ROUND(ROUND(Source!AN227,2)*Source!I227, 2))), 2)</f>
        <v>0</v>
      </c>
      <c r="AN1352" s="72">
        <f>L1350</f>
        <v>210658.51</v>
      </c>
      <c r="AO1352">
        <f>0</f>
        <v>0</v>
      </c>
      <c r="AQ1352" t="s">
        <v>1079</v>
      </c>
      <c r="AR1352">
        <f>0</f>
        <v>0</v>
      </c>
      <c r="AT1352">
        <f>0</f>
        <v>0</v>
      </c>
      <c r="AV1352" t="s">
        <v>1079</v>
      </c>
      <c r="AW1352" s="72">
        <f>L1350</f>
        <v>210658.51</v>
      </c>
      <c r="AZ1352">
        <f>Source!X227</f>
        <v>0</v>
      </c>
      <c r="BA1352">
        <f>Source!Y227</f>
        <v>0</v>
      </c>
      <c r="CD1352">
        <v>1</v>
      </c>
    </row>
    <row r="1353" spans="1:82" ht="39.75" x14ac:dyDescent="0.2">
      <c r="A1353" s="78" t="s">
        <v>399</v>
      </c>
      <c r="B1353" s="67" t="str">
        <f>Source!F228</f>
        <v>Цена поставщика</v>
      </c>
      <c r="C1353" s="67" t="s">
        <v>1182</v>
      </c>
      <c r="D1353" s="68" t="str">
        <f>Source!H228</f>
        <v>ШТ</v>
      </c>
      <c r="E1353" s="69">
        <f>Source!K228</f>
        <v>10</v>
      </c>
      <c r="F1353" s="69"/>
      <c r="G1353" s="69">
        <f>Source!I228</f>
        <v>10</v>
      </c>
      <c r="H1353" s="70">
        <f>Source!AL228</f>
        <v>1785.01</v>
      </c>
      <c r="I1353" s="71"/>
      <c r="J1353" s="70"/>
      <c r="K1353" s="71">
        <f>ROUND(1.02,7)</f>
        <v>1.02</v>
      </c>
      <c r="L1353" s="70">
        <f>Source!P228</f>
        <v>18207.099999999999</v>
      </c>
    </row>
    <row r="1354" spans="1:82" ht="15" x14ac:dyDescent="0.2">
      <c r="C1354" s="75" t="s">
        <v>1078</v>
      </c>
      <c r="D1354" s="75"/>
      <c r="E1354" s="75"/>
      <c r="F1354" s="75"/>
      <c r="G1354" s="75"/>
      <c r="H1354" s="75"/>
      <c r="I1354" s="76">
        <f>K1354/E1353</f>
        <v>1820.7099999999998</v>
      </c>
      <c r="J1354" s="76"/>
      <c r="K1354" s="76">
        <f>L1353</f>
        <v>18207.099999999999</v>
      </c>
      <c r="L1354" s="76"/>
      <c r="AD1354">
        <f>ROUND((Source!AT228/100)*((ROUND(ROUND(Source!AO228,2)*Source!I228, 2)+ROUND(ROUND(Source!AN228,2)*Source!I228, 2))), 2)</f>
        <v>0</v>
      </c>
      <c r="AE1354">
        <f>ROUND((Source!AU228/100)*((ROUND(ROUND(Source!AO228,2)*Source!I228, 2)+ROUND(ROUND(Source!AN228,2)*Source!I228, 2))), 2)</f>
        <v>0</v>
      </c>
      <c r="AN1354" s="72">
        <f>L1353</f>
        <v>18207.099999999999</v>
      </c>
      <c r="AO1354">
        <f>0</f>
        <v>0</v>
      </c>
      <c r="AQ1354" t="s">
        <v>1079</v>
      </c>
      <c r="AR1354">
        <f>0</f>
        <v>0</v>
      </c>
      <c r="AT1354">
        <f>0</f>
        <v>0</v>
      </c>
      <c r="AV1354" t="s">
        <v>1079</v>
      </c>
      <c r="AW1354" s="72">
        <f>L1353</f>
        <v>18207.099999999999</v>
      </c>
      <c r="AZ1354">
        <f>Source!X228</f>
        <v>0</v>
      </c>
      <c r="BA1354">
        <f>Source!Y228</f>
        <v>0</v>
      </c>
      <c r="CD1354">
        <v>1</v>
      </c>
    </row>
    <row r="1355" spans="1:82" ht="14.25" x14ac:dyDescent="0.2">
      <c r="A1355" s="78" t="s">
        <v>400</v>
      </c>
      <c r="B1355" s="67" t="str">
        <f>Source!F229</f>
        <v>01.7.15.02-0051</v>
      </c>
      <c r="C1355" s="67" t="str">
        <f>Source!G229</f>
        <v>Болты анкерные (0,38кг/шт)</v>
      </c>
      <c r="D1355" s="68" t="str">
        <f>Source!H229</f>
        <v>т</v>
      </c>
      <c r="E1355" s="69">
        <f>Source!K229</f>
        <v>3.8E-3</v>
      </c>
      <c r="F1355" s="69"/>
      <c r="G1355" s="69">
        <f>Source!I229</f>
        <v>3.8E-3</v>
      </c>
      <c r="H1355" s="70">
        <f>Source!AL229</f>
        <v>89330.06</v>
      </c>
      <c r="I1355" s="71">
        <f>IF(Source!BC229&lt;&gt; 0, Source!BC229, 1)</f>
        <v>1.1200000000000001</v>
      </c>
      <c r="J1355" s="70">
        <f>ROUND(H1355*I1355, 2)</f>
        <v>100049.67</v>
      </c>
      <c r="K1355" s="71"/>
      <c r="L1355" s="70">
        <f>Source!P229</f>
        <v>380.19</v>
      </c>
    </row>
    <row r="1356" spans="1:82" ht="15" x14ac:dyDescent="0.2">
      <c r="C1356" s="75" t="s">
        <v>1078</v>
      </c>
      <c r="D1356" s="75"/>
      <c r="E1356" s="75"/>
      <c r="F1356" s="75"/>
      <c r="G1356" s="75"/>
      <c r="H1356" s="75"/>
      <c r="I1356" s="76">
        <f>K1356/E1355</f>
        <v>100050</v>
      </c>
      <c r="J1356" s="76"/>
      <c r="K1356" s="76">
        <f>L1355</f>
        <v>380.19</v>
      </c>
      <c r="L1356" s="76"/>
      <c r="AD1356">
        <f>ROUND((Source!AT229/100)*((ROUND(ROUND(Source!AO229,2)*Source!I229, 2)+ROUND(ROUND(Source!AN229,2)*Source!I229, 2))), 2)</f>
        <v>0</v>
      </c>
      <c r="AE1356">
        <f>ROUND((Source!AU229/100)*((ROUND(ROUND(Source!AO229,2)*Source!I229, 2)+ROUND(ROUND(Source!AN229,2)*Source!I229, 2))), 2)</f>
        <v>0</v>
      </c>
      <c r="AN1356" s="72">
        <f>L1355</f>
        <v>380.19</v>
      </c>
      <c r="AO1356">
        <f>0</f>
        <v>0</v>
      </c>
      <c r="AQ1356" t="s">
        <v>1079</v>
      </c>
      <c r="AR1356">
        <f>0</f>
        <v>0</v>
      </c>
      <c r="AT1356">
        <f>0</f>
        <v>0</v>
      </c>
      <c r="AV1356" t="s">
        <v>1079</v>
      </c>
      <c r="AW1356" s="72">
        <f>L1355</f>
        <v>380.19</v>
      </c>
      <c r="AZ1356">
        <f>Source!X229</f>
        <v>0</v>
      </c>
      <c r="BA1356">
        <f>Source!Y229</f>
        <v>0</v>
      </c>
      <c r="CD1356">
        <v>1</v>
      </c>
    </row>
    <row r="1357" spans="1:82" ht="28.5" x14ac:dyDescent="0.2">
      <c r="A1357" s="78" t="s">
        <v>401</v>
      </c>
      <c r="B1357" s="67" t="str">
        <f>Source!F230</f>
        <v>01.7.15.05-0015</v>
      </c>
      <c r="C1357" s="67" t="str">
        <f>Source!G230</f>
        <v>Гайки стальные шестигранные, диаметр резьбы М16 (М18)(0,038кг/шт)</v>
      </c>
      <c r="D1357" s="68" t="str">
        <f>Source!H230</f>
        <v>т</v>
      </c>
      <c r="E1357" s="69">
        <f>Source!K230</f>
        <v>3.8000000000000002E-4</v>
      </c>
      <c r="F1357" s="69"/>
      <c r="G1357" s="69">
        <f>Source!I230</f>
        <v>3.8000000000000002E-4</v>
      </c>
      <c r="H1357" s="70">
        <f>Source!AL230</f>
        <v>123285.2</v>
      </c>
      <c r="I1357" s="71">
        <f>IF(Source!BC230&lt;&gt; 0, Source!BC230, 1)</f>
        <v>1.1200000000000001</v>
      </c>
      <c r="J1357" s="70">
        <f>ROUND(H1357*I1357, 2)</f>
        <v>138079.42000000001</v>
      </c>
      <c r="K1357" s="71"/>
      <c r="L1357" s="70">
        <f>Source!P230</f>
        <v>52.47</v>
      </c>
    </row>
    <row r="1358" spans="1:82" ht="15" x14ac:dyDescent="0.2">
      <c r="C1358" s="75" t="s">
        <v>1078</v>
      </c>
      <c r="D1358" s="75"/>
      <c r="E1358" s="75"/>
      <c r="F1358" s="75"/>
      <c r="G1358" s="75"/>
      <c r="H1358" s="75"/>
      <c r="I1358" s="76">
        <f>K1358/E1357</f>
        <v>138078.94736842104</v>
      </c>
      <c r="J1358" s="76"/>
      <c r="K1358" s="76">
        <f>L1357</f>
        <v>52.47</v>
      </c>
      <c r="L1358" s="76"/>
      <c r="AD1358">
        <f>ROUND((Source!AT230/100)*((ROUND(ROUND(Source!AO230,2)*Source!I230, 2)+ROUND(ROUND(Source!AN230,2)*Source!I230, 2))), 2)</f>
        <v>0</v>
      </c>
      <c r="AE1358">
        <f>ROUND((Source!AU230/100)*((ROUND(ROUND(Source!AO230,2)*Source!I230, 2)+ROUND(ROUND(Source!AN230,2)*Source!I230, 2))), 2)</f>
        <v>0</v>
      </c>
      <c r="AN1358" s="72">
        <f>L1357</f>
        <v>52.47</v>
      </c>
      <c r="AO1358">
        <f>0</f>
        <v>0</v>
      </c>
      <c r="AQ1358" t="s">
        <v>1079</v>
      </c>
      <c r="AR1358">
        <f>0</f>
        <v>0</v>
      </c>
      <c r="AT1358">
        <f>0</f>
        <v>0</v>
      </c>
      <c r="AV1358" t="s">
        <v>1079</v>
      </c>
      <c r="AW1358" s="72">
        <f>L1357</f>
        <v>52.47</v>
      </c>
      <c r="AZ1358">
        <f>Source!X230</f>
        <v>0</v>
      </c>
      <c r="BA1358">
        <f>Source!Y230</f>
        <v>0</v>
      </c>
      <c r="CD1358">
        <v>1</v>
      </c>
    </row>
    <row r="1359" spans="1:82" ht="39.75" x14ac:dyDescent="0.2">
      <c r="A1359" s="78" t="s">
        <v>402</v>
      </c>
      <c r="B1359" s="67" t="str">
        <f>Source!F231</f>
        <v>Цена поставщика</v>
      </c>
      <c r="C1359" s="67" t="s">
        <v>1169</v>
      </c>
      <c r="D1359" s="68" t="str">
        <f>Source!H231</f>
        <v>ШТ</v>
      </c>
      <c r="E1359" s="69">
        <f>Source!K231</f>
        <v>20</v>
      </c>
      <c r="F1359" s="69"/>
      <c r="G1359" s="69">
        <f>Source!I231</f>
        <v>20</v>
      </c>
      <c r="H1359" s="70">
        <f>Source!AL231</f>
        <v>78.5</v>
      </c>
      <c r="I1359" s="71"/>
      <c r="J1359" s="70"/>
      <c r="K1359" s="71">
        <f>ROUND(1.02,7)</f>
        <v>1.02</v>
      </c>
      <c r="L1359" s="70">
        <f>Source!P231</f>
        <v>1601.4</v>
      </c>
    </row>
    <row r="1360" spans="1:82" ht="15" x14ac:dyDescent="0.2">
      <c r="C1360" s="75" t="s">
        <v>1078</v>
      </c>
      <c r="D1360" s="75"/>
      <c r="E1360" s="75"/>
      <c r="F1360" s="75"/>
      <c r="G1360" s="75"/>
      <c r="H1360" s="75"/>
      <c r="I1360" s="76">
        <f>K1360/E1359</f>
        <v>80.070000000000007</v>
      </c>
      <c r="J1360" s="76"/>
      <c r="K1360" s="76">
        <f>L1359</f>
        <v>1601.4</v>
      </c>
      <c r="L1360" s="76"/>
      <c r="AD1360">
        <f>ROUND((Source!AT231/100)*((ROUND(ROUND(Source!AO231,2)*Source!I231, 2)+ROUND(ROUND(Source!AN231,2)*Source!I231, 2))), 2)</f>
        <v>0</v>
      </c>
      <c r="AE1360">
        <f>ROUND((Source!AU231/100)*((ROUND(ROUND(Source!AO231,2)*Source!I231, 2)+ROUND(ROUND(Source!AN231,2)*Source!I231, 2))), 2)</f>
        <v>0</v>
      </c>
      <c r="AN1360" s="72">
        <f>L1359</f>
        <v>1601.4</v>
      </c>
      <c r="AO1360">
        <f>0</f>
        <v>0</v>
      </c>
      <c r="AQ1360" t="s">
        <v>1079</v>
      </c>
      <c r="AR1360">
        <f>0</f>
        <v>0</v>
      </c>
      <c r="AT1360">
        <f>0</f>
        <v>0</v>
      </c>
      <c r="AV1360" t="s">
        <v>1079</v>
      </c>
      <c r="AW1360" s="72">
        <f>L1359</f>
        <v>1601.4</v>
      </c>
      <c r="AZ1360">
        <f>Source!X231</f>
        <v>0</v>
      </c>
      <c r="BA1360">
        <f>Source!Y231</f>
        <v>0</v>
      </c>
      <c r="CD1360">
        <v>1</v>
      </c>
    </row>
    <row r="1361" spans="1:82" ht="39.75" x14ac:dyDescent="0.2">
      <c r="A1361" s="78" t="s">
        <v>403</v>
      </c>
      <c r="B1361" s="67" t="str">
        <f>Source!F232</f>
        <v>Цена поставщика</v>
      </c>
      <c r="C1361" s="67" t="s">
        <v>1183</v>
      </c>
      <c r="D1361" s="68" t="str">
        <f>Source!H232</f>
        <v>м</v>
      </c>
      <c r="E1361" s="69">
        <f>Source!K232</f>
        <v>15</v>
      </c>
      <c r="F1361" s="69"/>
      <c r="G1361" s="69">
        <f>Source!I232</f>
        <v>15</v>
      </c>
      <c r="H1361" s="70">
        <f>Source!AL232</f>
        <v>279.39999999999998</v>
      </c>
      <c r="I1361" s="71"/>
      <c r="J1361" s="70"/>
      <c r="K1361" s="71">
        <f>ROUND(1.02,7)</f>
        <v>1.02</v>
      </c>
      <c r="L1361" s="70">
        <f>Source!P232</f>
        <v>4274.82</v>
      </c>
    </row>
    <row r="1362" spans="1:82" ht="15" x14ac:dyDescent="0.2">
      <c r="C1362" s="75" t="s">
        <v>1078</v>
      </c>
      <c r="D1362" s="75"/>
      <c r="E1362" s="75"/>
      <c r="F1362" s="75"/>
      <c r="G1362" s="75"/>
      <c r="H1362" s="75"/>
      <c r="I1362" s="76">
        <f>K1362/E1361</f>
        <v>284.988</v>
      </c>
      <c r="J1362" s="76"/>
      <c r="K1362" s="76">
        <f>L1361</f>
        <v>4274.82</v>
      </c>
      <c r="L1362" s="76"/>
      <c r="AD1362">
        <f>ROUND((Source!AT232/100)*((ROUND(ROUND(Source!AO232,2)*Source!I232, 2)+ROUND(ROUND(Source!AN232,2)*Source!I232, 2))), 2)</f>
        <v>0</v>
      </c>
      <c r="AE1362">
        <f>ROUND((Source!AU232/100)*((ROUND(ROUND(Source!AO232,2)*Source!I232, 2)+ROUND(ROUND(Source!AN232,2)*Source!I232, 2))), 2)</f>
        <v>0</v>
      </c>
      <c r="AN1362" s="72">
        <f>L1361</f>
        <v>4274.82</v>
      </c>
      <c r="AO1362">
        <f>0</f>
        <v>0</v>
      </c>
      <c r="AQ1362" t="s">
        <v>1079</v>
      </c>
      <c r="AR1362">
        <f>0</f>
        <v>0</v>
      </c>
      <c r="AT1362">
        <f>0</f>
        <v>0</v>
      </c>
      <c r="AV1362" t="s">
        <v>1079</v>
      </c>
      <c r="AW1362" s="72">
        <f>L1361</f>
        <v>4274.82</v>
      </c>
      <c r="AZ1362">
        <f>Source!X232</f>
        <v>0</v>
      </c>
      <c r="BA1362">
        <f>Source!Y232</f>
        <v>0</v>
      </c>
      <c r="CD1362">
        <v>1</v>
      </c>
    </row>
    <row r="1363" spans="1:82" ht="39.75" x14ac:dyDescent="0.2">
      <c r="A1363" s="78" t="s">
        <v>404</v>
      </c>
      <c r="B1363" s="67" t="str">
        <f>Source!F233</f>
        <v>Цена поставщика</v>
      </c>
      <c r="C1363" s="67" t="s">
        <v>1190</v>
      </c>
      <c r="D1363" s="68" t="str">
        <f>Source!H233</f>
        <v>ШТ</v>
      </c>
      <c r="E1363" s="69">
        <f>Source!K233</f>
        <v>5</v>
      </c>
      <c r="F1363" s="69"/>
      <c r="G1363" s="69">
        <f>Source!I233</f>
        <v>5</v>
      </c>
      <c r="H1363" s="70">
        <f>Source!AL233</f>
        <v>5737.32</v>
      </c>
      <c r="I1363" s="71"/>
      <c r="J1363" s="70"/>
      <c r="K1363" s="71">
        <f>ROUND(1.02,7)</f>
        <v>1.02</v>
      </c>
      <c r="L1363" s="70">
        <f>Source!P233</f>
        <v>29260.33</v>
      </c>
    </row>
    <row r="1364" spans="1:82" ht="15" x14ac:dyDescent="0.2">
      <c r="C1364" s="75" t="s">
        <v>1078</v>
      </c>
      <c r="D1364" s="75"/>
      <c r="E1364" s="75"/>
      <c r="F1364" s="75"/>
      <c r="G1364" s="75"/>
      <c r="H1364" s="75"/>
      <c r="I1364" s="76">
        <f>K1364/E1363</f>
        <v>5852.0660000000007</v>
      </c>
      <c r="J1364" s="76"/>
      <c r="K1364" s="76">
        <f>L1363</f>
        <v>29260.33</v>
      </c>
      <c r="L1364" s="76"/>
      <c r="AD1364">
        <f>ROUND((Source!AT233/100)*((ROUND(ROUND(Source!AO233,2)*Source!I233, 2)+ROUND(ROUND(Source!AN233,2)*Source!I233, 2))), 2)</f>
        <v>0</v>
      </c>
      <c r="AE1364">
        <f>ROUND((Source!AU233/100)*((ROUND(ROUND(Source!AO233,2)*Source!I233, 2)+ROUND(ROUND(Source!AN233,2)*Source!I233, 2))), 2)</f>
        <v>0</v>
      </c>
      <c r="AN1364" s="72">
        <f>L1363</f>
        <v>29260.33</v>
      </c>
      <c r="AO1364">
        <f>0</f>
        <v>0</v>
      </c>
      <c r="AQ1364" t="s">
        <v>1079</v>
      </c>
      <c r="AR1364">
        <f>0</f>
        <v>0</v>
      </c>
      <c r="AT1364">
        <f>0</f>
        <v>0</v>
      </c>
      <c r="AV1364" t="s">
        <v>1079</v>
      </c>
      <c r="AW1364" s="72">
        <f>L1363</f>
        <v>29260.33</v>
      </c>
      <c r="AZ1364">
        <f>Source!X233</f>
        <v>0</v>
      </c>
      <c r="BA1364">
        <f>Source!Y233</f>
        <v>0</v>
      </c>
      <c r="CD1364">
        <v>1</v>
      </c>
    </row>
    <row r="1365" spans="1:82" ht="39.75" x14ac:dyDescent="0.2">
      <c r="A1365" s="78" t="s">
        <v>405</v>
      </c>
      <c r="B1365" s="67" t="str">
        <f>Source!F234</f>
        <v>Цена поставщика</v>
      </c>
      <c r="C1365" s="67" t="s">
        <v>1191</v>
      </c>
      <c r="D1365" s="68" t="str">
        <f>Source!H234</f>
        <v>ШТ</v>
      </c>
      <c r="E1365" s="69">
        <f>Source!K234</f>
        <v>5</v>
      </c>
      <c r="F1365" s="69"/>
      <c r="G1365" s="69">
        <f>Source!I234</f>
        <v>5</v>
      </c>
      <c r="H1365" s="70">
        <f>Source!AL234</f>
        <v>969</v>
      </c>
      <c r="I1365" s="71"/>
      <c r="J1365" s="70"/>
      <c r="K1365" s="71">
        <f>ROUND(1.02,7)</f>
        <v>1.02</v>
      </c>
      <c r="L1365" s="70">
        <f>Source!P234</f>
        <v>4941.8999999999996</v>
      </c>
    </row>
    <row r="1366" spans="1:82" ht="15" x14ac:dyDescent="0.2">
      <c r="C1366" s="75" t="s">
        <v>1078</v>
      </c>
      <c r="D1366" s="75"/>
      <c r="E1366" s="75"/>
      <c r="F1366" s="75"/>
      <c r="G1366" s="75"/>
      <c r="H1366" s="75"/>
      <c r="I1366" s="76">
        <f>K1366/E1365</f>
        <v>988.37999999999988</v>
      </c>
      <c r="J1366" s="76"/>
      <c r="K1366" s="76">
        <f>L1365</f>
        <v>4941.8999999999996</v>
      </c>
      <c r="L1366" s="76"/>
      <c r="AD1366">
        <f>ROUND((Source!AT234/100)*((ROUND(ROUND(Source!AO234,2)*Source!I234, 2)+ROUND(ROUND(Source!AN234,2)*Source!I234, 2))), 2)</f>
        <v>0</v>
      </c>
      <c r="AE1366">
        <f>ROUND((Source!AU234/100)*((ROUND(ROUND(Source!AO234,2)*Source!I234, 2)+ROUND(ROUND(Source!AN234,2)*Source!I234, 2))), 2)</f>
        <v>0</v>
      </c>
      <c r="AN1366" s="72">
        <f>L1365</f>
        <v>4941.8999999999996</v>
      </c>
      <c r="AO1366">
        <f>0</f>
        <v>0</v>
      </c>
      <c r="AQ1366" t="s">
        <v>1079</v>
      </c>
      <c r="AR1366">
        <f>0</f>
        <v>0</v>
      </c>
      <c r="AT1366">
        <f>0</f>
        <v>0</v>
      </c>
      <c r="AV1366" t="s">
        <v>1079</v>
      </c>
      <c r="AW1366" s="72">
        <f>L1365</f>
        <v>4941.8999999999996</v>
      </c>
      <c r="AZ1366">
        <f>Source!X234</f>
        <v>0</v>
      </c>
      <c r="BA1366">
        <f>Source!Y234</f>
        <v>0</v>
      </c>
      <c r="CD1366">
        <v>1</v>
      </c>
    </row>
    <row r="1367" spans="1:82" ht="39.75" x14ac:dyDescent="0.2">
      <c r="A1367" s="78" t="s">
        <v>406</v>
      </c>
      <c r="B1367" s="67" t="str">
        <f>Source!F235</f>
        <v>Цена поставщика</v>
      </c>
      <c r="C1367" s="67" t="s">
        <v>1172</v>
      </c>
      <c r="D1367" s="68" t="str">
        <f>Source!H235</f>
        <v>ШТ</v>
      </c>
      <c r="E1367" s="69">
        <f>Source!K235</f>
        <v>10</v>
      </c>
      <c r="F1367" s="69"/>
      <c r="G1367" s="69">
        <f>Source!I235</f>
        <v>10</v>
      </c>
      <c r="H1367" s="70">
        <f>Source!AL235</f>
        <v>35</v>
      </c>
      <c r="I1367" s="71"/>
      <c r="J1367" s="70"/>
      <c r="K1367" s="71">
        <f>ROUND(1.02,7)</f>
        <v>1.02</v>
      </c>
      <c r="L1367" s="70">
        <f>Source!P235</f>
        <v>357</v>
      </c>
    </row>
    <row r="1368" spans="1:82" ht="15" x14ac:dyDescent="0.2">
      <c r="C1368" s="75" t="s">
        <v>1078</v>
      </c>
      <c r="D1368" s="75"/>
      <c r="E1368" s="75"/>
      <c r="F1368" s="75"/>
      <c r="G1368" s="75"/>
      <c r="H1368" s="75"/>
      <c r="I1368" s="76">
        <f>K1368/E1367</f>
        <v>35.700000000000003</v>
      </c>
      <c r="J1368" s="76"/>
      <c r="K1368" s="76">
        <f>L1367</f>
        <v>357</v>
      </c>
      <c r="L1368" s="76"/>
      <c r="AD1368">
        <f>ROUND((Source!AT235/100)*((ROUND(ROUND(Source!AO235,2)*Source!I235, 2)+ROUND(ROUND(Source!AN235,2)*Source!I235, 2))), 2)</f>
        <v>0</v>
      </c>
      <c r="AE1368">
        <f>ROUND((Source!AU235/100)*((ROUND(ROUND(Source!AO235,2)*Source!I235, 2)+ROUND(ROUND(Source!AN235,2)*Source!I235, 2))), 2)</f>
        <v>0</v>
      </c>
      <c r="AN1368" s="72">
        <f>L1367</f>
        <v>357</v>
      </c>
      <c r="AO1368">
        <f>0</f>
        <v>0</v>
      </c>
      <c r="AQ1368" t="s">
        <v>1079</v>
      </c>
      <c r="AR1368">
        <f>0</f>
        <v>0</v>
      </c>
      <c r="AT1368">
        <f>0</f>
        <v>0</v>
      </c>
      <c r="AV1368" t="s">
        <v>1079</v>
      </c>
      <c r="AW1368" s="72">
        <f>L1367</f>
        <v>357</v>
      </c>
      <c r="AZ1368">
        <f>Source!X235</f>
        <v>0</v>
      </c>
      <c r="BA1368">
        <f>Source!Y235</f>
        <v>0</v>
      </c>
      <c r="CD1368">
        <v>1</v>
      </c>
    </row>
    <row r="1369" spans="1:82" ht="39.75" x14ac:dyDescent="0.2">
      <c r="A1369" s="78" t="s">
        <v>407</v>
      </c>
      <c r="B1369" s="67" t="str">
        <f>Source!F236</f>
        <v>Цена поставщика</v>
      </c>
      <c r="C1369" s="67" t="s">
        <v>1173</v>
      </c>
      <c r="D1369" s="68" t="str">
        <f>Source!H236</f>
        <v>ШТ</v>
      </c>
      <c r="E1369" s="69">
        <f>Source!K236</f>
        <v>15</v>
      </c>
      <c r="F1369" s="69"/>
      <c r="G1369" s="69">
        <f>Source!I236</f>
        <v>15</v>
      </c>
      <c r="H1369" s="70">
        <f>Source!AL236</f>
        <v>2087.4</v>
      </c>
      <c r="I1369" s="71"/>
      <c r="J1369" s="70"/>
      <c r="K1369" s="71">
        <f>ROUND(1.02,7)</f>
        <v>1.02</v>
      </c>
      <c r="L1369" s="70">
        <f>Source!P236</f>
        <v>31937.22</v>
      </c>
    </row>
    <row r="1370" spans="1:82" ht="15" x14ac:dyDescent="0.2">
      <c r="C1370" s="75" t="s">
        <v>1078</v>
      </c>
      <c r="D1370" s="75"/>
      <c r="E1370" s="75"/>
      <c r="F1370" s="75"/>
      <c r="G1370" s="75"/>
      <c r="H1370" s="75"/>
      <c r="I1370" s="76">
        <f>K1370/E1369</f>
        <v>2129.1480000000001</v>
      </c>
      <c r="J1370" s="76"/>
      <c r="K1370" s="76">
        <f>L1369</f>
        <v>31937.22</v>
      </c>
      <c r="L1370" s="76"/>
      <c r="AD1370">
        <f>ROUND((Source!AT236/100)*((ROUND(ROUND(Source!AO236,2)*Source!I236, 2)+ROUND(ROUND(Source!AN236,2)*Source!I236, 2))), 2)</f>
        <v>0</v>
      </c>
      <c r="AE1370">
        <f>ROUND((Source!AU236/100)*((ROUND(ROUND(Source!AO236,2)*Source!I236, 2)+ROUND(ROUND(Source!AN236,2)*Source!I236, 2))), 2)</f>
        <v>0</v>
      </c>
      <c r="AN1370" s="72">
        <f>L1369</f>
        <v>31937.22</v>
      </c>
      <c r="AO1370">
        <f>0</f>
        <v>0</v>
      </c>
      <c r="AQ1370" t="s">
        <v>1079</v>
      </c>
      <c r="AR1370">
        <f>0</f>
        <v>0</v>
      </c>
      <c r="AT1370">
        <f>0</f>
        <v>0</v>
      </c>
      <c r="AV1370" t="s">
        <v>1079</v>
      </c>
      <c r="AW1370" s="72">
        <f>L1369</f>
        <v>31937.22</v>
      </c>
      <c r="AZ1370">
        <f>Source!X236</f>
        <v>0</v>
      </c>
      <c r="BA1370">
        <f>Source!Y236</f>
        <v>0</v>
      </c>
      <c r="CD1370">
        <v>1</v>
      </c>
    </row>
    <row r="1371" spans="1:82" ht="39.75" x14ac:dyDescent="0.2">
      <c r="A1371" s="78" t="s">
        <v>408</v>
      </c>
      <c r="B1371" s="67" t="str">
        <f>Source!F238</f>
        <v>Цена поставщика</v>
      </c>
      <c r="C1371" s="67" t="s">
        <v>1174</v>
      </c>
      <c r="D1371" s="68" t="str">
        <f>Source!H238</f>
        <v>ШТ</v>
      </c>
      <c r="E1371" s="69">
        <f>Source!K238</f>
        <v>15</v>
      </c>
      <c r="F1371" s="69"/>
      <c r="G1371" s="69">
        <f>Source!I238</f>
        <v>15</v>
      </c>
      <c r="H1371" s="70">
        <f>Source!AL238</f>
        <v>11.5</v>
      </c>
      <c r="I1371" s="71"/>
      <c r="J1371" s="70"/>
      <c r="K1371" s="71">
        <f>ROUND(1.02,7)</f>
        <v>1.02</v>
      </c>
      <c r="L1371" s="70">
        <f>Source!P238</f>
        <v>175.95</v>
      </c>
    </row>
    <row r="1372" spans="1:82" ht="15" x14ac:dyDescent="0.2">
      <c r="C1372" s="75" t="s">
        <v>1078</v>
      </c>
      <c r="D1372" s="75"/>
      <c r="E1372" s="75"/>
      <c r="F1372" s="75"/>
      <c r="G1372" s="75"/>
      <c r="H1372" s="75"/>
      <c r="I1372" s="76">
        <f>K1372/E1371</f>
        <v>11.729999999999999</v>
      </c>
      <c r="J1372" s="76"/>
      <c r="K1372" s="76">
        <f>L1371</f>
        <v>175.95</v>
      </c>
      <c r="L1372" s="76"/>
      <c r="AD1372">
        <f>ROUND((Source!AT238/100)*((ROUND(ROUND(Source!AO238,2)*Source!I238, 2)+ROUND(ROUND(Source!AN238,2)*Source!I238, 2))), 2)</f>
        <v>0</v>
      </c>
      <c r="AE1372">
        <f>ROUND((Source!AU238/100)*((ROUND(ROUND(Source!AO238,2)*Source!I238, 2)+ROUND(ROUND(Source!AN238,2)*Source!I238, 2))), 2)</f>
        <v>0</v>
      </c>
      <c r="AN1372" s="72">
        <f>L1371</f>
        <v>175.95</v>
      </c>
      <c r="AO1372">
        <f>0</f>
        <v>0</v>
      </c>
      <c r="AQ1372" t="s">
        <v>1079</v>
      </c>
      <c r="AR1372">
        <f>0</f>
        <v>0</v>
      </c>
      <c r="AT1372">
        <f>0</f>
        <v>0</v>
      </c>
      <c r="AV1372" t="s">
        <v>1079</v>
      </c>
      <c r="AW1372" s="72">
        <f>L1371</f>
        <v>175.95</v>
      </c>
      <c r="AZ1372">
        <f>Source!X238</f>
        <v>0</v>
      </c>
      <c r="BA1372">
        <f>Source!Y238</f>
        <v>0</v>
      </c>
      <c r="CD1372">
        <v>1</v>
      </c>
    </row>
    <row r="1373" spans="1:82" ht="71.25" x14ac:dyDescent="0.2">
      <c r="A1373" s="78" t="s">
        <v>409</v>
      </c>
      <c r="B1373" s="67" t="str">
        <f>Source!F239</f>
        <v>20.1.02.23-1031</v>
      </c>
      <c r="C1373" s="67" t="str">
        <f>Source!G239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373" s="68" t="str">
        <f>Source!H239</f>
        <v>ШТ</v>
      </c>
      <c r="E1373" s="69">
        <f>Source!K239</f>
        <v>30</v>
      </c>
      <c r="F1373" s="69"/>
      <c r="G1373" s="69">
        <f>Source!I239</f>
        <v>30</v>
      </c>
      <c r="H1373" s="70">
        <f>Source!AL239</f>
        <v>127.56</v>
      </c>
      <c r="I1373" s="71">
        <f>IF(Source!BC239&lt;&gt; 0, Source!BC239, 1)</f>
        <v>1.24</v>
      </c>
      <c r="J1373" s="70">
        <f>ROUND(H1373*I1373, 2)</f>
        <v>158.16999999999999</v>
      </c>
      <c r="K1373" s="71"/>
      <c r="L1373" s="70">
        <f>Source!P239</f>
        <v>4745.1000000000004</v>
      </c>
    </row>
    <row r="1374" spans="1:82" ht="15" x14ac:dyDescent="0.2">
      <c r="C1374" s="75" t="s">
        <v>1078</v>
      </c>
      <c r="D1374" s="75"/>
      <c r="E1374" s="75"/>
      <c r="F1374" s="75"/>
      <c r="G1374" s="75"/>
      <c r="H1374" s="75"/>
      <c r="I1374" s="76">
        <f>K1374/E1373</f>
        <v>158.17000000000002</v>
      </c>
      <c r="J1374" s="76"/>
      <c r="K1374" s="76">
        <f>L1373</f>
        <v>4745.1000000000004</v>
      </c>
      <c r="L1374" s="76"/>
      <c r="AD1374">
        <f>ROUND((Source!AT239/100)*((ROUND(ROUND(Source!AO239,2)*Source!I239, 2)+ROUND(ROUND(Source!AN239,2)*Source!I239, 2))), 2)</f>
        <v>0</v>
      </c>
      <c r="AE1374">
        <f>ROUND((Source!AU239/100)*((ROUND(ROUND(Source!AO239,2)*Source!I239, 2)+ROUND(ROUND(Source!AN239,2)*Source!I239, 2))), 2)</f>
        <v>0</v>
      </c>
      <c r="AN1374" s="72">
        <f>L1373</f>
        <v>4745.1000000000004</v>
      </c>
      <c r="AO1374">
        <f>0</f>
        <v>0</v>
      </c>
      <c r="AQ1374" t="s">
        <v>1079</v>
      </c>
      <c r="AR1374">
        <f>0</f>
        <v>0</v>
      </c>
      <c r="AT1374">
        <f>0</f>
        <v>0</v>
      </c>
      <c r="AV1374" t="s">
        <v>1079</v>
      </c>
      <c r="AW1374" s="72">
        <f>L1373</f>
        <v>4745.1000000000004</v>
      </c>
      <c r="AZ1374">
        <f>Source!X239</f>
        <v>0</v>
      </c>
      <c r="BA1374">
        <f>Source!Y239</f>
        <v>0</v>
      </c>
      <c r="CD1374">
        <v>2</v>
      </c>
    </row>
    <row r="1375" spans="1:82" ht="122.25" x14ac:dyDescent="0.2">
      <c r="A1375" s="57" t="s">
        <v>410</v>
      </c>
      <c r="B1375" s="59" t="s">
        <v>1188</v>
      </c>
      <c r="C1375" s="59" t="s">
        <v>1193</v>
      </c>
      <c r="D1375" s="60" t="str">
        <f>Source!H240</f>
        <v>ШТ</v>
      </c>
      <c r="E1375" s="61">
        <f>Source!K240</f>
        <v>1</v>
      </c>
      <c r="F1375" s="61"/>
      <c r="G1375" s="61">
        <f>Source!I240</f>
        <v>1</v>
      </c>
      <c r="H1375" s="63"/>
      <c r="I1375" s="62"/>
      <c r="J1375" s="63"/>
      <c r="K1375" s="62"/>
      <c r="L1375" s="63"/>
    </row>
    <row r="1376" spans="1:82" ht="204" x14ac:dyDescent="0.2">
      <c r="B1376" s="64" t="str">
        <f>Source!EO240</f>
        <v>Поправка: 421/пр_2020_прил.10_т.5_п.4_гр.3  Поправка: Прил.33.4, п.3.12.</v>
      </c>
      <c r="C1376" s="64" t="str">
        <f>Source!CN240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1377" spans="1:83" ht="15" x14ac:dyDescent="0.2">
      <c r="A1377" s="58"/>
      <c r="B1377" s="61">
        <v>1</v>
      </c>
      <c r="C1377" s="58" t="s">
        <v>1070</v>
      </c>
      <c r="D1377" s="60" t="s">
        <v>830</v>
      </c>
      <c r="E1377" s="65"/>
      <c r="F1377" s="61"/>
      <c r="G1377" s="65">
        <f>Source!U240</f>
        <v>7.8936000000000002</v>
      </c>
      <c r="H1377" s="61"/>
      <c r="I1377" s="61"/>
      <c r="J1377" s="61"/>
      <c r="K1377" s="61"/>
      <c r="L1377" s="66">
        <f>SUM(L1378:L1378)-SUMIF(CE1378:CE1378, 1, L1378:L1378)</f>
        <v>4346.6099999999997</v>
      </c>
    </row>
    <row r="1378" spans="1:83" ht="28.5" x14ac:dyDescent="0.2">
      <c r="A1378" s="59"/>
      <c r="B1378" s="59" t="s">
        <v>867</v>
      </c>
      <c r="C1378" s="59" t="s">
        <v>868</v>
      </c>
      <c r="D1378" s="60" t="s">
        <v>830</v>
      </c>
      <c r="E1378" s="61">
        <v>5.98</v>
      </c>
      <c r="F1378" s="61">
        <f>ROUND((1.2)*1.1,7)</f>
        <v>1.32</v>
      </c>
      <c r="G1378" s="61">
        <f>SmtRes!CX327</f>
        <v>7.8936000000000002</v>
      </c>
      <c r="H1378" s="63">
        <f>SmtRes!CZ327</f>
        <v>440.52</v>
      </c>
      <c r="I1378" s="62">
        <f>SmtRes!AL327</f>
        <v>1.25</v>
      </c>
      <c r="J1378" s="63">
        <f>ROUND(H1378*I1378, 2)</f>
        <v>550.65</v>
      </c>
      <c r="K1378" s="62"/>
      <c r="L1378" s="63">
        <f>SmtRes!DI327</f>
        <v>4346.6099999999997</v>
      </c>
    </row>
    <row r="1379" spans="1:83" ht="15" x14ac:dyDescent="0.2">
      <c r="A1379" s="58"/>
      <c r="B1379" s="61">
        <v>2</v>
      </c>
      <c r="C1379" s="58" t="s">
        <v>1071</v>
      </c>
      <c r="D1379" s="60"/>
      <c r="E1379" s="65"/>
      <c r="F1379" s="61"/>
      <c r="G1379" s="65"/>
      <c r="H1379" s="61"/>
      <c r="I1379" s="61"/>
      <c r="J1379" s="61"/>
      <c r="K1379" s="61"/>
      <c r="L1379" s="66">
        <f>SUM(L1380:L1384)-SUMIF(CE1380:CE1384, 1, L1380:L1384)</f>
        <v>5070.82</v>
      </c>
    </row>
    <row r="1380" spans="1:83" ht="15" x14ac:dyDescent="0.2">
      <c r="A1380" s="58"/>
      <c r="B1380" s="61"/>
      <c r="C1380" s="58" t="s">
        <v>1073</v>
      </c>
      <c r="D1380" s="60" t="s">
        <v>830</v>
      </c>
      <c r="E1380" s="65"/>
      <c r="F1380" s="61"/>
      <c r="G1380" s="65">
        <f>Source!V240</f>
        <v>2.64</v>
      </c>
      <c r="H1380" s="61"/>
      <c r="I1380" s="61"/>
      <c r="J1380" s="61"/>
      <c r="K1380" s="61"/>
      <c r="L1380" s="66">
        <f>SUMIF(CE1381:CE1384, 1, L1381:L1384)</f>
        <v>1412.5300000000002</v>
      </c>
      <c r="CE1380">
        <v>1</v>
      </c>
    </row>
    <row r="1381" spans="1:83" ht="42.75" x14ac:dyDescent="0.2">
      <c r="A1381" s="59"/>
      <c r="B1381" s="59" t="s">
        <v>900</v>
      </c>
      <c r="C1381" s="59" t="s">
        <v>902</v>
      </c>
      <c r="D1381" s="60" t="s">
        <v>722</v>
      </c>
      <c r="E1381" s="61">
        <v>1.6</v>
      </c>
      <c r="F1381" s="61">
        <f>ROUND((1.2)*1.1,7)</f>
        <v>1.32</v>
      </c>
      <c r="G1381" s="61">
        <f>SmtRes!CX329</f>
        <v>2.1120000000000001</v>
      </c>
      <c r="H1381" s="63">
        <f>SmtRes!CZ329</f>
        <v>1811.82</v>
      </c>
      <c r="I1381" s="62">
        <f>SmtRes!AJ329</f>
        <v>1.25</v>
      </c>
      <c r="J1381" s="63">
        <f>ROUND(H1381*I1381, 2)</f>
        <v>2264.7800000000002</v>
      </c>
      <c r="K1381" s="62"/>
      <c r="L1381" s="63">
        <f>SmtRes!DG329</f>
        <v>4783.22</v>
      </c>
    </row>
    <row r="1382" spans="1:83" ht="28.5" x14ac:dyDescent="0.2">
      <c r="A1382" s="59"/>
      <c r="B1382" s="59" t="s">
        <v>903</v>
      </c>
      <c r="C1382" s="59" t="s">
        <v>1109</v>
      </c>
      <c r="D1382" s="60" t="s">
        <v>830</v>
      </c>
      <c r="E1382" s="61">
        <f>SmtRes!DO329*SmtRes!AT329</f>
        <v>1.6</v>
      </c>
      <c r="F1382" s="61">
        <f>ROUND((1.2)*1.1,7)</f>
        <v>1.32</v>
      </c>
      <c r="G1382" s="61">
        <f>SmtRes!DO329*SmtRes!CX329</f>
        <v>2.1120000000000001</v>
      </c>
      <c r="H1382" s="63"/>
      <c r="I1382" s="62"/>
      <c r="J1382" s="63">
        <f>ROUND(SmtRes!AG329/SmtRes!DO329, 2)</f>
        <v>549.32000000000005</v>
      </c>
      <c r="K1382" s="62"/>
      <c r="L1382" s="63">
        <f>SmtRes!DH329</f>
        <v>1160.1600000000001</v>
      </c>
      <c r="CE1382">
        <v>1</v>
      </c>
    </row>
    <row r="1383" spans="1:83" ht="28.5" x14ac:dyDescent="0.2">
      <c r="A1383" s="59"/>
      <c r="B1383" s="59" t="s">
        <v>838</v>
      </c>
      <c r="C1383" s="59" t="s">
        <v>840</v>
      </c>
      <c r="D1383" s="60" t="s">
        <v>722</v>
      </c>
      <c r="E1383" s="61">
        <v>0.4</v>
      </c>
      <c r="F1383" s="61">
        <f>ROUND((1.2)*1.1,7)</f>
        <v>1.32</v>
      </c>
      <c r="G1383" s="61">
        <f>SmtRes!CX330</f>
        <v>0.52800000000000002</v>
      </c>
      <c r="H1383" s="63"/>
      <c r="I1383" s="62"/>
      <c r="J1383" s="63">
        <f>SmtRes!CZ330</f>
        <v>544.70000000000005</v>
      </c>
      <c r="K1383" s="62"/>
      <c r="L1383" s="63">
        <f>SmtRes!DG330</f>
        <v>287.60000000000002</v>
      </c>
    </row>
    <row r="1384" spans="1:83" ht="28.5" x14ac:dyDescent="0.2">
      <c r="A1384" s="59"/>
      <c r="B1384" s="59" t="s">
        <v>837</v>
      </c>
      <c r="C1384" s="59" t="s">
        <v>1072</v>
      </c>
      <c r="D1384" s="60" t="s">
        <v>830</v>
      </c>
      <c r="E1384" s="61">
        <f>SmtRes!DO330*SmtRes!AT330</f>
        <v>0.4</v>
      </c>
      <c r="F1384" s="61">
        <f>ROUND((1.2)*1.1,7)</f>
        <v>1.32</v>
      </c>
      <c r="G1384" s="61">
        <f>SmtRes!DO330*SmtRes!CX330</f>
        <v>0.52800000000000002</v>
      </c>
      <c r="H1384" s="63"/>
      <c r="I1384" s="62"/>
      <c r="J1384" s="63">
        <f>ROUND(SmtRes!AG330/SmtRes!DO330, 2)</f>
        <v>477.98</v>
      </c>
      <c r="K1384" s="62"/>
      <c r="L1384" s="63">
        <f>SmtRes!DH330</f>
        <v>252.37</v>
      </c>
      <c r="CE1384">
        <v>1</v>
      </c>
    </row>
    <row r="1385" spans="1:83" ht="15" x14ac:dyDescent="0.2">
      <c r="A1385" s="58"/>
      <c r="B1385" s="61">
        <v>4</v>
      </c>
      <c r="C1385" s="58" t="s">
        <v>1092</v>
      </c>
      <c r="D1385" s="60"/>
      <c r="E1385" s="65"/>
      <c r="F1385" s="61"/>
      <c r="G1385" s="65"/>
      <c r="H1385" s="61"/>
      <c r="I1385" s="61"/>
      <c r="J1385" s="61"/>
      <c r="K1385" s="61"/>
      <c r="L1385" s="66">
        <f>SUM(L1386:L1391)-SUMIF(CE1386:CE1391, 1, L1386:L1391)</f>
        <v>174.71</v>
      </c>
    </row>
    <row r="1386" spans="1:83" ht="14.25" x14ac:dyDescent="0.2">
      <c r="A1386" s="59"/>
      <c r="B1386" s="59" t="s">
        <v>851</v>
      </c>
      <c r="C1386" s="59" t="s">
        <v>853</v>
      </c>
      <c r="D1386" s="60" t="s">
        <v>854</v>
      </c>
      <c r="E1386" s="61">
        <v>0.1</v>
      </c>
      <c r="F1386" s="61"/>
      <c r="G1386" s="61">
        <f>SmtRes!CX331</f>
        <v>0.1</v>
      </c>
      <c r="H1386" s="63">
        <f>SmtRes!CZ331</f>
        <v>238.29</v>
      </c>
      <c r="I1386" s="62">
        <f>SmtRes!AI331</f>
        <v>2.0699999999999998</v>
      </c>
      <c r="J1386" s="63">
        <f>ROUND(H1386*I1386, 2)</f>
        <v>493.26</v>
      </c>
      <c r="K1386" s="62"/>
      <c r="L1386" s="63">
        <f>SmtRes!DF331</f>
        <v>49.33</v>
      </c>
    </row>
    <row r="1387" spans="1:83" ht="14.25" x14ac:dyDescent="0.2">
      <c r="A1387" s="59"/>
      <c r="B1387" s="59" t="s">
        <v>855</v>
      </c>
      <c r="C1387" s="59" t="s">
        <v>857</v>
      </c>
      <c r="D1387" s="60" t="s">
        <v>854</v>
      </c>
      <c r="E1387" s="61">
        <v>0.03</v>
      </c>
      <c r="F1387" s="61"/>
      <c r="G1387" s="61">
        <f>SmtRes!CX332</f>
        <v>0.03</v>
      </c>
      <c r="H1387" s="63">
        <f>SmtRes!CZ332</f>
        <v>80.02</v>
      </c>
      <c r="I1387" s="62">
        <f>SmtRes!AI332</f>
        <v>2.0699999999999998</v>
      </c>
      <c r="J1387" s="63">
        <f>ROUND(H1387*I1387, 2)</f>
        <v>165.64</v>
      </c>
      <c r="K1387" s="62"/>
      <c r="L1387" s="63">
        <f>SmtRes!DF332</f>
        <v>4.97</v>
      </c>
    </row>
    <row r="1388" spans="1:83" ht="14.25" x14ac:dyDescent="0.2">
      <c r="A1388" s="59"/>
      <c r="B1388" s="59" t="s">
        <v>858</v>
      </c>
      <c r="C1388" s="59" t="s">
        <v>860</v>
      </c>
      <c r="D1388" s="60" t="s">
        <v>854</v>
      </c>
      <c r="E1388" s="61">
        <v>0.02</v>
      </c>
      <c r="F1388" s="61"/>
      <c r="G1388" s="61">
        <f>SmtRes!CX333</f>
        <v>0.02</v>
      </c>
      <c r="H1388" s="63">
        <f>SmtRes!CZ333</f>
        <v>56.11</v>
      </c>
      <c r="I1388" s="62">
        <f>SmtRes!AI333</f>
        <v>1.58</v>
      </c>
      <c r="J1388" s="63">
        <f>ROUND(H1388*I1388, 2)</f>
        <v>88.65</v>
      </c>
      <c r="K1388" s="62"/>
      <c r="L1388" s="63">
        <f>SmtRes!DF333</f>
        <v>1.77</v>
      </c>
    </row>
    <row r="1389" spans="1:83" ht="14.25" x14ac:dyDescent="0.2">
      <c r="A1389" s="59"/>
      <c r="B1389" s="59" t="s">
        <v>904</v>
      </c>
      <c r="C1389" s="59" t="s">
        <v>906</v>
      </c>
      <c r="D1389" s="60" t="s">
        <v>265</v>
      </c>
      <c r="E1389" s="61">
        <v>4.0000000000000002E-4</v>
      </c>
      <c r="F1389" s="61"/>
      <c r="G1389" s="61">
        <f>SmtRes!CX334</f>
        <v>4.0000000000000002E-4</v>
      </c>
      <c r="H1389" s="63">
        <f>SmtRes!CZ334</f>
        <v>61265.39</v>
      </c>
      <c r="I1389" s="62">
        <f>SmtRes!AI334</f>
        <v>1.3</v>
      </c>
      <c r="J1389" s="63">
        <f>ROUND(H1389*I1389, 2)</f>
        <v>79645.009999999995</v>
      </c>
      <c r="K1389" s="62"/>
      <c r="L1389" s="63">
        <f>SmtRes!DF334</f>
        <v>31.86</v>
      </c>
    </row>
    <row r="1390" spans="1:83" ht="14.25" x14ac:dyDescent="0.2">
      <c r="A1390" s="59"/>
      <c r="B1390" s="59" t="s">
        <v>861</v>
      </c>
      <c r="C1390" s="59" t="s">
        <v>863</v>
      </c>
      <c r="D1390" s="60" t="s">
        <v>265</v>
      </c>
      <c r="E1390" s="61">
        <v>1E-4</v>
      </c>
      <c r="F1390" s="61"/>
      <c r="G1390" s="61">
        <f>SmtRes!CX335</f>
        <v>1E-4</v>
      </c>
      <c r="H1390" s="63">
        <f>SmtRes!CZ335</f>
        <v>80020.98</v>
      </c>
      <c r="I1390" s="62">
        <f>SmtRes!AI335</f>
        <v>1.02</v>
      </c>
      <c r="J1390" s="63">
        <f>ROUND(H1390*I1390, 2)</f>
        <v>81621.399999999994</v>
      </c>
      <c r="K1390" s="62"/>
      <c r="L1390" s="63">
        <f>SmtRes!DF335</f>
        <v>8.16</v>
      </c>
    </row>
    <row r="1391" spans="1:83" ht="14.25" x14ac:dyDescent="0.2">
      <c r="A1391" s="59"/>
      <c r="B1391" s="59" t="s">
        <v>907</v>
      </c>
      <c r="C1391" s="59" t="s">
        <v>909</v>
      </c>
      <c r="D1391" s="60" t="s">
        <v>282</v>
      </c>
      <c r="E1391" s="61">
        <v>0.06</v>
      </c>
      <c r="F1391" s="61"/>
      <c r="G1391" s="61">
        <f>SmtRes!CX336</f>
        <v>0.06</v>
      </c>
      <c r="H1391" s="63">
        <f>SmtRes!CZ336</f>
        <v>1031.73</v>
      </c>
      <c r="I1391" s="62">
        <f>SmtRes!AI336</f>
        <v>1.27</v>
      </c>
      <c r="J1391" s="63">
        <f>ROUND(H1391*I1391, 2)</f>
        <v>1310.3</v>
      </c>
      <c r="K1391" s="62"/>
      <c r="L1391" s="63">
        <f>SmtRes!DF336</f>
        <v>78.62</v>
      </c>
    </row>
    <row r="1392" spans="1:83" ht="28.5" x14ac:dyDescent="0.2">
      <c r="A1392" s="59"/>
      <c r="B1392" s="59" t="str">
        <f>EtalonRes!I430</f>
        <v>05.1.02.07</v>
      </c>
      <c r="C1392" s="59" t="str">
        <f>EtalonRes!K430</f>
        <v>Стойка железобетонная вибрированная для опор</v>
      </c>
      <c r="D1392" s="60" t="str">
        <f>EtalonRes!O430</f>
        <v>ШТ</v>
      </c>
      <c r="E1392" s="61">
        <f>EtalonRes!X430</f>
        <v>0</v>
      </c>
      <c r="F1392" s="61"/>
      <c r="G1392" s="61">
        <f>ROUND(EtalonRes!AG430*Source!I240, 7)</f>
        <v>0</v>
      </c>
      <c r="H1392" s="63"/>
      <c r="I1392" s="62"/>
      <c r="J1392" s="63"/>
      <c r="K1392" s="62"/>
      <c r="L1392" s="63"/>
    </row>
    <row r="1393" spans="1:82" ht="14.25" x14ac:dyDescent="0.2">
      <c r="A1393" s="59"/>
      <c r="B1393" s="59" t="str">
        <f>EtalonRes!I431</f>
        <v>07.2.02.05</v>
      </c>
      <c r="C1393" s="59" t="str">
        <f>EtalonRes!K431</f>
        <v>Траверсы стальные</v>
      </c>
      <c r="D1393" s="60" t="str">
        <f>EtalonRes!O431</f>
        <v>т</v>
      </c>
      <c r="E1393" s="61">
        <f>EtalonRes!X431</f>
        <v>0</v>
      </c>
      <c r="F1393" s="61"/>
      <c r="G1393" s="61">
        <f>ROUND(EtalonRes!AG431*Source!I240, 7)</f>
        <v>0</v>
      </c>
      <c r="H1393" s="63"/>
      <c r="I1393" s="62"/>
      <c r="J1393" s="63"/>
      <c r="K1393" s="62"/>
      <c r="L1393" s="63"/>
    </row>
    <row r="1394" spans="1:82" ht="14.25" x14ac:dyDescent="0.2">
      <c r="A1394" s="59"/>
      <c r="B1394" s="59" t="str">
        <f>EtalonRes!I432</f>
        <v>07.2.07.13</v>
      </c>
      <c r="C1394" s="59" t="str">
        <f>EtalonRes!K432</f>
        <v>Хомуты стальные</v>
      </c>
      <c r="D1394" s="60" t="str">
        <f>EtalonRes!O432</f>
        <v>кг</v>
      </c>
      <c r="E1394" s="61">
        <f>EtalonRes!X432</f>
        <v>0</v>
      </c>
      <c r="F1394" s="61"/>
      <c r="G1394" s="61">
        <f>ROUND(EtalonRes!AG432*Source!I240, 7)</f>
        <v>0</v>
      </c>
      <c r="H1394" s="63"/>
      <c r="I1394" s="62"/>
      <c r="J1394" s="63"/>
      <c r="K1394" s="62"/>
      <c r="L1394" s="63"/>
    </row>
    <row r="1395" spans="1:82" ht="14.25" x14ac:dyDescent="0.2">
      <c r="A1395" s="59"/>
      <c r="B1395" s="59" t="str">
        <f>EtalonRes!I433</f>
        <v>08.3.04.02</v>
      </c>
      <c r="C1395" s="59" t="str">
        <f>EtalonRes!K433</f>
        <v>Сталь стержневая диаметром до 10 мм</v>
      </c>
      <c r="D1395" s="60" t="str">
        <f>EtalonRes!O433</f>
        <v>т</v>
      </c>
      <c r="E1395" s="61">
        <f>EtalonRes!X433</f>
        <v>0</v>
      </c>
      <c r="F1395" s="61"/>
      <c r="G1395" s="61">
        <f>ROUND(EtalonRes!AG433*Source!I240, 7)</f>
        <v>0</v>
      </c>
      <c r="H1395" s="63"/>
      <c r="I1395" s="62"/>
      <c r="J1395" s="63"/>
      <c r="K1395" s="62"/>
      <c r="L1395" s="63"/>
    </row>
    <row r="1396" spans="1:82" ht="14.25" x14ac:dyDescent="0.2">
      <c r="A1396" s="59"/>
      <c r="B1396" s="59" t="str">
        <f>EtalonRes!I437</f>
        <v>22.2.01.04</v>
      </c>
      <c r="C1396" s="59" t="str">
        <f>EtalonRes!K437</f>
        <v>Изоляторы штыревые</v>
      </c>
      <c r="D1396" s="60" t="str">
        <f>EtalonRes!O437</f>
        <v>ШТ</v>
      </c>
      <c r="E1396" s="61">
        <f>EtalonRes!X437</f>
        <v>0</v>
      </c>
      <c r="F1396" s="61"/>
      <c r="G1396" s="61">
        <f>ROUND(EtalonRes!AG437*Source!I240, 7)</f>
        <v>0</v>
      </c>
      <c r="H1396" s="63"/>
      <c r="I1396" s="62"/>
      <c r="J1396" s="63"/>
      <c r="K1396" s="62"/>
      <c r="L1396" s="63"/>
    </row>
    <row r="1397" spans="1:82" ht="14.25" x14ac:dyDescent="0.2">
      <c r="A1397" s="59"/>
      <c r="B1397" s="59" t="str">
        <f>EtalonRes!I438</f>
        <v>22.2.02.07</v>
      </c>
      <c r="C1397" s="59" t="str">
        <f>EtalonRes!K438</f>
        <v>Детали крепления стальные</v>
      </c>
      <c r="D1397" s="60" t="str">
        <f>EtalonRes!O438</f>
        <v>кг</v>
      </c>
      <c r="E1397" s="61">
        <f>EtalonRes!X438</f>
        <v>0</v>
      </c>
      <c r="F1397" s="61"/>
      <c r="G1397" s="61">
        <f>ROUND(EtalonRes!AG438*Source!I240, 7)</f>
        <v>0</v>
      </c>
      <c r="H1397" s="63"/>
      <c r="I1397" s="62"/>
      <c r="J1397" s="63"/>
      <c r="K1397" s="62"/>
      <c r="L1397" s="63"/>
    </row>
    <row r="1398" spans="1:82" ht="14.25" x14ac:dyDescent="0.2">
      <c r="A1398" s="59"/>
      <c r="B1398" s="59" t="str">
        <f>EtalonRes!I439</f>
        <v>22.2.02.09</v>
      </c>
      <c r="C1398" s="59" t="str">
        <f>EtalonRes!K439</f>
        <v>Детали крепления стальные</v>
      </c>
      <c r="D1398" s="60" t="str">
        <f>EtalonRes!O439</f>
        <v>кг</v>
      </c>
      <c r="E1398" s="61">
        <f>EtalonRes!X439</f>
        <v>0</v>
      </c>
      <c r="F1398" s="61"/>
      <c r="G1398" s="61">
        <f>ROUND(EtalonRes!AG439*Source!I240, 7)</f>
        <v>0</v>
      </c>
      <c r="H1398" s="63"/>
      <c r="I1398" s="62"/>
      <c r="J1398" s="63"/>
      <c r="K1398" s="62"/>
      <c r="L1398" s="63"/>
    </row>
    <row r="1399" spans="1:82" ht="14.25" x14ac:dyDescent="0.2">
      <c r="A1399" s="59"/>
      <c r="B1399" s="59" t="str">
        <f>EtalonRes!I440</f>
        <v>22.2.02.21</v>
      </c>
      <c r="C1399" s="59" t="str">
        <f>EtalonRes!K440</f>
        <v>Штыри</v>
      </c>
      <c r="D1399" s="60" t="str">
        <f>EtalonRes!O440</f>
        <v>ШТ</v>
      </c>
      <c r="E1399" s="61">
        <f>EtalonRes!X440</f>
        <v>0</v>
      </c>
      <c r="F1399" s="61"/>
      <c r="G1399" s="61">
        <f>ROUND(EtalonRes!AG440*Source!I240, 7)</f>
        <v>0</v>
      </c>
      <c r="H1399" s="63"/>
      <c r="I1399" s="62"/>
      <c r="J1399" s="63"/>
      <c r="K1399" s="62"/>
      <c r="L1399" s="63"/>
    </row>
    <row r="1400" spans="1:82" ht="14.25" x14ac:dyDescent="0.2">
      <c r="A1400" s="59"/>
      <c r="B1400" s="59" t="str">
        <f>EtalonRes!I441</f>
        <v>22.2.02.23</v>
      </c>
      <c r="C1400" s="67" t="str">
        <f>EtalonRes!K441</f>
        <v>Металлические плакаты</v>
      </c>
      <c r="D1400" s="68" t="str">
        <f>EtalonRes!O441</f>
        <v>ШТ</v>
      </c>
      <c r="E1400" s="69">
        <f>EtalonRes!X441</f>
        <v>0.1</v>
      </c>
      <c r="F1400" s="69"/>
      <c r="G1400" s="69">
        <f>ROUND(EtalonRes!AG441*Source!I240, 7)</f>
        <v>0.1</v>
      </c>
      <c r="H1400" s="70"/>
      <c r="I1400" s="71"/>
      <c r="J1400" s="70"/>
      <c r="K1400" s="71"/>
      <c r="L1400" s="70"/>
    </row>
    <row r="1401" spans="1:82" ht="15" x14ac:dyDescent="0.2">
      <c r="A1401" s="59"/>
      <c r="B1401" s="59"/>
      <c r="C1401" s="73" t="s">
        <v>1074</v>
      </c>
      <c r="D1401" s="60"/>
      <c r="E1401" s="61"/>
      <c r="F1401" s="61"/>
      <c r="G1401" s="61"/>
      <c r="H1401" s="63"/>
      <c r="I1401" s="62"/>
      <c r="J1401" s="63"/>
      <c r="K1401" s="62"/>
      <c r="L1401" s="63">
        <f>L1377+L1379+L1380+L1385</f>
        <v>11004.67</v>
      </c>
    </row>
    <row r="1402" spans="1:82" ht="14.25" x14ac:dyDescent="0.2">
      <c r="A1402" s="59"/>
      <c r="B1402" s="59"/>
      <c r="C1402" s="59" t="s">
        <v>1075</v>
      </c>
      <c r="D1402" s="60"/>
      <c r="E1402" s="61"/>
      <c r="F1402" s="61"/>
      <c r="G1402" s="61"/>
      <c r="H1402" s="63"/>
      <c r="I1402" s="62"/>
      <c r="J1402" s="63"/>
      <c r="K1402" s="62"/>
      <c r="L1402" s="63">
        <f>SUM(AR1375:AR1405)+SUM(AS1375:AS1405)+SUM(AT1375:AT1405)+SUM(AU1375:AU1405)+SUM(AV1375:AV1405)</f>
        <v>5759.1399999999994</v>
      </c>
    </row>
    <row r="1403" spans="1:82" ht="14.25" x14ac:dyDescent="0.2">
      <c r="A1403" s="59"/>
      <c r="B1403" s="59" t="s">
        <v>27</v>
      </c>
      <c r="C1403" s="59" t="s">
        <v>1076</v>
      </c>
      <c r="D1403" s="60" t="s">
        <v>994</v>
      </c>
      <c r="E1403" s="61">
        <f>Source!BZ240</f>
        <v>103</v>
      </c>
      <c r="F1403" s="61"/>
      <c r="G1403" s="61">
        <f>Source!AT240</f>
        <v>103</v>
      </c>
      <c r="H1403" s="63"/>
      <c r="I1403" s="62"/>
      <c r="J1403" s="63"/>
      <c r="K1403" s="62"/>
      <c r="L1403" s="63">
        <f>SUM(AZ1375:AZ1405)</f>
        <v>5931.91</v>
      </c>
    </row>
    <row r="1404" spans="1:82" ht="14.25" x14ac:dyDescent="0.2">
      <c r="A1404" s="67"/>
      <c r="B1404" s="67" t="s">
        <v>28</v>
      </c>
      <c r="C1404" s="67" t="s">
        <v>1077</v>
      </c>
      <c r="D1404" s="68" t="s">
        <v>994</v>
      </c>
      <c r="E1404" s="69">
        <f>Source!CA240</f>
        <v>60</v>
      </c>
      <c r="F1404" s="69"/>
      <c r="G1404" s="69">
        <f>Source!AU240</f>
        <v>60</v>
      </c>
      <c r="H1404" s="70"/>
      <c r="I1404" s="71"/>
      <c r="J1404" s="70"/>
      <c r="K1404" s="71"/>
      <c r="L1404" s="70">
        <f>SUM(BA1375:BA1405)</f>
        <v>3455.48</v>
      </c>
    </row>
    <row r="1405" spans="1:82" ht="15" x14ac:dyDescent="0.2">
      <c r="C1405" s="75" t="s">
        <v>1078</v>
      </c>
      <c r="D1405" s="75"/>
      <c r="E1405" s="75"/>
      <c r="F1405" s="75"/>
      <c r="G1405" s="75"/>
      <c r="H1405" s="75"/>
      <c r="I1405" s="76">
        <f>K1405/E1375</f>
        <v>20392.059999999998</v>
      </c>
      <c r="J1405" s="76"/>
      <c r="K1405" s="76">
        <f>L1377+L1379+L1385+L1403+L1404+L1380</f>
        <v>20392.059999999998</v>
      </c>
      <c r="L1405" s="76"/>
      <c r="AD1405">
        <f>ROUND((Source!AT240/100)*((ROUND(SUMIF(SmtRes!AQ327:'SmtRes'!AQ336,"=1",SmtRes!AD327:'SmtRes'!AD336)*Source!I240, 2)+ROUND(SUMIF(SmtRes!AQ327:'SmtRes'!AQ336,"=1",SmtRes!AC327:'SmtRes'!AC336)*Source!I240, 2))), 2)</f>
        <v>1625.29</v>
      </c>
      <c r="AE1405">
        <f>ROUND((Source!AU240/100)*((ROUND(SUMIF(SmtRes!AQ327:'SmtRes'!AQ336,"=1",SmtRes!AD327:'SmtRes'!AD336)*Source!I240, 2)+ROUND(SUMIF(SmtRes!AQ327:'SmtRes'!AQ336,"=1",SmtRes!AC327:'SmtRes'!AC336)*Source!I240, 2))), 2)</f>
        <v>946.77</v>
      </c>
      <c r="AN1405" s="72">
        <f>L1377+L1379+L1385+L1403+L1404+L1380</f>
        <v>20392.059999999998</v>
      </c>
      <c r="AO1405" s="72">
        <f>L1379</f>
        <v>5070.82</v>
      </c>
      <c r="AQ1405" t="s">
        <v>1079</v>
      </c>
      <c r="AR1405" s="72">
        <f>L1377</f>
        <v>4346.6099999999997</v>
      </c>
      <c r="AT1405" s="72">
        <f>L1380</f>
        <v>1412.5300000000002</v>
      </c>
      <c r="AV1405" t="s">
        <v>1079</v>
      </c>
      <c r="AW1405" s="72">
        <f>L1385</f>
        <v>174.71</v>
      </c>
      <c r="AZ1405">
        <f>Source!X240</f>
        <v>5931.91</v>
      </c>
      <c r="BA1405">
        <f>Source!Y240</f>
        <v>3455.48</v>
      </c>
      <c r="CD1405">
        <v>1</v>
      </c>
    </row>
    <row r="1406" spans="1:82" ht="39.75" x14ac:dyDescent="0.2">
      <c r="A1406" s="57" t="s">
        <v>411</v>
      </c>
      <c r="B1406" s="59" t="str">
        <f>Source!F241</f>
        <v>Цена поставщика</v>
      </c>
      <c r="C1406" s="59" t="s">
        <v>1168</v>
      </c>
      <c r="D1406" s="60" t="str">
        <f>Source!H241</f>
        <v>ШТ</v>
      </c>
      <c r="E1406" s="61">
        <f>Source!K241</f>
        <v>3</v>
      </c>
      <c r="F1406" s="61"/>
      <c r="G1406" s="61">
        <f>Source!I241</f>
        <v>3</v>
      </c>
      <c r="H1406" s="63">
        <f>Source!AL241</f>
        <v>13768.53</v>
      </c>
      <c r="I1406" s="62"/>
      <c r="J1406" s="63"/>
      <c r="K1406" s="62">
        <f>ROUND(1.02,7)</f>
        <v>1.02</v>
      </c>
      <c r="L1406" s="63">
        <f>Source!P241</f>
        <v>42131.7</v>
      </c>
    </row>
    <row r="1407" spans="1:82" ht="89.25" x14ac:dyDescent="0.2">
      <c r="A1407" s="87"/>
      <c r="B1407" s="88" t="str">
        <f>Source!EO241</f>
        <v>Поправка: ФСБЦ-2022, ОП, т.3, п.1.1.</v>
      </c>
      <c r="C1407" s="88" t="str">
        <f>Source!CN241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407" s="87"/>
      <c r="E1407" s="87"/>
      <c r="F1407" s="87"/>
      <c r="G1407" s="87"/>
      <c r="H1407" s="87"/>
      <c r="I1407" s="87"/>
      <c r="J1407" s="87"/>
      <c r="K1407" s="87"/>
      <c r="L1407" s="87"/>
    </row>
    <row r="1408" spans="1:82" ht="15" x14ac:dyDescent="0.2">
      <c r="C1408" s="75" t="s">
        <v>1078</v>
      </c>
      <c r="D1408" s="75"/>
      <c r="E1408" s="75"/>
      <c r="F1408" s="75"/>
      <c r="G1408" s="75"/>
      <c r="H1408" s="75"/>
      <c r="I1408" s="76">
        <f>K1408/E1406</f>
        <v>14043.9</v>
      </c>
      <c r="J1408" s="76"/>
      <c r="K1408" s="76">
        <f>L1406</f>
        <v>42131.7</v>
      </c>
      <c r="L1408" s="76"/>
      <c r="AD1408">
        <f>ROUND((Source!AT241/100)*((ROUND(ROUND(Source!AO241,2)*Source!I241, 2)+ROUND(ROUND(Source!AN241,2)*Source!I241, 2))), 2)</f>
        <v>0</v>
      </c>
      <c r="AE1408">
        <f>ROUND((Source!AU241/100)*((ROUND(ROUND(Source!AO241,2)*Source!I241, 2)+ROUND(ROUND(Source!AN241,2)*Source!I241, 2))), 2)</f>
        <v>0</v>
      </c>
      <c r="AN1408" s="72">
        <f>L1406</f>
        <v>42131.7</v>
      </c>
      <c r="AO1408">
        <f>0</f>
        <v>0</v>
      </c>
      <c r="AQ1408" t="s">
        <v>1079</v>
      </c>
      <c r="AR1408">
        <f>0</f>
        <v>0</v>
      </c>
      <c r="AT1408">
        <f>0</f>
        <v>0</v>
      </c>
      <c r="AV1408" t="s">
        <v>1079</v>
      </c>
      <c r="AW1408" s="72">
        <f>L1406</f>
        <v>42131.7</v>
      </c>
      <c r="AZ1408">
        <f>Source!X241</f>
        <v>0</v>
      </c>
      <c r="BA1408">
        <f>Source!Y241</f>
        <v>0</v>
      </c>
      <c r="CD1408">
        <v>1</v>
      </c>
    </row>
    <row r="1409" spans="1:82" ht="39.75" x14ac:dyDescent="0.2">
      <c r="A1409" s="78" t="s">
        <v>412</v>
      </c>
      <c r="B1409" s="67" t="str">
        <f>Source!F242</f>
        <v>Цена поставщика</v>
      </c>
      <c r="C1409" s="67" t="s">
        <v>1182</v>
      </c>
      <c r="D1409" s="68" t="str">
        <f>Source!H242</f>
        <v>ШТ</v>
      </c>
      <c r="E1409" s="69">
        <f>Source!K242</f>
        <v>2</v>
      </c>
      <c r="F1409" s="69"/>
      <c r="G1409" s="69">
        <f>Source!I242</f>
        <v>2</v>
      </c>
      <c r="H1409" s="70">
        <f>Source!AL242</f>
        <v>1785.01</v>
      </c>
      <c r="I1409" s="71"/>
      <c r="J1409" s="70"/>
      <c r="K1409" s="71">
        <f>ROUND(1.02,7)</f>
        <v>1.02</v>
      </c>
      <c r="L1409" s="70">
        <f>Source!P242</f>
        <v>3641.42</v>
      </c>
    </row>
    <row r="1410" spans="1:82" ht="15" x14ac:dyDescent="0.2">
      <c r="C1410" s="75" t="s">
        <v>1078</v>
      </c>
      <c r="D1410" s="75"/>
      <c r="E1410" s="75"/>
      <c r="F1410" s="75"/>
      <c r="G1410" s="75"/>
      <c r="H1410" s="75"/>
      <c r="I1410" s="76">
        <f>K1410/E1409</f>
        <v>1820.71</v>
      </c>
      <c r="J1410" s="76"/>
      <c r="K1410" s="76">
        <f>L1409</f>
        <v>3641.42</v>
      </c>
      <c r="L1410" s="76"/>
      <c r="AD1410">
        <f>ROUND((Source!AT242/100)*((ROUND(ROUND(Source!AO242,2)*Source!I242, 2)+ROUND(ROUND(Source!AN242,2)*Source!I242, 2))), 2)</f>
        <v>0</v>
      </c>
      <c r="AE1410">
        <f>ROUND((Source!AU242/100)*((ROUND(ROUND(Source!AO242,2)*Source!I242, 2)+ROUND(ROUND(Source!AN242,2)*Source!I242, 2))), 2)</f>
        <v>0</v>
      </c>
      <c r="AN1410" s="72">
        <f>L1409</f>
        <v>3641.42</v>
      </c>
      <c r="AO1410">
        <f>0</f>
        <v>0</v>
      </c>
      <c r="AQ1410" t="s">
        <v>1079</v>
      </c>
      <c r="AR1410">
        <f>0</f>
        <v>0</v>
      </c>
      <c r="AT1410">
        <f>0</f>
        <v>0</v>
      </c>
      <c r="AV1410" t="s">
        <v>1079</v>
      </c>
      <c r="AW1410" s="72">
        <f>L1409</f>
        <v>3641.42</v>
      </c>
      <c r="AZ1410">
        <f>Source!X242</f>
        <v>0</v>
      </c>
      <c r="BA1410">
        <f>Source!Y242</f>
        <v>0</v>
      </c>
      <c r="CD1410">
        <v>1</v>
      </c>
    </row>
    <row r="1411" spans="1:82" ht="14.25" x14ac:dyDescent="0.2">
      <c r="A1411" s="78" t="s">
        <v>413</v>
      </c>
      <c r="B1411" s="67" t="str">
        <f>Source!F243</f>
        <v>01.7.15.02-0051</v>
      </c>
      <c r="C1411" s="67" t="str">
        <f>Source!G243</f>
        <v>Болты анкерные (0,38кг/шт)</v>
      </c>
      <c r="D1411" s="68" t="str">
        <f>Source!H243</f>
        <v>т</v>
      </c>
      <c r="E1411" s="69">
        <f>Source!K243</f>
        <v>7.6000000000000004E-4</v>
      </c>
      <c r="F1411" s="69"/>
      <c r="G1411" s="69">
        <f>Source!I243</f>
        <v>7.6000000000000004E-4</v>
      </c>
      <c r="H1411" s="70">
        <f>Source!AL243</f>
        <v>89330.06</v>
      </c>
      <c r="I1411" s="71">
        <f>IF(Source!BC243&lt;&gt; 0, Source!BC243, 1)</f>
        <v>1.1200000000000001</v>
      </c>
      <c r="J1411" s="70">
        <f>ROUND(H1411*I1411, 2)</f>
        <v>100049.67</v>
      </c>
      <c r="K1411" s="71"/>
      <c r="L1411" s="70">
        <f>Source!P243</f>
        <v>76.040000000000006</v>
      </c>
    </row>
    <row r="1412" spans="1:82" ht="15" x14ac:dyDescent="0.2">
      <c r="C1412" s="75" t="s">
        <v>1078</v>
      </c>
      <c r="D1412" s="75"/>
      <c r="E1412" s="75"/>
      <c r="F1412" s="75"/>
      <c r="G1412" s="75"/>
      <c r="H1412" s="75"/>
      <c r="I1412" s="76">
        <f>K1412/E1411</f>
        <v>100052.63157894737</v>
      </c>
      <c r="J1412" s="76"/>
      <c r="K1412" s="76">
        <f>L1411</f>
        <v>76.040000000000006</v>
      </c>
      <c r="L1412" s="76"/>
      <c r="AD1412">
        <f>ROUND((Source!AT243/100)*((ROUND(ROUND(Source!AO243,2)*Source!I243, 2)+ROUND(ROUND(Source!AN243,2)*Source!I243, 2))), 2)</f>
        <v>0</v>
      </c>
      <c r="AE1412">
        <f>ROUND((Source!AU243/100)*((ROUND(ROUND(Source!AO243,2)*Source!I243, 2)+ROUND(ROUND(Source!AN243,2)*Source!I243, 2))), 2)</f>
        <v>0</v>
      </c>
      <c r="AN1412" s="72">
        <f>L1411</f>
        <v>76.040000000000006</v>
      </c>
      <c r="AO1412">
        <f>0</f>
        <v>0</v>
      </c>
      <c r="AQ1412" t="s">
        <v>1079</v>
      </c>
      <c r="AR1412">
        <f>0</f>
        <v>0</v>
      </c>
      <c r="AT1412">
        <f>0</f>
        <v>0</v>
      </c>
      <c r="AV1412" t="s">
        <v>1079</v>
      </c>
      <c r="AW1412" s="72">
        <f>L1411</f>
        <v>76.040000000000006</v>
      </c>
      <c r="AZ1412">
        <f>Source!X243</f>
        <v>0</v>
      </c>
      <c r="BA1412">
        <f>Source!Y243</f>
        <v>0</v>
      </c>
      <c r="CD1412">
        <v>1</v>
      </c>
    </row>
    <row r="1413" spans="1:82" ht="28.5" x14ac:dyDescent="0.2">
      <c r="A1413" s="78" t="s">
        <v>414</v>
      </c>
      <c r="B1413" s="67" t="str">
        <f>Source!F244</f>
        <v>01.7.15.05-0015</v>
      </c>
      <c r="C1413" s="67" t="str">
        <f>Source!G244</f>
        <v>Гайки стальные шестигранные, диаметр резьбы М16 (М18)(0,038кг/шт)</v>
      </c>
      <c r="D1413" s="68" t="str">
        <f>Source!H244</f>
        <v>т</v>
      </c>
      <c r="E1413" s="69">
        <f>Source!K244</f>
        <v>7.6000000000000004E-5</v>
      </c>
      <c r="F1413" s="69"/>
      <c r="G1413" s="69">
        <f>Source!I244</f>
        <v>7.6000000000000004E-5</v>
      </c>
      <c r="H1413" s="70">
        <f>Source!AL244</f>
        <v>123285.2</v>
      </c>
      <c r="I1413" s="71">
        <f>IF(Source!BC244&lt;&gt; 0, Source!BC244, 1)</f>
        <v>1.1200000000000001</v>
      </c>
      <c r="J1413" s="70">
        <f>ROUND(H1413*I1413, 2)</f>
        <v>138079.42000000001</v>
      </c>
      <c r="K1413" s="71"/>
      <c r="L1413" s="70">
        <f>Source!P244</f>
        <v>10.49</v>
      </c>
    </row>
    <row r="1414" spans="1:82" ht="15" x14ac:dyDescent="0.2">
      <c r="C1414" s="75" t="s">
        <v>1078</v>
      </c>
      <c r="D1414" s="75"/>
      <c r="E1414" s="75"/>
      <c r="F1414" s="75"/>
      <c r="G1414" s="75"/>
      <c r="H1414" s="75"/>
      <c r="I1414" s="76">
        <f>K1414/E1413</f>
        <v>138026.31578947368</v>
      </c>
      <c r="J1414" s="76"/>
      <c r="K1414" s="76">
        <f>L1413</f>
        <v>10.49</v>
      </c>
      <c r="L1414" s="76"/>
      <c r="AD1414">
        <f>ROUND((Source!AT244/100)*((ROUND(ROUND(Source!AO244,2)*Source!I244, 2)+ROUND(ROUND(Source!AN244,2)*Source!I244, 2))), 2)</f>
        <v>0</v>
      </c>
      <c r="AE1414">
        <f>ROUND((Source!AU244/100)*((ROUND(ROUND(Source!AO244,2)*Source!I244, 2)+ROUND(ROUND(Source!AN244,2)*Source!I244, 2))), 2)</f>
        <v>0</v>
      </c>
      <c r="AN1414" s="72">
        <f>L1413</f>
        <v>10.49</v>
      </c>
      <c r="AO1414">
        <f>0</f>
        <v>0</v>
      </c>
      <c r="AQ1414" t="s">
        <v>1079</v>
      </c>
      <c r="AR1414">
        <f>0</f>
        <v>0</v>
      </c>
      <c r="AT1414">
        <f>0</f>
        <v>0</v>
      </c>
      <c r="AV1414" t="s">
        <v>1079</v>
      </c>
      <c r="AW1414" s="72">
        <f>L1413</f>
        <v>10.49</v>
      </c>
      <c r="AZ1414">
        <f>Source!X244</f>
        <v>0</v>
      </c>
      <c r="BA1414">
        <f>Source!Y244</f>
        <v>0</v>
      </c>
      <c r="CD1414">
        <v>1</v>
      </c>
    </row>
    <row r="1415" spans="1:82" ht="39.75" x14ac:dyDescent="0.2">
      <c r="A1415" s="78" t="s">
        <v>415</v>
      </c>
      <c r="B1415" s="67" t="str">
        <f>Source!F245</f>
        <v>Цена поставщика</v>
      </c>
      <c r="C1415" s="67" t="s">
        <v>1169</v>
      </c>
      <c r="D1415" s="68" t="str">
        <f>Source!H245</f>
        <v>ШТ</v>
      </c>
      <c r="E1415" s="69">
        <f>Source!K245</f>
        <v>4</v>
      </c>
      <c r="F1415" s="69"/>
      <c r="G1415" s="69">
        <f>Source!I245</f>
        <v>4</v>
      </c>
      <c r="H1415" s="70">
        <f>Source!AL245</f>
        <v>78.5</v>
      </c>
      <c r="I1415" s="71"/>
      <c r="J1415" s="70"/>
      <c r="K1415" s="71">
        <f>ROUND(1.02,7)</f>
        <v>1.02</v>
      </c>
      <c r="L1415" s="70">
        <f>Source!P245</f>
        <v>320.27999999999997</v>
      </c>
    </row>
    <row r="1416" spans="1:82" ht="15" x14ac:dyDescent="0.2">
      <c r="C1416" s="75" t="s">
        <v>1078</v>
      </c>
      <c r="D1416" s="75"/>
      <c r="E1416" s="75"/>
      <c r="F1416" s="75"/>
      <c r="G1416" s="75"/>
      <c r="H1416" s="75"/>
      <c r="I1416" s="76">
        <f>K1416/E1415</f>
        <v>80.069999999999993</v>
      </c>
      <c r="J1416" s="76"/>
      <c r="K1416" s="76">
        <f>L1415</f>
        <v>320.27999999999997</v>
      </c>
      <c r="L1416" s="76"/>
      <c r="AD1416">
        <f>ROUND((Source!AT245/100)*((ROUND(ROUND(Source!AO245,2)*Source!I245, 2)+ROUND(ROUND(Source!AN245,2)*Source!I245, 2))), 2)</f>
        <v>0</v>
      </c>
      <c r="AE1416">
        <f>ROUND((Source!AU245/100)*((ROUND(ROUND(Source!AO245,2)*Source!I245, 2)+ROUND(ROUND(Source!AN245,2)*Source!I245, 2))), 2)</f>
        <v>0</v>
      </c>
      <c r="AN1416" s="72">
        <f>L1415</f>
        <v>320.27999999999997</v>
      </c>
      <c r="AO1416">
        <f>0</f>
        <v>0</v>
      </c>
      <c r="AQ1416" t="s">
        <v>1079</v>
      </c>
      <c r="AR1416">
        <f>0</f>
        <v>0</v>
      </c>
      <c r="AT1416">
        <f>0</f>
        <v>0</v>
      </c>
      <c r="AV1416" t="s">
        <v>1079</v>
      </c>
      <c r="AW1416" s="72">
        <f>L1415</f>
        <v>320.27999999999997</v>
      </c>
      <c r="AZ1416">
        <f>Source!X245</f>
        <v>0</v>
      </c>
      <c r="BA1416">
        <f>Source!Y245</f>
        <v>0</v>
      </c>
      <c r="CD1416">
        <v>1</v>
      </c>
    </row>
    <row r="1417" spans="1:82" ht="39.75" x14ac:dyDescent="0.2">
      <c r="A1417" s="78" t="s">
        <v>416</v>
      </c>
      <c r="B1417" s="67" t="str">
        <f>Source!F246</f>
        <v>Цена поставщика</v>
      </c>
      <c r="C1417" s="67" t="s">
        <v>1183</v>
      </c>
      <c r="D1417" s="68" t="str">
        <f>Source!H246</f>
        <v>м</v>
      </c>
      <c r="E1417" s="69">
        <f>Source!K246</f>
        <v>3</v>
      </c>
      <c r="F1417" s="69"/>
      <c r="G1417" s="69">
        <f>Source!I246</f>
        <v>3</v>
      </c>
      <c r="H1417" s="70">
        <f>Source!AL246</f>
        <v>279.39999999999998</v>
      </c>
      <c r="I1417" s="71"/>
      <c r="J1417" s="70"/>
      <c r="K1417" s="71">
        <f>ROUND(1.02,7)</f>
        <v>1.02</v>
      </c>
      <c r="L1417" s="70">
        <f>Source!P246</f>
        <v>854.96</v>
      </c>
    </row>
    <row r="1418" spans="1:82" ht="15" x14ac:dyDescent="0.2">
      <c r="C1418" s="75" t="s">
        <v>1078</v>
      </c>
      <c r="D1418" s="75"/>
      <c r="E1418" s="75"/>
      <c r="F1418" s="75"/>
      <c r="G1418" s="75"/>
      <c r="H1418" s="75"/>
      <c r="I1418" s="76">
        <f>K1418/E1417</f>
        <v>284.98666666666668</v>
      </c>
      <c r="J1418" s="76"/>
      <c r="K1418" s="76">
        <f>L1417</f>
        <v>854.96</v>
      </c>
      <c r="L1418" s="76"/>
      <c r="AD1418">
        <f>ROUND((Source!AT246/100)*((ROUND(ROUND(Source!AO246,2)*Source!I246, 2)+ROUND(ROUND(Source!AN246,2)*Source!I246, 2))), 2)</f>
        <v>0</v>
      </c>
      <c r="AE1418">
        <f>ROUND((Source!AU246/100)*((ROUND(ROUND(Source!AO246,2)*Source!I246, 2)+ROUND(ROUND(Source!AN246,2)*Source!I246, 2))), 2)</f>
        <v>0</v>
      </c>
      <c r="AN1418" s="72">
        <f>L1417</f>
        <v>854.96</v>
      </c>
      <c r="AO1418">
        <f>0</f>
        <v>0</v>
      </c>
      <c r="AQ1418" t="s">
        <v>1079</v>
      </c>
      <c r="AR1418">
        <f>0</f>
        <v>0</v>
      </c>
      <c r="AT1418">
        <f>0</f>
        <v>0</v>
      </c>
      <c r="AV1418" t="s">
        <v>1079</v>
      </c>
      <c r="AW1418" s="72">
        <f>L1417</f>
        <v>854.96</v>
      </c>
      <c r="AZ1418">
        <f>Source!X246</f>
        <v>0</v>
      </c>
      <c r="BA1418">
        <f>Source!Y246</f>
        <v>0</v>
      </c>
      <c r="CD1418">
        <v>1</v>
      </c>
    </row>
    <row r="1419" spans="1:82" ht="39.75" x14ac:dyDescent="0.2">
      <c r="A1419" s="78" t="s">
        <v>417</v>
      </c>
      <c r="B1419" s="67" t="str">
        <f>Source!F247</f>
        <v>Цена поставщика</v>
      </c>
      <c r="C1419" s="67" t="s">
        <v>1190</v>
      </c>
      <c r="D1419" s="68" t="str">
        <f>Source!H247</f>
        <v>ШТ</v>
      </c>
      <c r="E1419" s="69">
        <f>Source!K247</f>
        <v>1</v>
      </c>
      <c r="F1419" s="69"/>
      <c r="G1419" s="69">
        <f>Source!I247</f>
        <v>1</v>
      </c>
      <c r="H1419" s="70">
        <f>Source!AL247</f>
        <v>5737.32</v>
      </c>
      <c r="I1419" s="71"/>
      <c r="J1419" s="70"/>
      <c r="K1419" s="71">
        <f>ROUND(1.02,7)</f>
        <v>1.02</v>
      </c>
      <c r="L1419" s="70">
        <f>Source!P247</f>
        <v>5852.07</v>
      </c>
    </row>
    <row r="1420" spans="1:82" ht="15" x14ac:dyDescent="0.2">
      <c r="C1420" s="75" t="s">
        <v>1078</v>
      </c>
      <c r="D1420" s="75"/>
      <c r="E1420" s="75"/>
      <c r="F1420" s="75"/>
      <c r="G1420" s="75"/>
      <c r="H1420" s="75"/>
      <c r="I1420" s="76">
        <f>K1420/E1419</f>
        <v>5852.07</v>
      </c>
      <c r="J1420" s="76"/>
      <c r="K1420" s="76">
        <f>L1419</f>
        <v>5852.07</v>
      </c>
      <c r="L1420" s="76"/>
      <c r="AD1420">
        <f>ROUND((Source!AT247/100)*((ROUND(ROUND(Source!AO247,2)*Source!I247, 2)+ROUND(ROUND(Source!AN247,2)*Source!I247, 2))), 2)</f>
        <v>0</v>
      </c>
      <c r="AE1420">
        <f>ROUND((Source!AU247/100)*((ROUND(ROUND(Source!AO247,2)*Source!I247, 2)+ROUND(ROUND(Source!AN247,2)*Source!I247, 2))), 2)</f>
        <v>0</v>
      </c>
      <c r="AN1420" s="72">
        <f>L1419</f>
        <v>5852.07</v>
      </c>
      <c r="AO1420">
        <f>0</f>
        <v>0</v>
      </c>
      <c r="AQ1420" t="s">
        <v>1079</v>
      </c>
      <c r="AR1420">
        <f>0</f>
        <v>0</v>
      </c>
      <c r="AT1420">
        <f>0</f>
        <v>0</v>
      </c>
      <c r="AV1420" t="s">
        <v>1079</v>
      </c>
      <c r="AW1420" s="72">
        <f>L1419</f>
        <v>5852.07</v>
      </c>
      <c r="AZ1420">
        <f>Source!X247</f>
        <v>0</v>
      </c>
      <c r="BA1420">
        <f>Source!Y247</f>
        <v>0</v>
      </c>
      <c r="CD1420">
        <v>1</v>
      </c>
    </row>
    <row r="1421" spans="1:82" ht="39.75" x14ac:dyDescent="0.2">
      <c r="A1421" s="78" t="s">
        <v>418</v>
      </c>
      <c r="B1421" s="67" t="str">
        <f>Source!F248</f>
        <v>Цена поставщика</v>
      </c>
      <c r="C1421" s="67" t="s">
        <v>1191</v>
      </c>
      <c r="D1421" s="68" t="str">
        <f>Source!H248</f>
        <v>ШТ</v>
      </c>
      <c r="E1421" s="69">
        <f>Source!K248</f>
        <v>1</v>
      </c>
      <c r="F1421" s="69"/>
      <c r="G1421" s="69">
        <f>Source!I248</f>
        <v>1</v>
      </c>
      <c r="H1421" s="70">
        <f>Source!AL248</f>
        <v>969</v>
      </c>
      <c r="I1421" s="71"/>
      <c r="J1421" s="70"/>
      <c r="K1421" s="71">
        <f>ROUND(1.02,7)</f>
        <v>1.02</v>
      </c>
      <c r="L1421" s="70">
        <f>Source!P248</f>
        <v>988.38</v>
      </c>
    </row>
    <row r="1422" spans="1:82" ht="15" x14ac:dyDescent="0.2">
      <c r="C1422" s="75" t="s">
        <v>1078</v>
      </c>
      <c r="D1422" s="75"/>
      <c r="E1422" s="75"/>
      <c r="F1422" s="75"/>
      <c r="G1422" s="75"/>
      <c r="H1422" s="75"/>
      <c r="I1422" s="76">
        <f>K1422/E1421</f>
        <v>988.38</v>
      </c>
      <c r="J1422" s="76"/>
      <c r="K1422" s="76">
        <f>L1421</f>
        <v>988.38</v>
      </c>
      <c r="L1422" s="76"/>
      <c r="AD1422">
        <f>ROUND((Source!AT248/100)*((ROUND(ROUND(Source!AO248,2)*Source!I248, 2)+ROUND(ROUND(Source!AN248,2)*Source!I248, 2))), 2)</f>
        <v>0</v>
      </c>
      <c r="AE1422">
        <f>ROUND((Source!AU248/100)*((ROUND(ROUND(Source!AO248,2)*Source!I248, 2)+ROUND(ROUND(Source!AN248,2)*Source!I248, 2))), 2)</f>
        <v>0</v>
      </c>
      <c r="AN1422" s="72">
        <f>L1421</f>
        <v>988.38</v>
      </c>
      <c r="AO1422">
        <f>0</f>
        <v>0</v>
      </c>
      <c r="AQ1422" t="s">
        <v>1079</v>
      </c>
      <c r="AR1422">
        <f>0</f>
        <v>0</v>
      </c>
      <c r="AT1422">
        <f>0</f>
        <v>0</v>
      </c>
      <c r="AV1422" t="s">
        <v>1079</v>
      </c>
      <c r="AW1422" s="72">
        <f>L1421</f>
        <v>988.38</v>
      </c>
      <c r="AZ1422">
        <f>Source!X248</f>
        <v>0</v>
      </c>
      <c r="BA1422">
        <f>Source!Y248</f>
        <v>0</v>
      </c>
      <c r="CD1422">
        <v>1</v>
      </c>
    </row>
    <row r="1423" spans="1:82" ht="39.75" x14ac:dyDescent="0.2">
      <c r="A1423" s="78" t="s">
        <v>419</v>
      </c>
      <c r="B1423" s="67" t="str">
        <f>Source!F249</f>
        <v>Цена поставщика</v>
      </c>
      <c r="C1423" s="67" t="s">
        <v>1172</v>
      </c>
      <c r="D1423" s="68" t="str">
        <f>Source!H249</f>
        <v>ШТ</v>
      </c>
      <c r="E1423" s="69">
        <f>Source!K249</f>
        <v>2</v>
      </c>
      <c r="F1423" s="69"/>
      <c r="G1423" s="69">
        <f>Source!I249</f>
        <v>2</v>
      </c>
      <c r="H1423" s="70">
        <f>Source!AL249</f>
        <v>35</v>
      </c>
      <c r="I1423" s="71"/>
      <c r="J1423" s="70"/>
      <c r="K1423" s="71">
        <f>ROUND(1.02,7)</f>
        <v>1.02</v>
      </c>
      <c r="L1423" s="70">
        <f>Source!P249</f>
        <v>71.400000000000006</v>
      </c>
    </row>
    <row r="1424" spans="1:82" ht="15" x14ac:dyDescent="0.2">
      <c r="C1424" s="75" t="s">
        <v>1078</v>
      </c>
      <c r="D1424" s="75"/>
      <c r="E1424" s="75"/>
      <c r="F1424" s="75"/>
      <c r="G1424" s="75"/>
      <c r="H1424" s="75"/>
      <c r="I1424" s="76">
        <f>K1424/E1423</f>
        <v>35.700000000000003</v>
      </c>
      <c r="J1424" s="76"/>
      <c r="K1424" s="76">
        <f>L1423</f>
        <v>71.400000000000006</v>
      </c>
      <c r="L1424" s="76"/>
      <c r="AD1424">
        <f>ROUND((Source!AT249/100)*((ROUND(ROUND(Source!AO249,2)*Source!I249, 2)+ROUND(ROUND(Source!AN249,2)*Source!I249, 2))), 2)</f>
        <v>0</v>
      </c>
      <c r="AE1424">
        <f>ROUND((Source!AU249/100)*((ROUND(ROUND(Source!AO249,2)*Source!I249, 2)+ROUND(ROUND(Source!AN249,2)*Source!I249, 2))), 2)</f>
        <v>0</v>
      </c>
      <c r="AN1424" s="72">
        <f>L1423</f>
        <v>71.400000000000006</v>
      </c>
      <c r="AO1424">
        <f>0</f>
        <v>0</v>
      </c>
      <c r="AQ1424" t="s">
        <v>1079</v>
      </c>
      <c r="AR1424">
        <f>0</f>
        <v>0</v>
      </c>
      <c r="AT1424">
        <f>0</f>
        <v>0</v>
      </c>
      <c r="AV1424" t="s">
        <v>1079</v>
      </c>
      <c r="AW1424" s="72">
        <f>L1423</f>
        <v>71.400000000000006</v>
      </c>
      <c r="AZ1424">
        <f>Source!X249</f>
        <v>0</v>
      </c>
      <c r="BA1424">
        <f>Source!Y249</f>
        <v>0</v>
      </c>
      <c r="CD1424">
        <v>1</v>
      </c>
    </row>
    <row r="1425" spans="1:83" ht="39.75" x14ac:dyDescent="0.2">
      <c r="A1425" s="78" t="s">
        <v>420</v>
      </c>
      <c r="B1425" s="67" t="str">
        <f>Source!F250</f>
        <v>Цена поставщика</v>
      </c>
      <c r="C1425" s="67" t="s">
        <v>1173</v>
      </c>
      <c r="D1425" s="68" t="str">
        <f>Source!H250</f>
        <v>ШТ</v>
      </c>
      <c r="E1425" s="69">
        <f>Source!K250</f>
        <v>3</v>
      </c>
      <c r="F1425" s="69"/>
      <c r="G1425" s="69">
        <f>Source!I250</f>
        <v>3</v>
      </c>
      <c r="H1425" s="70">
        <f>Source!AL250</f>
        <v>2087.4</v>
      </c>
      <c r="I1425" s="71"/>
      <c r="J1425" s="70"/>
      <c r="K1425" s="71">
        <f>ROUND(1.02,7)</f>
        <v>1.02</v>
      </c>
      <c r="L1425" s="70">
        <f>Source!P250</f>
        <v>6387.44</v>
      </c>
    </row>
    <row r="1426" spans="1:83" ht="15" x14ac:dyDescent="0.2">
      <c r="C1426" s="75" t="s">
        <v>1078</v>
      </c>
      <c r="D1426" s="75"/>
      <c r="E1426" s="75"/>
      <c r="F1426" s="75"/>
      <c r="G1426" s="75"/>
      <c r="H1426" s="75"/>
      <c r="I1426" s="76">
        <f>K1426/E1425</f>
        <v>2129.1466666666665</v>
      </c>
      <c r="J1426" s="76"/>
      <c r="K1426" s="76">
        <f>L1425</f>
        <v>6387.44</v>
      </c>
      <c r="L1426" s="76"/>
      <c r="AD1426">
        <f>ROUND((Source!AT250/100)*((ROUND(ROUND(Source!AO250,2)*Source!I250, 2)+ROUND(ROUND(Source!AN250,2)*Source!I250, 2))), 2)</f>
        <v>0</v>
      </c>
      <c r="AE1426">
        <f>ROUND((Source!AU250/100)*((ROUND(ROUND(Source!AO250,2)*Source!I250, 2)+ROUND(ROUND(Source!AN250,2)*Source!I250, 2))), 2)</f>
        <v>0</v>
      </c>
      <c r="AN1426" s="72">
        <f>L1425</f>
        <v>6387.44</v>
      </c>
      <c r="AO1426">
        <f>0</f>
        <v>0</v>
      </c>
      <c r="AQ1426" t="s">
        <v>1079</v>
      </c>
      <c r="AR1426">
        <f>0</f>
        <v>0</v>
      </c>
      <c r="AT1426">
        <f>0</f>
        <v>0</v>
      </c>
      <c r="AV1426" t="s">
        <v>1079</v>
      </c>
      <c r="AW1426" s="72">
        <f>L1425</f>
        <v>6387.44</v>
      </c>
      <c r="AZ1426">
        <f>Source!X250</f>
        <v>0</v>
      </c>
      <c r="BA1426">
        <f>Source!Y250</f>
        <v>0</v>
      </c>
      <c r="CD1426">
        <v>1</v>
      </c>
    </row>
    <row r="1427" spans="1:83" ht="39.75" x14ac:dyDescent="0.2">
      <c r="A1427" s="78" t="s">
        <v>421</v>
      </c>
      <c r="B1427" s="67" t="str">
        <f>Source!F252</f>
        <v>Цена поставщика</v>
      </c>
      <c r="C1427" s="67" t="s">
        <v>1174</v>
      </c>
      <c r="D1427" s="68" t="str">
        <f>Source!H252</f>
        <v>ШТ</v>
      </c>
      <c r="E1427" s="69">
        <f>Source!K252</f>
        <v>3</v>
      </c>
      <c r="F1427" s="69"/>
      <c r="G1427" s="69">
        <f>Source!I252</f>
        <v>3</v>
      </c>
      <c r="H1427" s="70">
        <f>Source!AL252</f>
        <v>11.5</v>
      </c>
      <c r="I1427" s="71"/>
      <c r="J1427" s="70"/>
      <c r="K1427" s="71">
        <f>ROUND(1.02,7)</f>
        <v>1.02</v>
      </c>
      <c r="L1427" s="70">
        <f>Source!P252</f>
        <v>35.19</v>
      </c>
    </row>
    <row r="1428" spans="1:83" ht="15" x14ac:dyDescent="0.2">
      <c r="C1428" s="75" t="s">
        <v>1078</v>
      </c>
      <c r="D1428" s="75"/>
      <c r="E1428" s="75"/>
      <c r="F1428" s="75"/>
      <c r="G1428" s="75"/>
      <c r="H1428" s="75"/>
      <c r="I1428" s="76">
        <f>K1428/E1427</f>
        <v>11.729999999999999</v>
      </c>
      <c r="J1428" s="76"/>
      <c r="K1428" s="76">
        <f>L1427</f>
        <v>35.19</v>
      </c>
      <c r="L1428" s="76"/>
      <c r="AD1428">
        <f>ROUND((Source!AT252/100)*((ROUND(ROUND(Source!AO252,2)*Source!I252, 2)+ROUND(ROUND(Source!AN252,2)*Source!I252, 2))), 2)</f>
        <v>0</v>
      </c>
      <c r="AE1428">
        <f>ROUND((Source!AU252/100)*((ROUND(ROUND(Source!AO252,2)*Source!I252, 2)+ROUND(ROUND(Source!AN252,2)*Source!I252, 2))), 2)</f>
        <v>0</v>
      </c>
      <c r="AN1428" s="72">
        <f>L1427</f>
        <v>35.19</v>
      </c>
      <c r="AO1428">
        <f>0</f>
        <v>0</v>
      </c>
      <c r="AQ1428" t="s">
        <v>1079</v>
      </c>
      <c r="AR1428">
        <f>0</f>
        <v>0</v>
      </c>
      <c r="AT1428">
        <f>0</f>
        <v>0</v>
      </c>
      <c r="AV1428" t="s">
        <v>1079</v>
      </c>
      <c r="AW1428" s="72">
        <f>L1427</f>
        <v>35.19</v>
      </c>
      <c r="AZ1428">
        <f>Source!X252</f>
        <v>0</v>
      </c>
      <c r="BA1428">
        <f>Source!Y252</f>
        <v>0</v>
      </c>
      <c r="CD1428">
        <v>1</v>
      </c>
    </row>
    <row r="1429" spans="1:83" ht="71.25" x14ac:dyDescent="0.2">
      <c r="A1429" s="78" t="s">
        <v>422</v>
      </c>
      <c r="B1429" s="67" t="str">
        <f>Source!F253</f>
        <v>20.1.02.23-1031</v>
      </c>
      <c r="C1429" s="67" t="str">
        <f>Source!G253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429" s="68" t="str">
        <f>Source!H253</f>
        <v>ШТ</v>
      </c>
      <c r="E1429" s="69">
        <f>Source!K253</f>
        <v>6</v>
      </c>
      <c r="F1429" s="69"/>
      <c r="G1429" s="69">
        <f>Source!I253</f>
        <v>6</v>
      </c>
      <c r="H1429" s="70">
        <f>Source!AL253</f>
        <v>127.56</v>
      </c>
      <c r="I1429" s="71">
        <f>IF(Source!BC253&lt;&gt; 0, Source!BC253, 1)</f>
        <v>1.24</v>
      </c>
      <c r="J1429" s="70">
        <f>ROUND(H1429*I1429, 2)</f>
        <v>158.16999999999999</v>
      </c>
      <c r="K1429" s="71"/>
      <c r="L1429" s="70">
        <f>Source!P253</f>
        <v>949.02</v>
      </c>
    </row>
    <row r="1430" spans="1:83" ht="15" x14ac:dyDescent="0.2">
      <c r="C1430" s="75" t="s">
        <v>1078</v>
      </c>
      <c r="D1430" s="75"/>
      <c r="E1430" s="75"/>
      <c r="F1430" s="75"/>
      <c r="G1430" s="75"/>
      <c r="H1430" s="75"/>
      <c r="I1430" s="76">
        <f>K1430/E1429</f>
        <v>158.16999999999999</v>
      </c>
      <c r="J1430" s="76"/>
      <c r="K1430" s="76">
        <f>L1429</f>
        <v>949.02</v>
      </c>
      <c r="L1430" s="76"/>
      <c r="AD1430">
        <f>ROUND((Source!AT253/100)*((ROUND(ROUND(Source!AO253,2)*Source!I253, 2)+ROUND(ROUND(Source!AN253,2)*Source!I253, 2))), 2)</f>
        <v>0</v>
      </c>
      <c r="AE1430">
        <f>ROUND((Source!AU253/100)*((ROUND(ROUND(Source!AO253,2)*Source!I253, 2)+ROUND(ROUND(Source!AN253,2)*Source!I253, 2))), 2)</f>
        <v>0</v>
      </c>
      <c r="AN1430" s="72">
        <f>L1429</f>
        <v>949.02</v>
      </c>
      <c r="AO1430">
        <f>0</f>
        <v>0</v>
      </c>
      <c r="AQ1430" t="s">
        <v>1079</v>
      </c>
      <c r="AR1430">
        <f>0</f>
        <v>0</v>
      </c>
      <c r="AT1430">
        <f>0</f>
        <v>0</v>
      </c>
      <c r="AV1430" t="s">
        <v>1079</v>
      </c>
      <c r="AW1430" s="72">
        <f>L1429</f>
        <v>949.02</v>
      </c>
      <c r="AZ1430">
        <f>Source!X253</f>
        <v>0</v>
      </c>
      <c r="BA1430">
        <f>Source!Y253</f>
        <v>0</v>
      </c>
      <c r="CD1430">
        <v>2</v>
      </c>
    </row>
    <row r="1431" spans="1:83" ht="93.75" x14ac:dyDescent="0.2">
      <c r="A1431" s="57" t="s">
        <v>423</v>
      </c>
      <c r="B1431" s="59" t="s">
        <v>1194</v>
      </c>
      <c r="C1431" s="59" t="s">
        <v>1195</v>
      </c>
      <c r="D1431" s="60" t="str">
        <f>Source!H254</f>
        <v>ШТ</v>
      </c>
      <c r="E1431" s="61">
        <f>Source!K254</f>
        <v>3</v>
      </c>
      <c r="F1431" s="61"/>
      <c r="G1431" s="61">
        <f>Source!I254</f>
        <v>3</v>
      </c>
      <c r="H1431" s="63"/>
      <c r="I1431" s="62"/>
      <c r="J1431" s="63"/>
      <c r="K1431" s="62"/>
      <c r="L1431" s="63"/>
    </row>
    <row r="1432" spans="1:83" ht="280.5" x14ac:dyDescent="0.2">
      <c r="B1432" s="64" t="str">
        <f>Source!EO254</f>
        <v>Поправка: 421/пр_2020_прил.10_т.5_п.4_гр.3  Поправка: 421/пр_2020_прил.10_т.5_п.9.1_гр.3</v>
      </c>
      <c r="C1432" s="64" t="str">
        <f>Source!CN254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33" spans="1:83" ht="15" x14ac:dyDescent="0.2">
      <c r="A1433" s="58"/>
      <c r="B1433" s="61">
        <v>1</v>
      </c>
      <c r="C1433" s="58" t="s">
        <v>1070</v>
      </c>
      <c r="D1433" s="60" t="s">
        <v>830</v>
      </c>
      <c r="E1433" s="65"/>
      <c r="F1433" s="61"/>
      <c r="G1433" s="65">
        <f>Source!U254</f>
        <v>31.712399999999999</v>
      </c>
      <c r="H1433" s="61"/>
      <c r="I1433" s="61"/>
      <c r="J1433" s="61"/>
      <c r="K1433" s="61"/>
      <c r="L1433" s="66">
        <f>SUM(L1434:L1434)-SUMIF(CE1434:CE1434, 1, L1434:L1434)</f>
        <v>13630.62</v>
      </c>
    </row>
    <row r="1434" spans="1:83" ht="28.5" x14ac:dyDescent="0.2">
      <c r="A1434" s="59"/>
      <c r="B1434" s="59" t="s">
        <v>910</v>
      </c>
      <c r="C1434" s="59" t="s">
        <v>911</v>
      </c>
      <c r="D1434" s="60" t="s">
        <v>830</v>
      </c>
      <c r="E1434" s="61">
        <v>7.66</v>
      </c>
      <c r="F1434" s="61">
        <f>ROUND((1.2)*1.15,7)</f>
        <v>1.38</v>
      </c>
      <c r="G1434" s="61">
        <f>SmtRes!CX337</f>
        <v>31.712399999999999</v>
      </c>
      <c r="H1434" s="63"/>
      <c r="I1434" s="62"/>
      <c r="J1434" s="63">
        <f>SmtRes!CZ337</f>
        <v>429.82</v>
      </c>
      <c r="K1434" s="62"/>
      <c r="L1434" s="63">
        <f>SmtRes!DI337</f>
        <v>13630.62</v>
      </c>
    </row>
    <row r="1435" spans="1:83" ht="15" x14ac:dyDescent="0.2">
      <c r="A1435" s="58"/>
      <c r="B1435" s="61">
        <v>2</v>
      </c>
      <c r="C1435" s="58" t="s">
        <v>1071</v>
      </c>
      <c r="D1435" s="60"/>
      <c r="E1435" s="65"/>
      <c r="F1435" s="61"/>
      <c r="G1435" s="65"/>
      <c r="H1435" s="61"/>
      <c r="I1435" s="61"/>
      <c r="J1435" s="61"/>
      <c r="K1435" s="61"/>
      <c r="L1435" s="66">
        <f>SUM(L1436:L1440)-SUMIF(CE1436:CE1440, 1, L1436:L1440)</f>
        <v>7757.7800000000007</v>
      </c>
    </row>
    <row r="1436" spans="1:83" ht="15" x14ac:dyDescent="0.2">
      <c r="A1436" s="58"/>
      <c r="B1436" s="61"/>
      <c r="C1436" s="58" t="s">
        <v>1073</v>
      </c>
      <c r="D1436" s="60" t="s">
        <v>830</v>
      </c>
      <c r="E1436" s="65"/>
      <c r="F1436" s="61"/>
      <c r="G1436" s="65">
        <f>Source!V254</f>
        <v>5.3819999999999997</v>
      </c>
      <c r="H1436" s="61"/>
      <c r="I1436" s="61"/>
      <c r="J1436" s="61"/>
      <c r="K1436" s="61"/>
      <c r="L1436" s="66">
        <f>SUMIF(CE1437:CE1440, 1, L1437:L1440)</f>
        <v>2844.21</v>
      </c>
      <c r="CE1436">
        <v>1</v>
      </c>
    </row>
    <row r="1437" spans="1:83" ht="42.75" x14ac:dyDescent="0.2">
      <c r="A1437" s="59"/>
      <c r="B1437" s="59" t="s">
        <v>900</v>
      </c>
      <c r="C1437" s="59" t="s">
        <v>902</v>
      </c>
      <c r="D1437" s="60" t="s">
        <v>722</v>
      </c>
      <c r="E1437" s="61">
        <v>0.92</v>
      </c>
      <c r="F1437" s="61">
        <f>ROUND((1.2)*1.15,7)</f>
        <v>1.38</v>
      </c>
      <c r="G1437" s="61">
        <f>SmtRes!CX339</f>
        <v>3.8088000000000002</v>
      </c>
      <c r="H1437" s="63"/>
      <c r="I1437" s="62"/>
      <c r="J1437" s="63">
        <f>SmtRes!CZ339</f>
        <v>1811.82</v>
      </c>
      <c r="K1437" s="62"/>
      <c r="L1437" s="63">
        <f>SmtRes!DG339</f>
        <v>6900.86</v>
      </c>
    </row>
    <row r="1438" spans="1:83" ht="28.5" x14ac:dyDescent="0.2">
      <c r="A1438" s="59"/>
      <c r="B1438" s="59" t="s">
        <v>903</v>
      </c>
      <c r="C1438" s="59" t="s">
        <v>1109</v>
      </c>
      <c r="D1438" s="60" t="s">
        <v>830</v>
      </c>
      <c r="E1438" s="61">
        <f>SmtRes!DO339*SmtRes!AT339</f>
        <v>0.92</v>
      </c>
      <c r="F1438" s="61">
        <f>ROUND((1.2)*1.15,7)</f>
        <v>1.38</v>
      </c>
      <c r="G1438" s="61">
        <f>SmtRes!DO339*SmtRes!CX339</f>
        <v>3.8088000000000002</v>
      </c>
      <c r="H1438" s="63"/>
      <c r="I1438" s="62"/>
      <c r="J1438" s="63">
        <f>ROUND(SmtRes!AG339/SmtRes!DO339, 2)</f>
        <v>549.32000000000005</v>
      </c>
      <c r="K1438" s="62"/>
      <c r="L1438" s="63">
        <f>SmtRes!DH339</f>
        <v>2092.25</v>
      </c>
      <c r="CE1438">
        <v>1</v>
      </c>
    </row>
    <row r="1439" spans="1:83" ht="28.5" x14ac:dyDescent="0.2">
      <c r="A1439" s="59"/>
      <c r="B1439" s="59" t="s">
        <v>838</v>
      </c>
      <c r="C1439" s="59" t="s">
        <v>840</v>
      </c>
      <c r="D1439" s="60" t="s">
        <v>722</v>
      </c>
      <c r="E1439" s="61">
        <v>0.38</v>
      </c>
      <c r="F1439" s="61">
        <f>ROUND((1.2)*1.15,7)</f>
        <v>1.38</v>
      </c>
      <c r="G1439" s="61">
        <f>SmtRes!CX340</f>
        <v>1.5731999999999999</v>
      </c>
      <c r="H1439" s="63"/>
      <c r="I1439" s="62"/>
      <c r="J1439" s="63">
        <f>SmtRes!CZ340</f>
        <v>544.70000000000005</v>
      </c>
      <c r="K1439" s="62"/>
      <c r="L1439" s="63">
        <f>SmtRes!DG340</f>
        <v>856.92</v>
      </c>
    </row>
    <row r="1440" spans="1:83" ht="28.5" x14ac:dyDescent="0.2">
      <c r="A1440" s="59"/>
      <c r="B1440" s="59" t="s">
        <v>837</v>
      </c>
      <c r="C1440" s="59" t="s">
        <v>1072</v>
      </c>
      <c r="D1440" s="60" t="s">
        <v>830</v>
      </c>
      <c r="E1440" s="61">
        <f>SmtRes!DO340*SmtRes!AT340</f>
        <v>0.38</v>
      </c>
      <c r="F1440" s="61">
        <f>ROUND((1.2)*1.15,7)</f>
        <v>1.38</v>
      </c>
      <c r="G1440" s="61">
        <f>SmtRes!DO340*SmtRes!CX340</f>
        <v>1.5731999999999999</v>
      </c>
      <c r="H1440" s="63"/>
      <c r="I1440" s="62"/>
      <c r="J1440" s="63">
        <f>ROUND(SmtRes!AG340/SmtRes!DO340, 2)</f>
        <v>477.98</v>
      </c>
      <c r="K1440" s="62"/>
      <c r="L1440" s="63">
        <f>SmtRes!DH340</f>
        <v>751.96</v>
      </c>
      <c r="CE1440">
        <v>1</v>
      </c>
    </row>
    <row r="1441" spans="1:12" ht="15" x14ac:dyDescent="0.2">
      <c r="A1441" s="58"/>
      <c r="B1441" s="61">
        <v>4</v>
      </c>
      <c r="C1441" s="58" t="s">
        <v>1092</v>
      </c>
      <c r="D1441" s="60"/>
      <c r="E1441" s="65"/>
      <c r="F1441" s="61"/>
      <c r="G1441" s="65"/>
      <c r="H1441" s="61"/>
      <c r="I1441" s="61"/>
      <c r="J1441" s="61"/>
      <c r="K1441" s="61"/>
      <c r="L1441" s="66">
        <f>SUM(L1442:L1447)-SUMIF(CE1442:CE1447, 1, L1442:L1447)</f>
        <v>524.12</v>
      </c>
    </row>
    <row r="1442" spans="1:12" ht="14.25" x14ac:dyDescent="0.2">
      <c r="A1442" s="59"/>
      <c r="B1442" s="59" t="s">
        <v>851</v>
      </c>
      <c r="C1442" s="59" t="s">
        <v>853</v>
      </c>
      <c r="D1442" s="60" t="s">
        <v>854</v>
      </c>
      <c r="E1442" s="61">
        <v>0.1</v>
      </c>
      <c r="F1442" s="61"/>
      <c r="G1442" s="61">
        <f>SmtRes!CX341</f>
        <v>0.3</v>
      </c>
      <c r="H1442" s="63">
        <f>SmtRes!CZ341</f>
        <v>238.29</v>
      </c>
      <c r="I1442" s="62">
        <f>SmtRes!AI341</f>
        <v>2.0699999999999998</v>
      </c>
      <c r="J1442" s="63">
        <f>ROUND(H1442*I1442, 2)</f>
        <v>493.26</v>
      </c>
      <c r="K1442" s="62"/>
      <c r="L1442" s="63">
        <f>SmtRes!DF341</f>
        <v>147.97999999999999</v>
      </c>
    </row>
    <row r="1443" spans="1:12" ht="14.25" x14ac:dyDescent="0.2">
      <c r="A1443" s="59"/>
      <c r="B1443" s="59" t="s">
        <v>855</v>
      </c>
      <c r="C1443" s="59" t="s">
        <v>857</v>
      </c>
      <c r="D1443" s="60" t="s">
        <v>854</v>
      </c>
      <c r="E1443" s="61">
        <v>0.03</v>
      </c>
      <c r="F1443" s="61"/>
      <c r="G1443" s="61">
        <f>SmtRes!CX342</f>
        <v>0.09</v>
      </c>
      <c r="H1443" s="63">
        <f>SmtRes!CZ342</f>
        <v>80.02</v>
      </c>
      <c r="I1443" s="62">
        <f>SmtRes!AI342</f>
        <v>2.0699999999999998</v>
      </c>
      <c r="J1443" s="63">
        <f>ROUND(H1443*I1443, 2)</f>
        <v>165.64</v>
      </c>
      <c r="K1443" s="62"/>
      <c r="L1443" s="63">
        <f>SmtRes!DF342</f>
        <v>14.91</v>
      </c>
    </row>
    <row r="1444" spans="1:12" ht="14.25" x14ac:dyDescent="0.2">
      <c r="A1444" s="59"/>
      <c r="B1444" s="59" t="s">
        <v>858</v>
      </c>
      <c r="C1444" s="59" t="s">
        <v>860</v>
      </c>
      <c r="D1444" s="60" t="s">
        <v>854</v>
      </c>
      <c r="E1444" s="61">
        <v>0.02</v>
      </c>
      <c r="F1444" s="61"/>
      <c r="G1444" s="61">
        <f>SmtRes!CX343</f>
        <v>0.06</v>
      </c>
      <c r="H1444" s="63">
        <f>SmtRes!CZ343</f>
        <v>56.11</v>
      </c>
      <c r="I1444" s="62">
        <f>SmtRes!AI343</f>
        <v>1.58</v>
      </c>
      <c r="J1444" s="63">
        <f>ROUND(H1444*I1444, 2)</f>
        <v>88.65</v>
      </c>
      <c r="K1444" s="62"/>
      <c r="L1444" s="63">
        <f>SmtRes!DF343</f>
        <v>5.32</v>
      </c>
    </row>
    <row r="1445" spans="1:12" ht="14.25" x14ac:dyDescent="0.2">
      <c r="A1445" s="59"/>
      <c r="B1445" s="59" t="s">
        <v>904</v>
      </c>
      <c r="C1445" s="59" t="s">
        <v>906</v>
      </c>
      <c r="D1445" s="60" t="s">
        <v>265</v>
      </c>
      <c r="E1445" s="61">
        <v>4.0000000000000002E-4</v>
      </c>
      <c r="F1445" s="61"/>
      <c r="G1445" s="61">
        <f>SmtRes!CX344</f>
        <v>1.1999999999999999E-3</v>
      </c>
      <c r="H1445" s="63">
        <f>SmtRes!CZ344</f>
        <v>61265.39</v>
      </c>
      <c r="I1445" s="62">
        <f>SmtRes!AI344</f>
        <v>1.3</v>
      </c>
      <c r="J1445" s="63">
        <f>ROUND(H1445*I1445, 2)</f>
        <v>79645.009999999995</v>
      </c>
      <c r="K1445" s="62"/>
      <c r="L1445" s="63">
        <f>SmtRes!DF344</f>
        <v>95.57</v>
      </c>
    </row>
    <row r="1446" spans="1:12" ht="14.25" x14ac:dyDescent="0.2">
      <c r="A1446" s="59"/>
      <c r="B1446" s="59" t="s">
        <v>861</v>
      </c>
      <c r="C1446" s="59" t="s">
        <v>863</v>
      </c>
      <c r="D1446" s="60" t="s">
        <v>265</v>
      </c>
      <c r="E1446" s="61">
        <v>1E-4</v>
      </c>
      <c r="F1446" s="61"/>
      <c r="G1446" s="61">
        <f>SmtRes!CX345</f>
        <v>2.9999999999999997E-4</v>
      </c>
      <c r="H1446" s="63">
        <f>SmtRes!CZ345</f>
        <v>80020.98</v>
      </c>
      <c r="I1446" s="62">
        <f>SmtRes!AI345</f>
        <v>1.02</v>
      </c>
      <c r="J1446" s="63">
        <f>ROUND(H1446*I1446, 2)</f>
        <v>81621.399999999994</v>
      </c>
      <c r="K1446" s="62"/>
      <c r="L1446" s="63">
        <f>SmtRes!DF345</f>
        <v>24.49</v>
      </c>
    </row>
    <row r="1447" spans="1:12" ht="14.25" x14ac:dyDescent="0.2">
      <c r="A1447" s="59"/>
      <c r="B1447" s="59" t="s">
        <v>907</v>
      </c>
      <c r="C1447" s="59" t="s">
        <v>909</v>
      </c>
      <c r="D1447" s="60" t="s">
        <v>282</v>
      </c>
      <c r="E1447" s="61">
        <v>0.06</v>
      </c>
      <c r="F1447" s="61"/>
      <c r="G1447" s="61">
        <f>SmtRes!CX346</f>
        <v>0.18</v>
      </c>
      <c r="H1447" s="63">
        <f>SmtRes!CZ346</f>
        <v>1031.73</v>
      </c>
      <c r="I1447" s="62">
        <f>SmtRes!AI346</f>
        <v>1.27</v>
      </c>
      <c r="J1447" s="63">
        <f>ROUND(H1447*I1447, 2)</f>
        <v>1310.3</v>
      </c>
      <c r="K1447" s="62"/>
      <c r="L1447" s="63">
        <f>SmtRes!DF346</f>
        <v>235.85</v>
      </c>
    </row>
    <row r="1448" spans="1:12" ht="14.25" x14ac:dyDescent="0.2">
      <c r="A1448" s="59"/>
      <c r="B1448" s="59" t="str">
        <f>EtalonRes!I450</f>
        <v>05.1.02.06</v>
      </c>
      <c r="C1448" s="59" t="str">
        <f>EtalonRes!K450</f>
        <v>Приставки железобетонные</v>
      </c>
      <c r="D1448" s="60" t="str">
        <f>EtalonRes!O450</f>
        <v>ШТ</v>
      </c>
      <c r="E1448" s="61">
        <f>EtalonRes!X450</f>
        <v>0</v>
      </c>
      <c r="F1448" s="61"/>
      <c r="G1448" s="61">
        <f>ROUND(EtalonRes!AG450*Source!I254, 7)</f>
        <v>0</v>
      </c>
      <c r="H1448" s="63"/>
      <c r="I1448" s="62"/>
      <c r="J1448" s="63"/>
      <c r="K1448" s="62"/>
      <c r="L1448" s="63"/>
    </row>
    <row r="1449" spans="1:12" ht="28.5" x14ac:dyDescent="0.2">
      <c r="A1449" s="59"/>
      <c r="B1449" s="59" t="str">
        <f>EtalonRes!I451</f>
        <v>05.1.02.07</v>
      </c>
      <c r="C1449" s="59" t="str">
        <f>EtalonRes!K451</f>
        <v>Стойка железобетонная вибрированная для опор</v>
      </c>
      <c r="D1449" s="60" t="str">
        <f>EtalonRes!O451</f>
        <v>ШТ</v>
      </c>
      <c r="E1449" s="61">
        <f>EtalonRes!X451</f>
        <v>0</v>
      </c>
      <c r="F1449" s="61"/>
      <c r="G1449" s="61">
        <f>ROUND(EtalonRes!AG451*Source!I254, 7)</f>
        <v>0</v>
      </c>
      <c r="H1449" s="63"/>
      <c r="I1449" s="62"/>
      <c r="J1449" s="63"/>
      <c r="K1449" s="62"/>
      <c r="L1449" s="63"/>
    </row>
    <row r="1450" spans="1:12" ht="14.25" x14ac:dyDescent="0.2">
      <c r="A1450" s="59"/>
      <c r="B1450" s="59" t="str">
        <f>EtalonRes!I452</f>
        <v>07.2.02.05</v>
      </c>
      <c r="C1450" s="59" t="str">
        <f>EtalonRes!K452</f>
        <v>Траверсы стальные</v>
      </c>
      <c r="D1450" s="60" t="str">
        <f>EtalonRes!O452</f>
        <v>т</v>
      </c>
      <c r="E1450" s="61">
        <f>EtalonRes!X452</f>
        <v>0</v>
      </c>
      <c r="F1450" s="61"/>
      <c r="G1450" s="61">
        <f>ROUND(EtalonRes!AG452*Source!I254, 7)</f>
        <v>0</v>
      </c>
      <c r="H1450" s="63"/>
      <c r="I1450" s="62"/>
      <c r="J1450" s="63"/>
      <c r="K1450" s="62"/>
      <c r="L1450" s="63"/>
    </row>
    <row r="1451" spans="1:12" ht="14.25" x14ac:dyDescent="0.2">
      <c r="A1451" s="59"/>
      <c r="B1451" s="59" t="str">
        <f>EtalonRes!I453</f>
        <v>07.2.07.13</v>
      </c>
      <c r="C1451" s="59" t="str">
        <f>EtalonRes!K453</f>
        <v>Хомуты стальные</v>
      </c>
      <c r="D1451" s="60" t="str">
        <f>EtalonRes!O453</f>
        <v>кг</v>
      </c>
      <c r="E1451" s="61">
        <f>EtalonRes!X453</f>
        <v>0</v>
      </c>
      <c r="F1451" s="61"/>
      <c r="G1451" s="61">
        <f>ROUND(EtalonRes!AG453*Source!I254, 7)</f>
        <v>0</v>
      </c>
      <c r="H1451" s="63"/>
      <c r="I1451" s="62"/>
      <c r="J1451" s="63"/>
      <c r="K1451" s="62"/>
      <c r="L1451" s="63"/>
    </row>
    <row r="1452" spans="1:12" ht="14.25" x14ac:dyDescent="0.2">
      <c r="A1452" s="59"/>
      <c r="B1452" s="59" t="str">
        <f>EtalonRes!I454</f>
        <v>08.3.04.02</v>
      </c>
      <c r="C1452" s="59" t="str">
        <f>EtalonRes!K454</f>
        <v>Сталь стержневая диаметром до 10 мм</v>
      </c>
      <c r="D1452" s="60" t="str">
        <f>EtalonRes!O454</f>
        <v>т</v>
      </c>
      <c r="E1452" s="61">
        <f>EtalonRes!X454</f>
        <v>0</v>
      </c>
      <c r="F1452" s="61"/>
      <c r="G1452" s="61">
        <f>ROUND(EtalonRes!AG454*Source!I254, 7)</f>
        <v>0</v>
      </c>
      <c r="H1452" s="63"/>
      <c r="I1452" s="62"/>
      <c r="J1452" s="63"/>
      <c r="K1452" s="62"/>
      <c r="L1452" s="63"/>
    </row>
    <row r="1453" spans="1:12" ht="14.25" x14ac:dyDescent="0.2">
      <c r="A1453" s="59"/>
      <c r="B1453" s="59" t="str">
        <f>EtalonRes!I458</f>
        <v>22.2.01.04</v>
      </c>
      <c r="C1453" s="59" t="str">
        <f>EtalonRes!K458</f>
        <v>Изоляторы штыревые</v>
      </c>
      <c r="D1453" s="60" t="str">
        <f>EtalonRes!O458</f>
        <v>ШТ</v>
      </c>
      <c r="E1453" s="61">
        <f>EtalonRes!X458</f>
        <v>0</v>
      </c>
      <c r="F1453" s="61"/>
      <c r="G1453" s="61">
        <f>ROUND(EtalonRes!AG458*Source!I254, 7)</f>
        <v>0</v>
      </c>
      <c r="H1453" s="63"/>
      <c r="I1453" s="62"/>
      <c r="J1453" s="63"/>
      <c r="K1453" s="62"/>
      <c r="L1453" s="63"/>
    </row>
    <row r="1454" spans="1:12" ht="14.25" x14ac:dyDescent="0.2">
      <c r="A1454" s="59"/>
      <c r="B1454" s="59" t="str">
        <f>EtalonRes!I459</f>
        <v>22.2.02.21</v>
      </c>
      <c r="C1454" s="59" t="str">
        <f>EtalonRes!K459</f>
        <v>Штыри</v>
      </c>
      <c r="D1454" s="60" t="str">
        <f>EtalonRes!O459</f>
        <v>ШТ</v>
      </c>
      <c r="E1454" s="61">
        <f>EtalonRes!X459</f>
        <v>0</v>
      </c>
      <c r="F1454" s="61"/>
      <c r="G1454" s="61">
        <f>ROUND(EtalonRes!AG459*Source!I254, 7)</f>
        <v>0</v>
      </c>
      <c r="H1454" s="63"/>
      <c r="I1454" s="62"/>
      <c r="J1454" s="63"/>
      <c r="K1454" s="62"/>
      <c r="L1454" s="63"/>
    </row>
    <row r="1455" spans="1:12" ht="14.25" x14ac:dyDescent="0.2">
      <c r="A1455" s="59"/>
      <c r="B1455" s="59" t="str">
        <f>EtalonRes!I460</f>
        <v>22.2.02.23</v>
      </c>
      <c r="C1455" s="67" t="str">
        <f>EtalonRes!K460</f>
        <v>Металлические плакаты</v>
      </c>
      <c r="D1455" s="68" t="str">
        <f>EtalonRes!O460</f>
        <v>ШТ</v>
      </c>
      <c r="E1455" s="69">
        <f>EtalonRes!X460</f>
        <v>0</v>
      </c>
      <c r="F1455" s="69"/>
      <c r="G1455" s="69">
        <f>ROUND(EtalonRes!AG460*Source!I254, 7)</f>
        <v>0</v>
      </c>
      <c r="H1455" s="70"/>
      <c r="I1455" s="71"/>
      <c r="J1455" s="70"/>
      <c r="K1455" s="71"/>
      <c r="L1455" s="70"/>
    </row>
    <row r="1456" spans="1:12" ht="15" x14ac:dyDescent="0.2">
      <c r="A1456" s="59"/>
      <c r="B1456" s="59"/>
      <c r="C1456" s="73" t="s">
        <v>1074</v>
      </c>
      <c r="D1456" s="60"/>
      <c r="E1456" s="61"/>
      <c r="F1456" s="61"/>
      <c r="G1456" s="61"/>
      <c r="H1456" s="63"/>
      <c r="I1456" s="62"/>
      <c r="J1456" s="63"/>
      <c r="K1456" s="62"/>
      <c r="L1456" s="63">
        <f>L1433+L1435+L1436+L1441</f>
        <v>24756.73</v>
      </c>
    </row>
    <row r="1457" spans="1:82" ht="14.25" x14ac:dyDescent="0.2">
      <c r="A1457" s="59"/>
      <c r="B1457" s="59"/>
      <c r="C1457" s="59" t="s">
        <v>1075</v>
      </c>
      <c r="D1457" s="60"/>
      <c r="E1457" s="61"/>
      <c r="F1457" s="61"/>
      <c r="G1457" s="61"/>
      <c r="H1457" s="63"/>
      <c r="I1457" s="62"/>
      <c r="J1457" s="63"/>
      <c r="K1457" s="62"/>
      <c r="L1457" s="63">
        <f>SUM(AR1431:AR1460)+SUM(AS1431:AS1460)+SUM(AT1431:AT1460)+SUM(AU1431:AU1460)+SUM(AV1431:AV1460)</f>
        <v>16474.830000000002</v>
      </c>
    </row>
    <row r="1458" spans="1:82" ht="14.25" x14ac:dyDescent="0.2">
      <c r="A1458" s="59"/>
      <c r="B1458" s="59" t="s">
        <v>27</v>
      </c>
      <c r="C1458" s="59" t="s">
        <v>1076</v>
      </c>
      <c r="D1458" s="60" t="s">
        <v>994</v>
      </c>
      <c r="E1458" s="61">
        <f>Source!BZ254</f>
        <v>103</v>
      </c>
      <c r="F1458" s="61"/>
      <c r="G1458" s="61">
        <f>Source!AT254</f>
        <v>103</v>
      </c>
      <c r="H1458" s="63"/>
      <c r="I1458" s="62"/>
      <c r="J1458" s="63"/>
      <c r="K1458" s="62"/>
      <c r="L1458" s="63">
        <f>SUM(AZ1431:AZ1460)</f>
        <v>16969.07</v>
      </c>
    </row>
    <row r="1459" spans="1:82" ht="14.25" x14ac:dyDescent="0.2">
      <c r="A1459" s="67"/>
      <c r="B1459" s="67" t="s">
        <v>28</v>
      </c>
      <c r="C1459" s="67" t="s">
        <v>1077</v>
      </c>
      <c r="D1459" s="68" t="s">
        <v>994</v>
      </c>
      <c r="E1459" s="69">
        <f>Source!CA254</f>
        <v>60</v>
      </c>
      <c r="F1459" s="69"/>
      <c r="G1459" s="69">
        <f>Source!AU254</f>
        <v>60</v>
      </c>
      <c r="H1459" s="70"/>
      <c r="I1459" s="71"/>
      <c r="J1459" s="70"/>
      <c r="K1459" s="71"/>
      <c r="L1459" s="70">
        <f>SUM(BA1431:BA1460)</f>
        <v>9884.9</v>
      </c>
    </row>
    <row r="1460" spans="1:82" ht="15" x14ac:dyDescent="0.2">
      <c r="C1460" s="75" t="s">
        <v>1078</v>
      </c>
      <c r="D1460" s="75"/>
      <c r="E1460" s="75"/>
      <c r="F1460" s="75"/>
      <c r="G1460" s="75"/>
      <c r="H1460" s="75"/>
      <c r="I1460" s="76">
        <f>K1460/E1431</f>
        <v>17203.566666666666</v>
      </c>
      <c r="J1460" s="76"/>
      <c r="K1460" s="76">
        <f>L1433+L1435+L1441+L1458+L1459+L1436</f>
        <v>51610.7</v>
      </c>
      <c r="L1460" s="76"/>
      <c r="AD1460">
        <f>ROUND((Source!AT254/100)*((ROUND(SUMIF(SmtRes!AQ337:'SmtRes'!AQ346,"=1",SmtRes!AD337:'SmtRes'!AD346)*Source!I254, 2)+ROUND(SUMIF(SmtRes!AQ337:'SmtRes'!AQ346,"=1",SmtRes!AC337:'SmtRes'!AC346)*Source!I254, 2))), 2)</f>
        <v>4502.5</v>
      </c>
      <c r="AE1460">
        <f>ROUND((Source!AU254/100)*((ROUND(SUMIF(SmtRes!AQ337:'SmtRes'!AQ346,"=1",SmtRes!AD337:'SmtRes'!AD346)*Source!I254, 2)+ROUND(SUMIF(SmtRes!AQ337:'SmtRes'!AQ346,"=1",SmtRes!AC337:'SmtRes'!AC346)*Source!I254, 2))), 2)</f>
        <v>2622.82</v>
      </c>
      <c r="AN1460" s="72">
        <f>L1433+L1435+L1441+L1458+L1459+L1436</f>
        <v>51610.7</v>
      </c>
      <c r="AO1460" s="72">
        <f>L1435</f>
        <v>7757.7800000000007</v>
      </c>
      <c r="AQ1460" t="s">
        <v>1079</v>
      </c>
      <c r="AR1460" s="72">
        <f>L1433</f>
        <v>13630.62</v>
      </c>
      <c r="AT1460" s="72">
        <f>L1436</f>
        <v>2844.21</v>
      </c>
      <c r="AV1460" t="s">
        <v>1079</v>
      </c>
      <c r="AW1460" s="72">
        <f>L1441</f>
        <v>524.12</v>
      </c>
      <c r="AZ1460">
        <f>Source!X254</f>
        <v>16969.07</v>
      </c>
      <c r="BA1460">
        <f>Source!Y254</f>
        <v>9884.9</v>
      </c>
      <c r="CD1460">
        <v>1</v>
      </c>
    </row>
    <row r="1461" spans="1:82" ht="39.75" x14ac:dyDescent="0.2">
      <c r="A1461" s="57" t="s">
        <v>427</v>
      </c>
      <c r="B1461" s="59" t="str">
        <f>Source!F255</f>
        <v>Цена поставщика</v>
      </c>
      <c r="C1461" s="59" t="s">
        <v>1168</v>
      </c>
      <c r="D1461" s="60" t="str">
        <f>Source!H255</f>
        <v>ШТ</v>
      </c>
      <c r="E1461" s="61">
        <f>Source!K255</f>
        <v>3</v>
      </c>
      <c r="F1461" s="61"/>
      <c r="G1461" s="61">
        <f>Source!I255</f>
        <v>3</v>
      </c>
      <c r="H1461" s="63">
        <f>Source!AL255</f>
        <v>13768.53</v>
      </c>
      <c r="I1461" s="62"/>
      <c r="J1461" s="63"/>
      <c r="K1461" s="62">
        <f>ROUND(1.02,7)</f>
        <v>1.02</v>
      </c>
      <c r="L1461" s="63">
        <f>Source!P255</f>
        <v>42131.7</v>
      </c>
    </row>
    <row r="1462" spans="1:82" ht="89.25" x14ac:dyDescent="0.2">
      <c r="A1462" s="87"/>
      <c r="B1462" s="88" t="str">
        <f>Source!EO255</f>
        <v>Поправка: ФСБЦ-2022, ОП, т.3, п.1.1.</v>
      </c>
      <c r="C1462" s="88" t="str">
        <f>Source!CN255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462" s="87"/>
      <c r="E1462" s="87"/>
      <c r="F1462" s="87"/>
      <c r="G1462" s="87"/>
      <c r="H1462" s="87"/>
      <c r="I1462" s="87"/>
      <c r="J1462" s="87"/>
      <c r="K1462" s="87"/>
      <c r="L1462" s="87"/>
    </row>
    <row r="1463" spans="1:82" ht="15" x14ac:dyDescent="0.2">
      <c r="C1463" s="75" t="s">
        <v>1078</v>
      </c>
      <c r="D1463" s="75"/>
      <c r="E1463" s="75"/>
      <c r="F1463" s="75"/>
      <c r="G1463" s="75"/>
      <c r="H1463" s="75"/>
      <c r="I1463" s="76">
        <f>K1463/E1461</f>
        <v>14043.9</v>
      </c>
      <c r="J1463" s="76"/>
      <c r="K1463" s="76">
        <f>L1461</f>
        <v>42131.7</v>
      </c>
      <c r="L1463" s="76"/>
      <c r="AD1463">
        <f>ROUND((Source!AT255/100)*((ROUND(ROUND(Source!AO255,2)*Source!I255, 2)+ROUND(ROUND(Source!AN255,2)*Source!I255, 2))), 2)</f>
        <v>0</v>
      </c>
      <c r="AE1463">
        <f>ROUND((Source!AU255/100)*((ROUND(ROUND(Source!AO255,2)*Source!I255, 2)+ROUND(ROUND(Source!AN255,2)*Source!I255, 2))), 2)</f>
        <v>0</v>
      </c>
      <c r="AN1463" s="72">
        <f>L1461</f>
        <v>42131.7</v>
      </c>
      <c r="AO1463">
        <f>0</f>
        <v>0</v>
      </c>
      <c r="AQ1463" t="s">
        <v>1079</v>
      </c>
      <c r="AR1463">
        <f>0</f>
        <v>0</v>
      </c>
      <c r="AT1463">
        <f>0</f>
        <v>0</v>
      </c>
      <c r="AV1463" t="s">
        <v>1079</v>
      </c>
      <c r="AW1463" s="72">
        <f>L1461</f>
        <v>42131.7</v>
      </c>
      <c r="AZ1463">
        <f>Source!X255</f>
        <v>0</v>
      </c>
      <c r="BA1463">
        <f>Source!Y255</f>
        <v>0</v>
      </c>
      <c r="CD1463">
        <v>1</v>
      </c>
    </row>
    <row r="1464" spans="1:82" ht="14.25" x14ac:dyDescent="0.2">
      <c r="A1464" s="78" t="s">
        <v>428</v>
      </c>
      <c r="B1464" s="67" t="str">
        <f>Source!F256</f>
        <v>Цена поставщика</v>
      </c>
      <c r="C1464" s="67" t="str">
        <f>Source!G256</f>
        <v>Приставка ПТ-45</v>
      </c>
      <c r="D1464" s="68" t="str">
        <f>Source!H256</f>
        <v>ШТ</v>
      </c>
      <c r="E1464" s="69">
        <f>Source!K256</f>
        <v>6</v>
      </c>
      <c r="F1464" s="69"/>
      <c r="G1464" s="69">
        <f>Source!I256</f>
        <v>6</v>
      </c>
      <c r="H1464" s="70">
        <f>Source!AL256</f>
        <v>11223.33</v>
      </c>
      <c r="I1464" s="71"/>
      <c r="J1464" s="70"/>
      <c r="K1464" s="71"/>
      <c r="L1464" s="70">
        <f>Source!P256</f>
        <v>67339.98</v>
      </c>
    </row>
    <row r="1465" spans="1:82" ht="15" x14ac:dyDescent="0.2">
      <c r="C1465" s="75" t="s">
        <v>1078</v>
      </c>
      <c r="D1465" s="75"/>
      <c r="E1465" s="75"/>
      <c r="F1465" s="75"/>
      <c r="G1465" s="75"/>
      <c r="H1465" s="75"/>
      <c r="I1465" s="76">
        <f>K1465/E1464</f>
        <v>11223.33</v>
      </c>
      <c r="J1465" s="76"/>
      <c r="K1465" s="76">
        <f>L1464</f>
        <v>67339.98</v>
      </c>
      <c r="L1465" s="76"/>
      <c r="AD1465">
        <f>ROUND((Source!AT256/100)*((ROUND(ROUND(Source!AO256,2)*Source!I256, 2)+ROUND(ROUND(Source!AN256,2)*Source!I256, 2))), 2)</f>
        <v>0</v>
      </c>
      <c r="AE1465">
        <f>ROUND((Source!AU256/100)*((ROUND(ROUND(Source!AO256,2)*Source!I256, 2)+ROUND(ROUND(Source!AN256,2)*Source!I256, 2))), 2)</f>
        <v>0</v>
      </c>
      <c r="AN1465" s="72">
        <f>L1464</f>
        <v>67339.98</v>
      </c>
      <c r="AO1465">
        <f>0</f>
        <v>0</v>
      </c>
      <c r="AQ1465" t="s">
        <v>1079</v>
      </c>
      <c r="AR1465">
        <f>0</f>
        <v>0</v>
      </c>
      <c r="AT1465">
        <f>0</f>
        <v>0</v>
      </c>
      <c r="AV1465" t="s">
        <v>1079</v>
      </c>
      <c r="AW1465" s="72">
        <f>L1464</f>
        <v>67339.98</v>
      </c>
      <c r="AZ1465">
        <f>Source!X256</f>
        <v>0</v>
      </c>
      <c r="BA1465">
        <f>Source!Y256</f>
        <v>0</v>
      </c>
      <c r="CD1465">
        <v>1</v>
      </c>
    </row>
    <row r="1466" spans="1:82" ht="14.25" x14ac:dyDescent="0.2">
      <c r="A1466" s="78" t="s">
        <v>430</v>
      </c>
      <c r="B1466" s="67" t="str">
        <f>Source!F257</f>
        <v>Цена поставщика</v>
      </c>
      <c r="C1466" s="67" t="str">
        <f>Source!G257</f>
        <v>Стяжка СТ-51</v>
      </c>
      <c r="D1466" s="68" t="str">
        <f>Source!H257</f>
        <v>ШТ</v>
      </c>
      <c r="E1466" s="69">
        <f>Source!K257</f>
        <v>12</v>
      </c>
      <c r="F1466" s="69"/>
      <c r="G1466" s="69">
        <f>Source!I257</f>
        <v>12</v>
      </c>
      <c r="H1466" s="70">
        <f>Source!AL257</f>
        <v>833.75</v>
      </c>
      <c r="I1466" s="71"/>
      <c r="J1466" s="70"/>
      <c r="K1466" s="71"/>
      <c r="L1466" s="70">
        <f>Source!P257</f>
        <v>10005</v>
      </c>
    </row>
    <row r="1467" spans="1:82" ht="15" x14ac:dyDescent="0.2">
      <c r="C1467" s="75" t="s">
        <v>1078</v>
      </c>
      <c r="D1467" s="75"/>
      <c r="E1467" s="75"/>
      <c r="F1467" s="75"/>
      <c r="G1467" s="75"/>
      <c r="H1467" s="75"/>
      <c r="I1467" s="76">
        <f>K1467/E1466</f>
        <v>833.75</v>
      </c>
      <c r="J1467" s="76"/>
      <c r="K1467" s="76">
        <f>L1466</f>
        <v>10005</v>
      </c>
      <c r="L1467" s="76"/>
      <c r="AD1467">
        <f>ROUND((Source!AT257/100)*((ROUND(ROUND(Source!AO257,2)*Source!I257, 2)+ROUND(ROUND(Source!AN257,2)*Source!I257, 2))), 2)</f>
        <v>0</v>
      </c>
      <c r="AE1467">
        <f>ROUND((Source!AU257/100)*((ROUND(ROUND(Source!AO257,2)*Source!I257, 2)+ROUND(ROUND(Source!AN257,2)*Source!I257, 2))), 2)</f>
        <v>0</v>
      </c>
      <c r="AN1467" s="72">
        <f>L1466</f>
        <v>10005</v>
      </c>
      <c r="AO1467">
        <f>0</f>
        <v>0</v>
      </c>
      <c r="AQ1467" t="s">
        <v>1079</v>
      </c>
      <c r="AR1467">
        <f>0</f>
        <v>0</v>
      </c>
      <c r="AT1467">
        <f>0</f>
        <v>0</v>
      </c>
      <c r="AV1467" t="s">
        <v>1079</v>
      </c>
      <c r="AW1467" s="72">
        <f>L1466</f>
        <v>10005</v>
      </c>
      <c r="AZ1467">
        <f>Source!X257</f>
        <v>0</v>
      </c>
      <c r="BA1467">
        <f>Source!Y257</f>
        <v>0</v>
      </c>
      <c r="CD1467">
        <v>1</v>
      </c>
    </row>
    <row r="1468" spans="1:82" ht="28.5" x14ac:dyDescent="0.2">
      <c r="A1468" s="78" t="s">
        <v>432</v>
      </c>
      <c r="B1468" s="67" t="str">
        <f>Source!F258</f>
        <v>01.7.15.05-0015</v>
      </c>
      <c r="C1468" s="67" t="str">
        <f>Source!G258</f>
        <v>Гайки стальные шестигранные, диаметр резьбы М16 (М18)(0,038кг/шт)</v>
      </c>
      <c r="D1468" s="68" t="str">
        <f>Source!H258</f>
        <v>т</v>
      </c>
      <c r="E1468" s="69">
        <f>Source!K258</f>
        <v>2.2800000000000001E-4</v>
      </c>
      <c r="F1468" s="69"/>
      <c r="G1468" s="69">
        <f>Source!I258</f>
        <v>2.2800000000000001E-4</v>
      </c>
      <c r="H1468" s="70">
        <f>Source!AL258</f>
        <v>123285.2</v>
      </c>
      <c r="I1468" s="71">
        <f>IF(Source!BC258&lt;&gt; 0, Source!BC258, 1)</f>
        <v>1.1200000000000001</v>
      </c>
      <c r="J1468" s="70">
        <f>ROUND(H1468*I1468, 2)</f>
        <v>138079.42000000001</v>
      </c>
      <c r="K1468" s="71"/>
      <c r="L1468" s="70">
        <f>Source!P258</f>
        <v>31.48</v>
      </c>
    </row>
    <row r="1469" spans="1:82" ht="15" x14ac:dyDescent="0.2">
      <c r="C1469" s="75" t="s">
        <v>1078</v>
      </c>
      <c r="D1469" s="75"/>
      <c r="E1469" s="75"/>
      <c r="F1469" s="75"/>
      <c r="G1469" s="75"/>
      <c r="H1469" s="75"/>
      <c r="I1469" s="76">
        <f>K1469/E1468</f>
        <v>138070.17543859649</v>
      </c>
      <c r="J1469" s="76"/>
      <c r="K1469" s="76">
        <f>L1468</f>
        <v>31.48</v>
      </c>
      <c r="L1469" s="76"/>
      <c r="AD1469">
        <f>ROUND((Source!AT258/100)*((ROUND(ROUND(Source!AO258,2)*Source!I258, 2)+ROUND(ROUND(Source!AN258,2)*Source!I258, 2))), 2)</f>
        <v>0</v>
      </c>
      <c r="AE1469">
        <f>ROUND((Source!AU258/100)*((ROUND(ROUND(Source!AO258,2)*Source!I258, 2)+ROUND(ROUND(Source!AN258,2)*Source!I258, 2))), 2)</f>
        <v>0</v>
      </c>
      <c r="AN1469" s="72">
        <f>L1468</f>
        <v>31.48</v>
      </c>
      <c r="AO1469">
        <f>0</f>
        <v>0</v>
      </c>
      <c r="AQ1469" t="s">
        <v>1079</v>
      </c>
      <c r="AR1469">
        <f>0</f>
        <v>0</v>
      </c>
      <c r="AT1469">
        <f>0</f>
        <v>0</v>
      </c>
      <c r="AV1469" t="s">
        <v>1079</v>
      </c>
      <c r="AW1469" s="72">
        <f>L1468</f>
        <v>31.48</v>
      </c>
      <c r="AZ1469">
        <f>Source!X258</f>
        <v>0</v>
      </c>
      <c r="BA1469">
        <f>Source!Y258</f>
        <v>0</v>
      </c>
      <c r="CD1469">
        <v>1</v>
      </c>
    </row>
    <row r="1470" spans="1:82" ht="39.75" x14ac:dyDescent="0.2">
      <c r="A1470" s="78" t="s">
        <v>433</v>
      </c>
      <c r="B1470" s="67" t="str">
        <f>Source!F259</f>
        <v>Цена поставщика</v>
      </c>
      <c r="C1470" s="67" t="s">
        <v>1169</v>
      </c>
      <c r="D1470" s="68" t="str">
        <f>Source!H259</f>
        <v>ШТ</v>
      </c>
      <c r="E1470" s="69">
        <f>Source!K259</f>
        <v>3</v>
      </c>
      <c r="F1470" s="69"/>
      <c r="G1470" s="69">
        <f>Source!I259</f>
        <v>3</v>
      </c>
      <c r="H1470" s="70">
        <f>Source!AL259</f>
        <v>78.5</v>
      </c>
      <c r="I1470" s="71"/>
      <c r="J1470" s="70"/>
      <c r="K1470" s="71">
        <f>ROUND(1.02,7)</f>
        <v>1.02</v>
      </c>
      <c r="L1470" s="70">
        <f>Source!P259</f>
        <v>240.21</v>
      </c>
    </row>
    <row r="1471" spans="1:82" ht="15" x14ac:dyDescent="0.2">
      <c r="C1471" s="75" t="s">
        <v>1078</v>
      </c>
      <c r="D1471" s="75"/>
      <c r="E1471" s="75"/>
      <c r="F1471" s="75"/>
      <c r="G1471" s="75"/>
      <c r="H1471" s="75"/>
      <c r="I1471" s="76">
        <f>K1471/E1470</f>
        <v>80.070000000000007</v>
      </c>
      <c r="J1471" s="76"/>
      <c r="K1471" s="76">
        <f>L1470</f>
        <v>240.21</v>
      </c>
      <c r="L1471" s="76"/>
      <c r="AD1471">
        <f>ROUND((Source!AT259/100)*((ROUND(ROUND(Source!AO259,2)*Source!I259, 2)+ROUND(ROUND(Source!AN259,2)*Source!I259, 2))), 2)</f>
        <v>0</v>
      </c>
      <c r="AE1471">
        <f>ROUND((Source!AU259/100)*((ROUND(ROUND(Source!AO259,2)*Source!I259, 2)+ROUND(ROUND(Source!AN259,2)*Source!I259, 2))), 2)</f>
        <v>0</v>
      </c>
      <c r="AN1471" s="72">
        <f>L1470</f>
        <v>240.21</v>
      </c>
      <c r="AO1471">
        <f>0</f>
        <v>0</v>
      </c>
      <c r="AQ1471" t="s">
        <v>1079</v>
      </c>
      <c r="AR1471">
        <f>0</f>
        <v>0</v>
      </c>
      <c r="AT1471">
        <f>0</f>
        <v>0</v>
      </c>
      <c r="AV1471" t="s">
        <v>1079</v>
      </c>
      <c r="AW1471" s="72">
        <f>L1470</f>
        <v>240.21</v>
      </c>
      <c r="AZ1471">
        <f>Source!X259</f>
        <v>0</v>
      </c>
      <c r="BA1471">
        <f>Source!Y259</f>
        <v>0</v>
      </c>
      <c r="CD1471">
        <v>1</v>
      </c>
    </row>
    <row r="1472" spans="1:82" ht="39.75" x14ac:dyDescent="0.2">
      <c r="A1472" s="78" t="s">
        <v>434</v>
      </c>
      <c r="B1472" s="67" t="str">
        <f>Source!F260</f>
        <v>Цена поставщика</v>
      </c>
      <c r="C1472" s="67" t="s">
        <v>1170</v>
      </c>
      <c r="D1472" s="68" t="str">
        <f>Source!H260</f>
        <v>ШТ</v>
      </c>
      <c r="E1472" s="69">
        <f>Source!K260</f>
        <v>3</v>
      </c>
      <c r="F1472" s="69"/>
      <c r="G1472" s="69">
        <f>Source!I260</f>
        <v>3</v>
      </c>
      <c r="H1472" s="70">
        <f>Source!AL260</f>
        <v>3858</v>
      </c>
      <c r="I1472" s="71"/>
      <c r="J1472" s="70"/>
      <c r="K1472" s="71">
        <f>ROUND(1.02,7)</f>
        <v>1.02</v>
      </c>
      <c r="L1472" s="70">
        <f>Source!P260</f>
        <v>11805.48</v>
      </c>
    </row>
    <row r="1473" spans="1:82" ht="15" x14ac:dyDescent="0.2">
      <c r="C1473" s="75" t="s">
        <v>1078</v>
      </c>
      <c r="D1473" s="75"/>
      <c r="E1473" s="75"/>
      <c r="F1473" s="75"/>
      <c r="G1473" s="75"/>
      <c r="H1473" s="75"/>
      <c r="I1473" s="76">
        <f>K1473/E1472</f>
        <v>3935.16</v>
      </c>
      <c r="J1473" s="76"/>
      <c r="K1473" s="76">
        <f>L1472</f>
        <v>11805.48</v>
      </c>
      <c r="L1473" s="76"/>
      <c r="AD1473">
        <f>ROUND((Source!AT260/100)*((ROUND(ROUND(Source!AO260,2)*Source!I260, 2)+ROUND(ROUND(Source!AN260,2)*Source!I260, 2))), 2)</f>
        <v>0</v>
      </c>
      <c r="AE1473">
        <f>ROUND((Source!AU260/100)*((ROUND(ROUND(Source!AO260,2)*Source!I260, 2)+ROUND(ROUND(Source!AN260,2)*Source!I260, 2))), 2)</f>
        <v>0</v>
      </c>
      <c r="AN1473" s="72">
        <f>L1472</f>
        <v>11805.48</v>
      </c>
      <c r="AO1473">
        <f>0</f>
        <v>0</v>
      </c>
      <c r="AQ1473" t="s">
        <v>1079</v>
      </c>
      <c r="AR1473">
        <f>0</f>
        <v>0</v>
      </c>
      <c r="AT1473">
        <f>0</f>
        <v>0</v>
      </c>
      <c r="AV1473" t="s">
        <v>1079</v>
      </c>
      <c r="AW1473" s="72">
        <f>L1472</f>
        <v>11805.48</v>
      </c>
      <c r="AZ1473">
        <f>Source!X260</f>
        <v>0</v>
      </c>
      <c r="BA1473">
        <f>Source!Y260</f>
        <v>0</v>
      </c>
      <c r="CD1473">
        <v>1</v>
      </c>
    </row>
    <row r="1474" spans="1:82" ht="39.75" x14ac:dyDescent="0.2">
      <c r="A1474" s="78" t="s">
        <v>435</v>
      </c>
      <c r="B1474" s="67" t="str">
        <f>Source!F261</f>
        <v>Цена поставщика</v>
      </c>
      <c r="C1474" s="67" t="s">
        <v>1171</v>
      </c>
      <c r="D1474" s="68" t="str">
        <f>Source!H261</f>
        <v>ШТ</v>
      </c>
      <c r="E1474" s="69">
        <f>Source!K261</f>
        <v>3</v>
      </c>
      <c r="F1474" s="69"/>
      <c r="G1474" s="69">
        <f>Source!I261</f>
        <v>3</v>
      </c>
      <c r="H1474" s="70">
        <f>Source!AL261</f>
        <v>370.7</v>
      </c>
      <c r="I1474" s="71"/>
      <c r="J1474" s="70"/>
      <c r="K1474" s="71">
        <f>ROUND(1.02,7)</f>
        <v>1.02</v>
      </c>
      <c r="L1474" s="70">
        <f>Source!P261</f>
        <v>1134.3399999999999</v>
      </c>
    </row>
    <row r="1475" spans="1:82" ht="15" x14ac:dyDescent="0.2">
      <c r="C1475" s="75" t="s">
        <v>1078</v>
      </c>
      <c r="D1475" s="75"/>
      <c r="E1475" s="75"/>
      <c r="F1475" s="75"/>
      <c r="G1475" s="75"/>
      <c r="H1475" s="75"/>
      <c r="I1475" s="76">
        <f>K1475/E1474</f>
        <v>378.11333333333329</v>
      </c>
      <c r="J1475" s="76"/>
      <c r="K1475" s="76">
        <f>L1474</f>
        <v>1134.3399999999999</v>
      </c>
      <c r="L1475" s="76"/>
      <c r="AD1475">
        <f>ROUND((Source!AT261/100)*((ROUND(ROUND(Source!AO261,2)*Source!I261, 2)+ROUND(ROUND(Source!AN261,2)*Source!I261, 2))), 2)</f>
        <v>0</v>
      </c>
      <c r="AE1475">
        <f>ROUND((Source!AU261/100)*((ROUND(ROUND(Source!AO261,2)*Source!I261, 2)+ROUND(ROUND(Source!AN261,2)*Source!I261, 2))), 2)</f>
        <v>0</v>
      </c>
      <c r="AN1475" s="72">
        <f>L1474</f>
        <v>1134.3399999999999</v>
      </c>
      <c r="AO1475">
        <f>0</f>
        <v>0</v>
      </c>
      <c r="AQ1475" t="s">
        <v>1079</v>
      </c>
      <c r="AR1475">
        <f>0</f>
        <v>0</v>
      </c>
      <c r="AT1475">
        <f>0</f>
        <v>0</v>
      </c>
      <c r="AV1475" t="s">
        <v>1079</v>
      </c>
      <c r="AW1475" s="72">
        <f>L1474</f>
        <v>1134.3399999999999</v>
      </c>
      <c r="AZ1475">
        <f>Source!X261</f>
        <v>0</v>
      </c>
      <c r="BA1475">
        <f>Source!Y261</f>
        <v>0</v>
      </c>
      <c r="CD1475">
        <v>1</v>
      </c>
    </row>
    <row r="1476" spans="1:82" ht="39.75" x14ac:dyDescent="0.2">
      <c r="A1476" s="78" t="s">
        <v>436</v>
      </c>
      <c r="B1476" s="67" t="str">
        <f>Source!F262</f>
        <v>Цена поставщика</v>
      </c>
      <c r="C1476" s="67" t="s">
        <v>1172</v>
      </c>
      <c r="D1476" s="68" t="str">
        <f>Source!H262</f>
        <v>ШТ</v>
      </c>
      <c r="E1476" s="69">
        <f>Source!K262</f>
        <v>6</v>
      </c>
      <c r="F1476" s="69"/>
      <c r="G1476" s="69">
        <f>Source!I262</f>
        <v>6</v>
      </c>
      <c r="H1476" s="70">
        <f>Source!AL262</f>
        <v>35</v>
      </c>
      <c r="I1476" s="71"/>
      <c r="J1476" s="70"/>
      <c r="K1476" s="71">
        <f>ROUND(1.02,7)</f>
        <v>1.02</v>
      </c>
      <c r="L1476" s="70">
        <f>Source!P262</f>
        <v>214.2</v>
      </c>
    </row>
    <row r="1477" spans="1:82" ht="15" x14ac:dyDescent="0.2">
      <c r="C1477" s="75" t="s">
        <v>1078</v>
      </c>
      <c r="D1477" s="75"/>
      <c r="E1477" s="75"/>
      <c r="F1477" s="75"/>
      <c r="G1477" s="75"/>
      <c r="H1477" s="75"/>
      <c r="I1477" s="76">
        <f>K1477/E1476</f>
        <v>35.699999999999996</v>
      </c>
      <c r="J1477" s="76"/>
      <c r="K1477" s="76">
        <f>L1476</f>
        <v>214.2</v>
      </c>
      <c r="L1477" s="76"/>
      <c r="AD1477">
        <f>ROUND((Source!AT262/100)*((ROUND(ROUND(Source!AO262,2)*Source!I262, 2)+ROUND(ROUND(Source!AN262,2)*Source!I262, 2))), 2)</f>
        <v>0</v>
      </c>
      <c r="AE1477">
        <f>ROUND((Source!AU262/100)*((ROUND(ROUND(Source!AO262,2)*Source!I262, 2)+ROUND(ROUND(Source!AN262,2)*Source!I262, 2))), 2)</f>
        <v>0</v>
      </c>
      <c r="AN1477" s="72">
        <f>L1476</f>
        <v>214.2</v>
      </c>
      <c r="AO1477">
        <f>0</f>
        <v>0</v>
      </c>
      <c r="AQ1477" t="s">
        <v>1079</v>
      </c>
      <c r="AR1477">
        <f>0</f>
        <v>0</v>
      </c>
      <c r="AT1477">
        <f>0</f>
        <v>0</v>
      </c>
      <c r="AV1477" t="s">
        <v>1079</v>
      </c>
      <c r="AW1477" s="72">
        <f>L1476</f>
        <v>214.2</v>
      </c>
      <c r="AZ1477">
        <f>Source!X262</f>
        <v>0</v>
      </c>
      <c r="BA1477">
        <f>Source!Y262</f>
        <v>0</v>
      </c>
      <c r="CD1477">
        <v>1</v>
      </c>
    </row>
    <row r="1478" spans="1:82" ht="39.75" x14ac:dyDescent="0.2">
      <c r="A1478" s="78" t="s">
        <v>437</v>
      </c>
      <c r="B1478" s="67" t="str">
        <f>Source!F263</f>
        <v>Цена поставщика</v>
      </c>
      <c r="C1478" s="67" t="s">
        <v>1173</v>
      </c>
      <c r="D1478" s="68" t="str">
        <f>Source!H263</f>
        <v>ШТ</v>
      </c>
      <c r="E1478" s="69">
        <f>Source!K263</f>
        <v>9</v>
      </c>
      <c r="F1478" s="69"/>
      <c r="G1478" s="69">
        <f>Source!I263</f>
        <v>9</v>
      </c>
      <c r="H1478" s="70">
        <f>Source!AL263</f>
        <v>2087.4</v>
      </c>
      <c r="I1478" s="71"/>
      <c r="J1478" s="70"/>
      <c r="K1478" s="71">
        <f>ROUND(1.02,7)</f>
        <v>1.02</v>
      </c>
      <c r="L1478" s="70">
        <f>Source!P263</f>
        <v>19162.330000000002</v>
      </c>
    </row>
    <row r="1479" spans="1:82" ht="15" x14ac:dyDescent="0.2">
      <c r="C1479" s="75" t="s">
        <v>1078</v>
      </c>
      <c r="D1479" s="75"/>
      <c r="E1479" s="75"/>
      <c r="F1479" s="75"/>
      <c r="G1479" s="75"/>
      <c r="H1479" s="75"/>
      <c r="I1479" s="76">
        <f>K1479/E1478</f>
        <v>2129.1477777777782</v>
      </c>
      <c r="J1479" s="76"/>
      <c r="K1479" s="76">
        <f>L1478</f>
        <v>19162.330000000002</v>
      </c>
      <c r="L1479" s="76"/>
      <c r="AD1479">
        <f>ROUND((Source!AT263/100)*((ROUND(ROUND(Source!AO263,2)*Source!I263, 2)+ROUND(ROUND(Source!AN263,2)*Source!I263, 2))), 2)</f>
        <v>0</v>
      </c>
      <c r="AE1479">
        <f>ROUND((Source!AU263/100)*((ROUND(ROUND(Source!AO263,2)*Source!I263, 2)+ROUND(ROUND(Source!AN263,2)*Source!I263, 2))), 2)</f>
        <v>0</v>
      </c>
      <c r="AN1479" s="72">
        <f>L1478</f>
        <v>19162.330000000002</v>
      </c>
      <c r="AO1479">
        <f>0</f>
        <v>0</v>
      </c>
      <c r="AQ1479" t="s">
        <v>1079</v>
      </c>
      <c r="AR1479">
        <f>0</f>
        <v>0</v>
      </c>
      <c r="AT1479">
        <f>0</f>
        <v>0</v>
      </c>
      <c r="AV1479" t="s">
        <v>1079</v>
      </c>
      <c r="AW1479" s="72">
        <f>L1478</f>
        <v>19162.330000000002</v>
      </c>
      <c r="AZ1479">
        <f>Source!X263</f>
        <v>0</v>
      </c>
      <c r="BA1479">
        <f>Source!Y263</f>
        <v>0</v>
      </c>
      <c r="CD1479">
        <v>1</v>
      </c>
    </row>
    <row r="1480" spans="1:82" ht="39.75" x14ac:dyDescent="0.2">
      <c r="A1480" s="78" t="s">
        <v>438</v>
      </c>
      <c r="B1480" s="67" t="str">
        <f>Source!F265</f>
        <v>Цена поставщика</v>
      </c>
      <c r="C1480" s="67" t="s">
        <v>1174</v>
      </c>
      <c r="D1480" s="68" t="str">
        <f>Source!H265</f>
        <v>ШТ</v>
      </c>
      <c r="E1480" s="69">
        <f>Source!K265</f>
        <v>9</v>
      </c>
      <c r="F1480" s="69"/>
      <c r="G1480" s="69">
        <f>Source!I265</f>
        <v>9</v>
      </c>
      <c r="H1480" s="70">
        <f>Source!AL265</f>
        <v>11.5</v>
      </c>
      <c r="I1480" s="71"/>
      <c r="J1480" s="70"/>
      <c r="K1480" s="71">
        <f>ROUND(1.02,7)</f>
        <v>1.02</v>
      </c>
      <c r="L1480" s="70">
        <f>Source!P265</f>
        <v>105.57</v>
      </c>
    </row>
    <row r="1481" spans="1:82" ht="15" x14ac:dyDescent="0.2">
      <c r="C1481" s="75" t="s">
        <v>1078</v>
      </c>
      <c r="D1481" s="75"/>
      <c r="E1481" s="75"/>
      <c r="F1481" s="75"/>
      <c r="G1481" s="75"/>
      <c r="H1481" s="75"/>
      <c r="I1481" s="76">
        <f>K1481/E1480</f>
        <v>11.729999999999999</v>
      </c>
      <c r="J1481" s="76"/>
      <c r="K1481" s="76">
        <f>L1480</f>
        <v>105.57</v>
      </c>
      <c r="L1481" s="76"/>
      <c r="AD1481">
        <f>ROUND((Source!AT265/100)*((ROUND(ROUND(Source!AO265,2)*Source!I265, 2)+ROUND(ROUND(Source!AN265,2)*Source!I265, 2))), 2)</f>
        <v>0</v>
      </c>
      <c r="AE1481">
        <f>ROUND((Source!AU265/100)*((ROUND(ROUND(Source!AO265,2)*Source!I265, 2)+ROUND(ROUND(Source!AN265,2)*Source!I265, 2))), 2)</f>
        <v>0</v>
      </c>
      <c r="AN1481" s="72">
        <f>L1480</f>
        <v>105.57</v>
      </c>
      <c r="AO1481">
        <f>0</f>
        <v>0</v>
      </c>
      <c r="AQ1481" t="s">
        <v>1079</v>
      </c>
      <c r="AR1481">
        <f>0</f>
        <v>0</v>
      </c>
      <c r="AT1481">
        <f>0</f>
        <v>0</v>
      </c>
      <c r="AV1481" t="s">
        <v>1079</v>
      </c>
      <c r="AW1481" s="72">
        <f>L1480</f>
        <v>105.57</v>
      </c>
      <c r="AZ1481">
        <f>Source!X265</f>
        <v>0</v>
      </c>
      <c r="BA1481">
        <f>Source!Y265</f>
        <v>0</v>
      </c>
      <c r="CD1481">
        <v>1</v>
      </c>
    </row>
    <row r="1482" spans="1:82" ht="71.25" x14ac:dyDescent="0.2">
      <c r="A1482" s="78" t="s">
        <v>439</v>
      </c>
      <c r="B1482" s="67" t="str">
        <f>Source!F266</f>
        <v>20.1.02.23-1031</v>
      </c>
      <c r="C1482" s="67" t="str">
        <f>Source!G266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482" s="68" t="str">
        <f>Source!H266</f>
        <v>ШТ</v>
      </c>
      <c r="E1482" s="69">
        <f>Source!K266</f>
        <v>18</v>
      </c>
      <c r="F1482" s="69"/>
      <c r="G1482" s="69">
        <f>Source!I266</f>
        <v>18</v>
      </c>
      <c r="H1482" s="70">
        <f>Source!AL266</f>
        <v>127.56</v>
      </c>
      <c r="I1482" s="71">
        <f>IF(Source!BC266&lt;&gt; 0, Source!BC266, 1)</f>
        <v>1.24</v>
      </c>
      <c r="J1482" s="70">
        <f>ROUND(H1482*I1482, 2)</f>
        <v>158.16999999999999</v>
      </c>
      <c r="K1482" s="71"/>
      <c r="L1482" s="70">
        <f>Source!P266</f>
        <v>2847.06</v>
      </c>
    </row>
    <row r="1483" spans="1:82" ht="15" x14ac:dyDescent="0.2">
      <c r="C1483" s="75" t="s">
        <v>1078</v>
      </c>
      <c r="D1483" s="75"/>
      <c r="E1483" s="75"/>
      <c r="F1483" s="75"/>
      <c r="G1483" s="75"/>
      <c r="H1483" s="75"/>
      <c r="I1483" s="76">
        <f>K1483/E1482</f>
        <v>158.16999999999999</v>
      </c>
      <c r="J1483" s="76"/>
      <c r="K1483" s="76">
        <f>L1482</f>
        <v>2847.06</v>
      </c>
      <c r="L1483" s="76"/>
      <c r="AD1483">
        <f>ROUND((Source!AT266/100)*((ROUND(ROUND(Source!AO266,2)*Source!I266, 2)+ROUND(ROUND(Source!AN266,2)*Source!I266, 2))), 2)</f>
        <v>0</v>
      </c>
      <c r="AE1483">
        <f>ROUND((Source!AU266/100)*((ROUND(ROUND(Source!AO266,2)*Source!I266, 2)+ROUND(ROUND(Source!AN266,2)*Source!I266, 2))), 2)</f>
        <v>0</v>
      </c>
      <c r="AN1483" s="72">
        <f>L1482</f>
        <v>2847.06</v>
      </c>
      <c r="AO1483">
        <f>0</f>
        <v>0</v>
      </c>
      <c r="AQ1483" t="s">
        <v>1079</v>
      </c>
      <c r="AR1483">
        <f>0</f>
        <v>0</v>
      </c>
      <c r="AT1483">
        <f>0</f>
        <v>0</v>
      </c>
      <c r="AV1483" t="s">
        <v>1079</v>
      </c>
      <c r="AW1483" s="72">
        <f>L1482</f>
        <v>2847.06</v>
      </c>
      <c r="AZ1483">
        <f>Source!X266</f>
        <v>0</v>
      </c>
      <c r="BA1483">
        <f>Source!Y266</f>
        <v>0</v>
      </c>
      <c r="CD1483">
        <v>2</v>
      </c>
    </row>
    <row r="1484" spans="1:82" ht="108" x14ac:dyDescent="0.2">
      <c r="A1484" s="57" t="s">
        <v>440</v>
      </c>
      <c r="B1484" s="59" t="s">
        <v>1196</v>
      </c>
      <c r="C1484" s="59" t="s">
        <v>1197</v>
      </c>
      <c r="D1484" s="60" t="str">
        <f>Source!H267</f>
        <v>ШТ</v>
      </c>
      <c r="E1484" s="61">
        <f>Source!K267</f>
        <v>1</v>
      </c>
      <c r="F1484" s="61"/>
      <c r="G1484" s="61">
        <f>Source!I267</f>
        <v>1</v>
      </c>
      <c r="H1484" s="63"/>
      <c r="I1484" s="62"/>
      <c r="J1484" s="63"/>
      <c r="K1484" s="62"/>
      <c r="L1484" s="63"/>
    </row>
    <row r="1485" spans="1:82" ht="280.5" x14ac:dyDescent="0.2">
      <c r="B1485" s="64" t="str">
        <f>Source!EO267</f>
        <v>Поправка: 421/пр_2020_прил.10_т.5_п.4_гр.3  Поправка: 421/пр_2020_прил.10_т.5_п.9.1_гр.3</v>
      </c>
      <c r="C1485" s="64" t="str">
        <f>Source!CN267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86" spans="1:82" ht="15" x14ac:dyDescent="0.2">
      <c r="A1486" s="58"/>
      <c r="B1486" s="61">
        <v>1</v>
      </c>
      <c r="C1486" s="58" t="s">
        <v>1070</v>
      </c>
      <c r="D1486" s="60" t="s">
        <v>830</v>
      </c>
      <c r="E1486" s="65"/>
      <c r="F1486" s="61"/>
      <c r="G1486" s="65">
        <f>Source!U267</f>
        <v>21.555599999999998</v>
      </c>
      <c r="H1486" s="61"/>
      <c r="I1486" s="61"/>
      <c r="J1486" s="61"/>
      <c r="K1486" s="61"/>
      <c r="L1486" s="66">
        <f>SUM(L1487:L1487)-SUMIF(CE1487:CE1487, 1, L1487:L1487)</f>
        <v>9265.0300000000007</v>
      </c>
    </row>
    <row r="1487" spans="1:82" ht="28.5" x14ac:dyDescent="0.2">
      <c r="A1487" s="59"/>
      <c r="B1487" s="59" t="s">
        <v>910</v>
      </c>
      <c r="C1487" s="59" t="s">
        <v>911</v>
      </c>
      <c r="D1487" s="60" t="s">
        <v>830</v>
      </c>
      <c r="E1487" s="61">
        <v>15.62</v>
      </c>
      <c r="F1487" s="61">
        <f>ROUND((1.2)*1.15,7)</f>
        <v>1.38</v>
      </c>
      <c r="G1487" s="61">
        <f>SmtRes!CX347</f>
        <v>21.555599999999998</v>
      </c>
      <c r="H1487" s="63"/>
      <c r="I1487" s="62"/>
      <c r="J1487" s="63">
        <f>SmtRes!CZ347</f>
        <v>429.82</v>
      </c>
      <c r="K1487" s="62"/>
      <c r="L1487" s="63">
        <f>SmtRes!DI347</f>
        <v>9265.0300000000007</v>
      </c>
    </row>
    <row r="1488" spans="1:82" ht="15" x14ac:dyDescent="0.2">
      <c r="A1488" s="58"/>
      <c r="B1488" s="61">
        <v>2</v>
      </c>
      <c r="C1488" s="58" t="s">
        <v>1071</v>
      </c>
      <c r="D1488" s="60"/>
      <c r="E1488" s="65"/>
      <c r="F1488" s="61"/>
      <c r="G1488" s="65"/>
      <c r="H1488" s="61"/>
      <c r="I1488" s="61"/>
      <c r="J1488" s="61"/>
      <c r="K1488" s="61"/>
      <c r="L1488" s="66">
        <f>SUM(L1489:L1493)-SUMIF(CE1489:CE1493, 1, L1489:L1493)</f>
        <v>5911.98</v>
      </c>
    </row>
    <row r="1489" spans="1:83" ht="15" x14ac:dyDescent="0.2">
      <c r="A1489" s="58"/>
      <c r="B1489" s="61"/>
      <c r="C1489" s="58" t="s">
        <v>1073</v>
      </c>
      <c r="D1489" s="60" t="s">
        <v>830</v>
      </c>
      <c r="E1489" s="65"/>
      <c r="F1489" s="61"/>
      <c r="G1489" s="65">
        <f>Source!V267</f>
        <v>4.0158000000000005</v>
      </c>
      <c r="H1489" s="61"/>
      <c r="I1489" s="61"/>
      <c r="J1489" s="61"/>
      <c r="K1489" s="61"/>
      <c r="L1489" s="66">
        <f>SUMIF(CE1490:CE1493, 1, L1490:L1493)</f>
        <v>2129.17</v>
      </c>
      <c r="CE1489">
        <v>1</v>
      </c>
    </row>
    <row r="1490" spans="1:83" ht="42.75" x14ac:dyDescent="0.2">
      <c r="A1490" s="59"/>
      <c r="B1490" s="59" t="s">
        <v>900</v>
      </c>
      <c r="C1490" s="59" t="s">
        <v>902</v>
      </c>
      <c r="D1490" s="60" t="s">
        <v>722</v>
      </c>
      <c r="E1490" s="61">
        <v>2.13</v>
      </c>
      <c r="F1490" s="61">
        <f>ROUND((1.2)*1.15,7)</f>
        <v>1.38</v>
      </c>
      <c r="G1490" s="61">
        <f>SmtRes!CX349</f>
        <v>2.9394</v>
      </c>
      <c r="H1490" s="63"/>
      <c r="I1490" s="62"/>
      <c r="J1490" s="63">
        <f>SmtRes!CZ349</f>
        <v>1811.82</v>
      </c>
      <c r="K1490" s="62"/>
      <c r="L1490" s="63">
        <f>SmtRes!DG349</f>
        <v>5325.66</v>
      </c>
    </row>
    <row r="1491" spans="1:83" ht="28.5" x14ac:dyDescent="0.2">
      <c r="A1491" s="59"/>
      <c r="B1491" s="59" t="s">
        <v>903</v>
      </c>
      <c r="C1491" s="59" t="s">
        <v>1109</v>
      </c>
      <c r="D1491" s="60" t="s">
        <v>830</v>
      </c>
      <c r="E1491" s="61">
        <f>SmtRes!DO349*SmtRes!AT349</f>
        <v>2.13</v>
      </c>
      <c r="F1491" s="61">
        <f>ROUND((1.2)*1.15,7)</f>
        <v>1.38</v>
      </c>
      <c r="G1491" s="61">
        <f>SmtRes!DO349*SmtRes!CX349</f>
        <v>2.9394</v>
      </c>
      <c r="H1491" s="63"/>
      <c r="I1491" s="62"/>
      <c r="J1491" s="63">
        <f>ROUND(SmtRes!AG349/SmtRes!DO349, 2)</f>
        <v>549.32000000000005</v>
      </c>
      <c r="K1491" s="62"/>
      <c r="L1491" s="63">
        <f>SmtRes!DH349</f>
        <v>1614.67</v>
      </c>
      <c r="CE1491">
        <v>1</v>
      </c>
    </row>
    <row r="1492" spans="1:83" ht="28.5" x14ac:dyDescent="0.2">
      <c r="A1492" s="59"/>
      <c r="B1492" s="59" t="s">
        <v>838</v>
      </c>
      <c r="C1492" s="59" t="s">
        <v>840</v>
      </c>
      <c r="D1492" s="60" t="s">
        <v>722</v>
      </c>
      <c r="E1492" s="61">
        <v>0.78</v>
      </c>
      <c r="F1492" s="61">
        <f>ROUND((1.2)*1.15,7)</f>
        <v>1.38</v>
      </c>
      <c r="G1492" s="61">
        <f>SmtRes!CX350</f>
        <v>1.0764</v>
      </c>
      <c r="H1492" s="63"/>
      <c r="I1492" s="62"/>
      <c r="J1492" s="63">
        <f>SmtRes!CZ350</f>
        <v>544.70000000000005</v>
      </c>
      <c r="K1492" s="62"/>
      <c r="L1492" s="63">
        <f>SmtRes!DG350</f>
        <v>586.32000000000005</v>
      </c>
    </row>
    <row r="1493" spans="1:83" ht="28.5" x14ac:dyDescent="0.2">
      <c r="A1493" s="59"/>
      <c r="B1493" s="59" t="s">
        <v>837</v>
      </c>
      <c r="C1493" s="59" t="s">
        <v>1072</v>
      </c>
      <c r="D1493" s="60" t="s">
        <v>830</v>
      </c>
      <c r="E1493" s="61">
        <f>SmtRes!DO350*SmtRes!AT350</f>
        <v>0.78</v>
      </c>
      <c r="F1493" s="61">
        <f>ROUND((1.2)*1.15,7)</f>
        <v>1.38</v>
      </c>
      <c r="G1493" s="61">
        <f>SmtRes!DO350*SmtRes!CX350</f>
        <v>1.0764</v>
      </c>
      <c r="H1493" s="63"/>
      <c r="I1493" s="62"/>
      <c r="J1493" s="63">
        <f>ROUND(SmtRes!AG350/SmtRes!DO350, 2)</f>
        <v>477.98</v>
      </c>
      <c r="K1493" s="62"/>
      <c r="L1493" s="63">
        <f>SmtRes!DH350</f>
        <v>514.5</v>
      </c>
      <c r="CE1493">
        <v>1</v>
      </c>
    </row>
    <row r="1494" spans="1:83" ht="15" x14ac:dyDescent="0.2">
      <c r="A1494" s="58"/>
      <c r="B1494" s="61">
        <v>4</v>
      </c>
      <c r="C1494" s="58" t="s">
        <v>1092</v>
      </c>
      <c r="D1494" s="60"/>
      <c r="E1494" s="65"/>
      <c r="F1494" s="61"/>
      <c r="G1494" s="65"/>
      <c r="H1494" s="61"/>
      <c r="I1494" s="61"/>
      <c r="J1494" s="61"/>
      <c r="K1494" s="61"/>
      <c r="L1494" s="66">
        <f>SUM(L1495:L1500)-SUMIF(CE1495:CE1500, 1, L1495:L1500)</f>
        <v>174.71</v>
      </c>
    </row>
    <row r="1495" spans="1:83" ht="14.25" x14ac:dyDescent="0.2">
      <c r="A1495" s="59"/>
      <c r="B1495" s="59" t="s">
        <v>851</v>
      </c>
      <c r="C1495" s="59" t="s">
        <v>853</v>
      </c>
      <c r="D1495" s="60" t="s">
        <v>854</v>
      </c>
      <c r="E1495" s="61">
        <v>0.1</v>
      </c>
      <c r="F1495" s="61"/>
      <c r="G1495" s="61">
        <f>SmtRes!CX351</f>
        <v>0.1</v>
      </c>
      <c r="H1495" s="63">
        <f>SmtRes!CZ351</f>
        <v>238.29</v>
      </c>
      <c r="I1495" s="62">
        <f>SmtRes!AI351</f>
        <v>2.0699999999999998</v>
      </c>
      <c r="J1495" s="63">
        <f>ROUND(H1495*I1495, 2)</f>
        <v>493.26</v>
      </c>
      <c r="K1495" s="62"/>
      <c r="L1495" s="63">
        <f>SmtRes!DF351</f>
        <v>49.33</v>
      </c>
    </row>
    <row r="1496" spans="1:83" ht="14.25" x14ac:dyDescent="0.2">
      <c r="A1496" s="59"/>
      <c r="B1496" s="59" t="s">
        <v>855</v>
      </c>
      <c r="C1496" s="59" t="s">
        <v>857</v>
      </c>
      <c r="D1496" s="60" t="s">
        <v>854</v>
      </c>
      <c r="E1496" s="61">
        <v>0.03</v>
      </c>
      <c r="F1496" s="61"/>
      <c r="G1496" s="61">
        <f>SmtRes!CX352</f>
        <v>0.03</v>
      </c>
      <c r="H1496" s="63">
        <f>SmtRes!CZ352</f>
        <v>80.02</v>
      </c>
      <c r="I1496" s="62">
        <f>SmtRes!AI352</f>
        <v>2.0699999999999998</v>
      </c>
      <c r="J1496" s="63">
        <f>ROUND(H1496*I1496, 2)</f>
        <v>165.64</v>
      </c>
      <c r="K1496" s="62"/>
      <c r="L1496" s="63">
        <f>SmtRes!DF352</f>
        <v>4.97</v>
      </c>
    </row>
    <row r="1497" spans="1:83" ht="14.25" x14ac:dyDescent="0.2">
      <c r="A1497" s="59"/>
      <c r="B1497" s="59" t="s">
        <v>858</v>
      </c>
      <c r="C1497" s="59" t="s">
        <v>860</v>
      </c>
      <c r="D1497" s="60" t="s">
        <v>854</v>
      </c>
      <c r="E1497" s="61">
        <v>0.02</v>
      </c>
      <c r="F1497" s="61"/>
      <c r="G1497" s="61">
        <f>SmtRes!CX353</f>
        <v>0.02</v>
      </c>
      <c r="H1497" s="63">
        <f>SmtRes!CZ353</f>
        <v>56.11</v>
      </c>
      <c r="I1497" s="62">
        <f>SmtRes!AI353</f>
        <v>1.58</v>
      </c>
      <c r="J1497" s="63">
        <f>ROUND(H1497*I1497, 2)</f>
        <v>88.65</v>
      </c>
      <c r="K1497" s="62"/>
      <c r="L1497" s="63">
        <f>SmtRes!DF353</f>
        <v>1.77</v>
      </c>
    </row>
    <row r="1498" spans="1:83" ht="14.25" x14ac:dyDescent="0.2">
      <c r="A1498" s="59"/>
      <c r="B1498" s="59" t="s">
        <v>904</v>
      </c>
      <c r="C1498" s="59" t="s">
        <v>906</v>
      </c>
      <c r="D1498" s="60" t="s">
        <v>265</v>
      </c>
      <c r="E1498" s="61">
        <v>4.0000000000000002E-4</v>
      </c>
      <c r="F1498" s="61"/>
      <c r="G1498" s="61">
        <f>SmtRes!CX354</f>
        <v>4.0000000000000002E-4</v>
      </c>
      <c r="H1498" s="63">
        <f>SmtRes!CZ354</f>
        <v>61265.39</v>
      </c>
      <c r="I1498" s="62">
        <f>SmtRes!AI354</f>
        <v>1.3</v>
      </c>
      <c r="J1498" s="63">
        <f>ROUND(H1498*I1498, 2)</f>
        <v>79645.009999999995</v>
      </c>
      <c r="K1498" s="62"/>
      <c r="L1498" s="63">
        <f>SmtRes!DF354</f>
        <v>31.86</v>
      </c>
    </row>
    <row r="1499" spans="1:83" ht="14.25" x14ac:dyDescent="0.2">
      <c r="A1499" s="59"/>
      <c r="B1499" s="59" t="s">
        <v>861</v>
      </c>
      <c r="C1499" s="59" t="s">
        <v>863</v>
      </c>
      <c r="D1499" s="60" t="s">
        <v>265</v>
      </c>
      <c r="E1499" s="61">
        <v>1E-4</v>
      </c>
      <c r="F1499" s="61"/>
      <c r="G1499" s="61">
        <f>SmtRes!CX355</f>
        <v>1E-4</v>
      </c>
      <c r="H1499" s="63">
        <f>SmtRes!CZ355</f>
        <v>80020.98</v>
      </c>
      <c r="I1499" s="62">
        <f>SmtRes!AI355</f>
        <v>1.02</v>
      </c>
      <c r="J1499" s="63">
        <f>ROUND(H1499*I1499, 2)</f>
        <v>81621.399999999994</v>
      </c>
      <c r="K1499" s="62"/>
      <c r="L1499" s="63">
        <f>SmtRes!DF355</f>
        <v>8.16</v>
      </c>
    </row>
    <row r="1500" spans="1:83" ht="14.25" x14ac:dyDescent="0.2">
      <c r="A1500" s="59"/>
      <c r="B1500" s="59" t="s">
        <v>907</v>
      </c>
      <c r="C1500" s="59" t="s">
        <v>909</v>
      </c>
      <c r="D1500" s="60" t="s">
        <v>282</v>
      </c>
      <c r="E1500" s="61">
        <v>0.06</v>
      </c>
      <c r="F1500" s="61"/>
      <c r="G1500" s="61">
        <f>SmtRes!CX356</f>
        <v>0.06</v>
      </c>
      <c r="H1500" s="63">
        <f>SmtRes!CZ356</f>
        <v>1031.73</v>
      </c>
      <c r="I1500" s="62">
        <f>SmtRes!AI356</f>
        <v>1.27</v>
      </c>
      <c r="J1500" s="63">
        <f>ROUND(H1500*I1500, 2)</f>
        <v>1310.3</v>
      </c>
      <c r="K1500" s="62"/>
      <c r="L1500" s="63">
        <f>SmtRes!DF356</f>
        <v>78.62</v>
      </c>
    </row>
    <row r="1501" spans="1:83" ht="14.25" x14ac:dyDescent="0.2">
      <c r="A1501" s="59"/>
      <c r="B1501" s="59" t="str">
        <f>EtalonRes!I469</f>
        <v>05.1.02.06</v>
      </c>
      <c r="C1501" s="59" t="str">
        <f>EtalonRes!K469</f>
        <v>Приставки железобетонные</v>
      </c>
      <c r="D1501" s="60" t="str">
        <f>EtalonRes!O469</f>
        <v>ШТ</v>
      </c>
      <c r="E1501" s="61">
        <f>EtalonRes!X469</f>
        <v>0</v>
      </c>
      <c r="F1501" s="61"/>
      <c r="G1501" s="61">
        <f>ROUND(EtalonRes!AG469*Source!I267, 7)</f>
        <v>0</v>
      </c>
      <c r="H1501" s="63"/>
      <c r="I1501" s="62"/>
      <c r="J1501" s="63"/>
      <c r="K1501" s="62"/>
      <c r="L1501" s="63"/>
    </row>
    <row r="1502" spans="1:83" ht="28.5" x14ac:dyDescent="0.2">
      <c r="A1502" s="59"/>
      <c r="B1502" s="59" t="str">
        <f>EtalonRes!I470</f>
        <v>05.1.02.07</v>
      </c>
      <c r="C1502" s="59" t="str">
        <f>EtalonRes!K470</f>
        <v>Стойка железобетонная вибрированная для опор</v>
      </c>
      <c r="D1502" s="60" t="str">
        <f>EtalonRes!O470</f>
        <v>ШТ</v>
      </c>
      <c r="E1502" s="61">
        <f>EtalonRes!X470</f>
        <v>0</v>
      </c>
      <c r="F1502" s="61"/>
      <c r="G1502" s="61">
        <f>ROUND(EtalonRes!AG470*Source!I267, 7)</f>
        <v>0</v>
      </c>
      <c r="H1502" s="63"/>
      <c r="I1502" s="62"/>
      <c r="J1502" s="63"/>
      <c r="K1502" s="62"/>
      <c r="L1502" s="63"/>
    </row>
    <row r="1503" spans="1:83" ht="14.25" x14ac:dyDescent="0.2">
      <c r="A1503" s="59"/>
      <c r="B1503" s="59" t="str">
        <f>EtalonRes!I471</f>
        <v>07.2.02.05</v>
      </c>
      <c r="C1503" s="59" t="str">
        <f>EtalonRes!K471</f>
        <v>Траверсы стальные</v>
      </c>
      <c r="D1503" s="60" t="str">
        <f>EtalonRes!O471</f>
        <v>т</v>
      </c>
      <c r="E1503" s="61">
        <f>EtalonRes!X471</f>
        <v>0</v>
      </c>
      <c r="F1503" s="61"/>
      <c r="G1503" s="61">
        <f>ROUND(EtalonRes!AG471*Source!I267, 7)</f>
        <v>0</v>
      </c>
      <c r="H1503" s="63"/>
      <c r="I1503" s="62"/>
      <c r="J1503" s="63"/>
      <c r="K1503" s="62"/>
      <c r="L1503" s="63"/>
    </row>
    <row r="1504" spans="1:83" ht="14.25" x14ac:dyDescent="0.2">
      <c r="A1504" s="59"/>
      <c r="B1504" s="59" t="str">
        <f>EtalonRes!I472</f>
        <v>07.2.07.13</v>
      </c>
      <c r="C1504" s="59" t="str">
        <f>EtalonRes!K472</f>
        <v>Хомуты стальные</v>
      </c>
      <c r="D1504" s="60" t="str">
        <f>EtalonRes!O472</f>
        <v>кг</v>
      </c>
      <c r="E1504" s="61">
        <f>EtalonRes!X472</f>
        <v>0</v>
      </c>
      <c r="F1504" s="61"/>
      <c r="G1504" s="61">
        <f>ROUND(EtalonRes!AG472*Source!I267, 7)</f>
        <v>0</v>
      </c>
      <c r="H1504" s="63"/>
      <c r="I1504" s="62"/>
      <c r="J1504" s="63"/>
      <c r="K1504" s="62"/>
      <c r="L1504" s="63"/>
    </row>
    <row r="1505" spans="1:82" ht="14.25" x14ac:dyDescent="0.2">
      <c r="A1505" s="59"/>
      <c r="B1505" s="59" t="str">
        <f>EtalonRes!I473</f>
        <v>08.3.04.02</v>
      </c>
      <c r="C1505" s="59" t="str">
        <f>EtalonRes!K473</f>
        <v>Сталь стержневая диаметром до 10 мм</v>
      </c>
      <c r="D1505" s="60" t="str">
        <f>EtalonRes!O473</f>
        <v>т</v>
      </c>
      <c r="E1505" s="61">
        <f>EtalonRes!X473</f>
        <v>0</v>
      </c>
      <c r="F1505" s="61"/>
      <c r="G1505" s="61">
        <f>ROUND(EtalonRes!AG473*Source!I267, 7)</f>
        <v>0</v>
      </c>
      <c r="H1505" s="63"/>
      <c r="I1505" s="62"/>
      <c r="J1505" s="63"/>
      <c r="K1505" s="62"/>
      <c r="L1505" s="63"/>
    </row>
    <row r="1506" spans="1:82" ht="14.25" x14ac:dyDescent="0.2">
      <c r="A1506" s="59"/>
      <c r="B1506" s="59" t="str">
        <f>EtalonRes!I477</f>
        <v>22.2.01.04</v>
      </c>
      <c r="C1506" s="59" t="str">
        <f>EtalonRes!K477</f>
        <v>Изоляторы штыревые</v>
      </c>
      <c r="D1506" s="60" t="str">
        <f>EtalonRes!O477</f>
        <v>ШТ</v>
      </c>
      <c r="E1506" s="61">
        <f>EtalonRes!X477</f>
        <v>0</v>
      </c>
      <c r="F1506" s="61"/>
      <c r="G1506" s="61">
        <f>ROUND(EtalonRes!AG477*Source!I267, 7)</f>
        <v>0</v>
      </c>
      <c r="H1506" s="63"/>
      <c r="I1506" s="62"/>
      <c r="J1506" s="63"/>
      <c r="K1506" s="62"/>
      <c r="L1506" s="63"/>
    </row>
    <row r="1507" spans="1:82" ht="14.25" x14ac:dyDescent="0.2">
      <c r="A1507" s="59"/>
      <c r="B1507" s="59" t="str">
        <f>EtalonRes!I478</f>
        <v>22.2.02.09</v>
      </c>
      <c r="C1507" s="59" t="str">
        <f>EtalonRes!K478</f>
        <v>Детали крепления стальные</v>
      </c>
      <c r="D1507" s="60" t="str">
        <f>EtalonRes!O478</f>
        <v>кг</v>
      </c>
      <c r="E1507" s="61">
        <f>EtalonRes!X478</f>
        <v>0</v>
      </c>
      <c r="F1507" s="61"/>
      <c r="G1507" s="61">
        <f>ROUND(EtalonRes!AG478*Source!I267, 7)</f>
        <v>0</v>
      </c>
      <c r="H1507" s="63"/>
      <c r="I1507" s="62"/>
      <c r="J1507" s="63"/>
      <c r="K1507" s="62"/>
      <c r="L1507" s="63"/>
    </row>
    <row r="1508" spans="1:82" ht="14.25" x14ac:dyDescent="0.2">
      <c r="A1508" s="59"/>
      <c r="B1508" s="59" t="str">
        <f>EtalonRes!I479</f>
        <v>22.2.02.21</v>
      </c>
      <c r="C1508" s="59" t="str">
        <f>EtalonRes!K479</f>
        <v>Штыри</v>
      </c>
      <c r="D1508" s="60" t="str">
        <f>EtalonRes!O479</f>
        <v>ШТ</v>
      </c>
      <c r="E1508" s="61">
        <f>EtalonRes!X479</f>
        <v>0</v>
      </c>
      <c r="F1508" s="61"/>
      <c r="G1508" s="61">
        <f>ROUND(EtalonRes!AG479*Source!I267, 7)</f>
        <v>0</v>
      </c>
      <c r="H1508" s="63"/>
      <c r="I1508" s="62"/>
      <c r="J1508" s="63"/>
      <c r="K1508" s="62"/>
      <c r="L1508" s="63"/>
    </row>
    <row r="1509" spans="1:82" ht="14.25" x14ac:dyDescent="0.2">
      <c r="A1509" s="59"/>
      <c r="B1509" s="59" t="str">
        <f>EtalonRes!I480</f>
        <v>22.2.02.23</v>
      </c>
      <c r="C1509" s="67" t="str">
        <f>EtalonRes!K480</f>
        <v>Металлические плакаты</v>
      </c>
      <c r="D1509" s="68" t="str">
        <f>EtalonRes!O480</f>
        <v>ШТ</v>
      </c>
      <c r="E1509" s="69">
        <f>EtalonRes!X480</f>
        <v>0</v>
      </c>
      <c r="F1509" s="69"/>
      <c r="G1509" s="69">
        <f>ROUND(EtalonRes!AG480*Source!I267, 7)</f>
        <v>0</v>
      </c>
      <c r="H1509" s="70"/>
      <c r="I1509" s="71"/>
      <c r="J1509" s="70"/>
      <c r="K1509" s="71"/>
      <c r="L1509" s="70"/>
    </row>
    <row r="1510" spans="1:82" ht="15" x14ac:dyDescent="0.2">
      <c r="A1510" s="59"/>
      <c r="B1510" s="59"/>
      <c r="C1510" s="73" t="s">
        <v>1074</v>
      </c>
      <c r="D1510" s="60"/>
      <c r="E1510" s="61"/>
      <c r="F1510" s="61"/>
      <c r="G1510" s="61"/>
      <c r="H1510" s="63"/>
      <c r="I1510" s="62"/>
      <c r="J1510" s="63"/>
      <c r="K1510" s="62"/>
      <c r="L1510" s="63">
        <f>L1486+L1488+L1489+L1494</f>
        <v>17480.89</v>
      </c>
    </row>
    <row r="1511" spans="1:82" ht="14.25" x14ac:dyDescent="0.2">
      <c r="A1511" s="59"/>
      <c r="B1511" s="59"/>
      <c r="C1511" s="59" t="s">
        <v>1075</v>
      </c>
      <c r="D1511" s="60"/>
      <c r="E1511" s="61"/>
      <c r="F1511" s="61"/>
      <c r="G1511" s="61"/>
      <c r="H1511" s="63"/>
      <c r="I1511" s="62"/>
      <c r="J1511" s="63"/>
      <c r="K1511" s="62"/>
      <c r="L1511" s="63">
        <f>SUM(AR1484:AR1514)+SUM(AS1484:AS1514)+SUM(AT1484:AT1514)+SUM(AU1484:AU1514)+SUM(AV1484:AV1514)</f>
        <v>11394.2</v>
      </c>
    </row>
    <row r="1512" spans="1:82" ht="14.25" x14ac:dyDescent="0.2">
      <c r="A1512" s="59"/>
      <c r="B1512" s="59" t="s">
        <v>27</v>
      </c>
      <c r="C1512" s="59" t="s">
        <v>1076</v>
      </c>
      <c r="D1512" s="60" t="s">
        <v>994</v>
      </c>
      <c r="E1512" s="61">
        <f>Source!BZ267</f>
        <v>103</v>
      </c>
      <c r="F1512" s="61"/>
      <c r="G1512" s="61">
        <f>Source!AT267</f>
        <v>103</v>
      </c>
      <c r="H1512" s="63"/>
      <c r="I1512" s="62"/>
      <c r="J1512" s="63"/>
      <c r="K1512" s="62"/>
      <c r="L1512" s="63">
        <f>SUM(AZ1484:AZ1514)</f>
        <v>11736.03</v>
      </c>
    </row>
    <row r="1513" spans="1:82" ht="14.25" x14ac:dyDescent="0.2">
      <c r="A1513" s="67"/>
      <c r="B1513" s="67" t="s">
        <v>28</v>
      </c>
      <c r="C1513" s="67" t="s">
        <v>1077</v>
      </c>
      <c r="D1513" s="68" t="s">
        <v>994</v>
      </c>
      <c r="E1513" s="69">
        <f>Source!CA267</f>
        <v>60</v>
      </c>
      <c r="F1513" s="69"/>
      <c r="G1513" s="69">
        <f>Source!AU267</f>
        <v>60</v>
      </c>
      <c r="H1513" s="70"/>
      <c r="I1513" s="71"/>
      <c r="J1513" s="70"/>
      <c r="K1513" s="71"/>
      <c r="L1513" s="70">
        <f>SUM(BA1484:BA1514)</f>
        <v>6836.52</v>
      </c>
    </row>
    <row r="1514" spans="1:82" ht="15" x14ac:dyDescent="0.2">
      <c r="C1514" s="75" t="s">
        <v>1078</v>
      </c>
      <c r="D1514" s="75"/>
      <c r="E1514" s="75"/>
      <c r="F1514" s="75"/>
      <c r="G1514" s="75"/>
      <c r="H1514" s="75"/>
      <c r="I1514" s="76">
        <f>K1514/E1484</f>
        <v>36053.440000000002</v>
      </c>
      <c r="J1514" s="76"/>
      <c r="K1514" s="76">
        <f>L1486+L1488+L1494+L1512+L1513+L1489</f>
        <v>36053.440000000002</v>
      </c>
      <c r="L1514" s="76"/>
      <c r="AD1514">
        <f>ROUND((Source!AT267/100)*((ROUND(SUMIF(SmtRes!AQ347:'SmtRes'!AQ356,"=1",SmtRes!AD347:'SmtRes'!AD356)*Source!I267, 2)+ROUND(SUMIF(SmtRes!AQ347:'SmtRes'!AQ356,"=1",SmtRes!AC347:'SmtRes'!AC356)*Source!I267, 2))), 2)</f>
        <v>1500.83</v>
      </c>
      <c r="AE1514">
        <f>ROUND((Source!AU267/100)*((ROUND(SUMIF(SmtRes!AQ347:'SmtRes'!AQ356,"=1",SmtRes!AD347:'SmtRes'!AD356)*Source!I267, 2)+ROUND(SUMIF(SmtRes!AQ347:'SmtRes'!AQ356,"=1",SmtRes!AC347:'SmtRes'!AC356)*Source!I267, 2))), 2)</f>
        <v>874.27</v>
      </c>
      <c r="AN1514" s="72">
        <f>L1486+L1488+L1494+L1512+L1513+L1489</f>
        <v>36053.440000000002</v>
      </c>
      <c r="AO1514" s="72">
        <f>L1488</f>
        <v>5911.98</v>
      </c>
      <c r="AQ1514" t="s">
        <v>1079</v>
      </c>
      <c r="AR1514" s="72">
        <f>L1486</f>
        <v>9265.0300000000007</v>
      </c>
      <c r="AT1514" s="72">
        <f>L1489</f>
        <v>2129.17</v>
      </c>
      <c r="AV1514" t="s">
        <v>1079</v>
      </c>
      <c r="AW1514" s="72">
        <f>L1494</f>
        <v>174.71</v>
      </c>
      <c r="AZ1514">
        <f>Source!X267</f>
        <v>11736.03</v>
      </c>
      <c r="BA1514">
        <f>Source!Y267</f>
        <v>6836.52</v>
      </c>
      <c r="CD1514">
        <v>1</v>
      </c>
    </row>
    <row r="1515" spans="1:82" ht="39.75" x14ac:dyDescent="0.2">
      <c r="A1515" s="57" t="s">
        <v>444</v>
      </c>
      <c r="B1515" s="59" t="str">
        <f>Source!F268</f>
        <v>Цена поставщика</v>
      </c>
      <c r="C1515" s="59" t="s">
        <v>1168</v>
      </c>
      <c r="D1515" s="60" t="str">
        <f>Source!H268</f>
        <v>ШТ</v>
      </c>
      <c r="E1515" s="61">
        <f>Source!K268</f>
        <v>2</v>
      </c>
      <c r="F1515" s="61"/>
      <c r="G1515" s="61">
        <f>Source!I268</f>
        <v>2</v>
      </c>
      <c r="H1515" s="63">
        <f>Source!AL268</f>
        <v>13768.53</v>
      </c>
      <c r="I1515" s="62"/>
      <c r="J1515" s="63"/>
      <c r="K1515" s="62">
        <f>ROUND(1.02,7)</f>
        <v>1.02</v>
      </c>
      <c r="L1515" s="63">
        <f>Source!P268</f>
        <v>28087.8</v>
      </c>
    </row>
    <row r="1516" spans="1:82" ht="89.25" x14ac:dyDescent="0.2">
      <c r="A1516" s="87"/>
      <c r="B1516" s="88" t="str">
        <f>Source!EO268</f>
        <v>Поправка: ФСБЦ-2022, ОП, т.3, п.1.1.</v>
      </c>
      <c r="C1516" s="88" t="str">
        <f>Source!CN268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516" s="87"/>
      <c r="E1516" s="87"/>
      <c r="F1516" s="87"/>
      <c r="G1516" s="87"/>
      <c r="H1516" s="87"/>
      <c r="I1516" s="87"/>
      <c r="J1516" s="87"/>
      <c r="K1516" s="87"/>
      <c r="L1516" s="87"/>
    </row>
    <row r="1517" spans="1:82" ht="15" x14ac:dyDescent="0.2">
      <c r="C1517" s="75" t="s">
        <v>1078</v>
      </c>
      <c r="D1517" s="75"/>
      <c r="E1517" s="75"/>
      <c r="F1517" s="75"/>
      <c r="G1517" s="75"/>
      <c r="H1517" s="75"/>
      <c r="I1517" s="76">
        <f>K1517/E1515</f>
        <v>14043.9</v>
      </c>
      <c r="J1517" s="76"/>
      <c r="K1517" s="76">
        <f>L1515</f>
        <v>28087.8</v>
      </c>
      <c r="L1517" s="76"/>
      <c r="AD1517">
        <f>ROUND((Source!AT268/100)*((ROUND(ROUND(Source!AO268,2)*Source!I268, 2)+ROUND(ROUND(Source!AN268,2)*Source!I268, 2))), 2)</f>
        <v>0</v>
      </c>
      <c r="AE1517">
        <f>ROUND((Source!AU268/100)*((ROUND(ROUND(Source!AO268,2)*Source!I268, 2)+ROUND(ROUND(Source!AN268,2)*Source!I268, 2))), 2)</f>
        <v>0</v>
      </c>
      <c r="AN1517" s="72">
        <f>L1515</f>
        <v>28087.8</v>
      </c>
      <c r="AO1517">
        <f>0</f>
        <v>0</v>
      </c>
      <c r="AQ1517" t="s">
        <v>1079</v>
      </c>
      <c r="AR1517">
        <f>0</f>
        <v>0</v>
      </c>
      <c r="AT1517">
        <f>0</f>
        <v>0</v>
      </c>
      <c r="AV1517" t="s">
        <v>1079</v>
      </c>
      <c r="AW1517" s="72">
        <f>L1515</f>
        <v>28087.8</v>
      </c>
      <c r="AZ1517">
        <f>Source!X268</f>
        <v>0</v>
      </c>
      <c r="BA1517">
        <f>Source!Y268</f>
        <v>0</v>
      </c>
      <c r="CD1517">
        <v>1</v>
      </c>
    </row>
    <row r="1518" spans="1:82" ht="14.25" x14ac:dyDescent="0.2">
      <c r="A1518" s="78" t="s">
        <v>445</v>
      </c>
      <c r="B1518" s="67" t="str">
        <f>Source!F269</f>
        <v>Цена поставщика</v>
      </c>
      <c r="C1518" s="67" t="str">
        <f>Source!G269</f>
        <v>Узел крепления подкоса У1 М</v>
      </c>
      <c r="D1518" s="68" t="str">
        <f>Source!H269</f>
        <v>ШТ</v>
      </c>
      <c r="E1518" s="69">
        <f>Source!K269</f>
        <v>1</v>
      </c>
      <c r="F1518" s="69"/>
      <c r="G1518" s="69">
        <f>Source!I269</f>
        <v>1</v>
      </c>
      <c r="H1518" s="70">
        <f>Source!AL269</f>
        <v>1785.01</v>
      </c>
      <c r="I1518" s="71"/>
      <c r="J1518" s="70"/>
      <c r="K1518" s="71"/>
      <c r="L1518" s="70">
        <f>Source!P269</f>
        <v>1785.01</v>
      </c>
    </row>
    <row r="1519" spans="1:82" ht="15" x14ac:dyDescent="0.2">
      <c r="C1519" s="75" t="s">
        <v>1078</v>
      </c>
      <c r="D1519" s="75"/>
      <c r="E1519" s="75"/>
      <c r="F1519" s="75"/>
      <c r="G1519" s="75"/>
      <c r="H1519" s="75"/>
      <c r="I1519" s="76">
        <f>K1519/E1518</f>
        <v>1785.01</v>
      </c>
      <c r="J1519" s="76"/>
      <c r="K1519" s="76">
        <f>L1518</f>
        <v>1785.01</v>
      </c>
      <c r="L1519" s="76"/>
      <c r="AD1519">
        <f>ROUND((Source!AT269/100)*((ROUND(ROUND(Source!AO269,2)*Source!I269, 2)+ROUND(ROUND(Source!AN269,2)*Source!I269, 2))), 2)</f>
        <v>0</v>
      </c>
      <c r="AE1519">
        <f>ROUND((Source!AU269/100)*((ROUND(ROUND(Source!AO269,2)*Source!I269, 2)+ROUND(ROUND(Source!AN269,2)*Source!I269, 2))), 2)</f>
        <v>0</v>
      </c>
      <c r="AN1519" s="72">
        <f>L1518</f>
        <v>1785.01</v>
      </c>
      <c r="AO1519">
        <f>0</f>
        <v>0</v>
      </c>
      <c r="AQ1519" t="s">
        <v>1079</v>
      </c>
      <c r="AR1519">
        <f>0</f>
        <v>0</v>
      </c>
      <c r="AT1519">
        <f>0</f>
        <v>0</v>
      </c>
      <c r="AV1519" t="s">
        <v>1079</v>
      </c>
      <c r="AW1519" s="72">
        <f>L1518</f>
        <v>1785.01</v>
      </c>
      <c r="AZ1519">
        <f>Source!X269</f>
        <v>0</v>
      </c>
      <c r="BA1519">
        <f>Source!Y269</f>
        <v>0</v>
      </c>
      <c r="CD1519">
        <v>1</v>
      </c>
    </row>
    <row r="1520" spans="1:82" ht="14.25" x14ac:dyDescent="0.2">
      <c r="A1520" s="78" t="s">
        <v>446</v>
      </c>
      <c r="B1520" s="67" t="str">
        <f>Source!F270</f>
        <v>Цена поставщика</v>
      </c>
      <c r="C1520" s="67" t="str">
        <f>Source!G270</f>
        <v>Приставка ПТ-45</v>
      </c>
      <c r="D1520" s="68" t="str">
        <f>Source!H270</f>
        <v>ШТ</v>
      </c>
      <c r="E1520" s="69">
        <f>Source!K270</f>
        <v>4</v>
      </c>
      <c r="F1520" s="69"/>
      <c r="G1520" s="69">
        <f>Source!I270</f>
        <v>4</v>
      </c>
      <c r="H1520" s="70">
        <f>Source!AL270</f>
        <v>11223.33</v>
      </c>
      <c r="I1520" s="71"/>
      <c r="J1520" s="70"/>
      <c r="K1520" s="71"/>
      <c r="L1520" s="70">
        <f>Source!P270</f>
        <v>44893.32</v>
      </c>
    </row>
    <row r="1521" spans="1:82" ht="15" x14ac:dyDescent="0.2">
      <c r="C1521" s="75" t="s">
        <v>1078</v>
      </c>
      <c r="D1521" s="75"/>
      <c r="E1521" s="75"/>
      <c r="F1521" s="75"/>
      <c r="G1521" s="75"/>
      <c r="H1521" s="75"/>
      <c r="I1521" s="76">
        <f>K1521/E1520</f>
        <v>11223.33</v>
      </c>
      <c r="J1521" s="76"/>
      <c r="K1521" s="76">
        <f>L1520</f>
        <v>44893.32</v>
      </c>
      <c r="L1521" s="76"/>
      <c r="AD1521">
        <f>ROUND((Source!AT270/100)*((ROUND(ROUND(Source!AO270,2)*Source!I270, 2)+ROUND(ROUND(Source!AN270,2)*Source!I270, 2))), 2)</f>
        <v>0</v>
      </c>
      <c r="AE1521">
        <f>ROUND((Source!AU270/100)*((ROUND(ROUND(Source!AO270,2)*Source!I270, 2)+ROUND(ROUND(Source!AN270,2)*Source!I270, 2))), 2)</f>
        <v>0</v>
      </c>
      <c r="AN1521" s="72">
        <f>L1520</f>
        <v>44893.32</v>
      </c>
      <c r="AO1521">
        <f>0</f>
        <v>0</v>
      </c>
      <c r="AQ1521" t="s">
        <v>1079</v>
      </c>
      <c r="AR1521">
        <f>0</f>
        <v>0</v>
      </c>
      <c r="AT1521">
        <f>0</f>
        <v>0</v>
      </c>
      <c r="AV1521" t="s">
        <v>1079</v>
      </c>
      <c r="AW1521" s="72">
        <f>L1520</f>
        <v>44893.32</v>
      </c>
      <c r="AZ1521">
        <f>Source!X270</f>
        <v>0</v>
      </c>
      <c r="BA1521">
        <f>Source!Y270</f>
        <v>0</v>
      </c>
      <c r="CD1521">
        <v>1</v>
      </c>
    </row>
    <row r="1522" spans="1:82" ht="14.25" x14ac:dyDescent="0.2">
      <c r="A1522" s="78" t="s">
        <v>447</v>
      </c>
      <c r="B1522" s="67" t="str">
        <f>Source!F271</f>
        <v>Цена поставщика</v>
      </c>
      <c r="C1522" s="67" t="str">
        <f>Source!G271</f>
        <v>Стяжка СТ-51</v>
      </c>
      <c r="D1522" s="68" t="str">
        <f>Source!H271</f>
        <v>ШТ</v>
      </c>
      <c r="E1522" s="69">
        <f>Source!K271</f>
        <v>8</v>
      </c>
      <c r="F1522" s="69"/>
      <c r="G1522" s="69">
        <f>Source!I271</f>
        <v>8</v>
      </c>
      <c r="H1522" s="70">
        <f>Source!AL271</f>
        <v>833.75</v>
      </c>
      <c r="I1522" s="71"/>
      <c r="J1522" s="70"/>
      <c r="K1522" s="71"/>
      <c r="L1522" s="70">
        <f>Source!P271</f>
        <v>6670</v>
      </c>
    </row>
    <row r="1523" spans="1:82" ht="15" x14ac:dyDescent="0.2">
      <c r="C1523" s="75" t="s">
        <v>1078</v>
      </c>
      <c r="D1523" s="75"/>
      <c r="E1523" s="75"/>
      <c r="F1523" s="75"/>
      <c r="G1523" s="75"/>
      <c r="H1523" s="75"/>
      <c r="I1523" s="76">
        <f>K1523/E1522</f>
        <v>833.75</v>
      </c>
      <c r="J1523" s="76"/>
      <c r="K1523" s="76">
        <f>L1522</f>
        <v>6670</v>
      </c>
      <c r="L1523" s="76"/>
      <c r="AD1523">
        <f>ROUND((Source!AT271/100)*((ROUND(ROUND(Source!AO271,2)*Source!I271, 2)+ROUND(ROUND(Source!AN271,2)*Source!I271, 2))), 2)</f>
        <v>0</v>
      </c>
      <c r="AE1523">
        <f>ROUND((Source!AU271/100)*((ROUND(ROUND(Source!AO271,2)*Source!I271, 2)+ROUND(ROUND(Source!AN271,2)*Source!I271, 2))), 2)</f>
        <v>0</v>
      </c>
      <c r="AN1523" s="72">
        <f>L1522</f>
        <v>6670</v>
      </c>
      <c r="AO1523">
        <f>0</f>
        <v>0</v>
      </c>
      <c r="AQ1523" t="s">
        <v>1079</v>
      </c>
      <c r="AR1523">
        <f>0</f>
        <v>0</v>
      </c>
      <c r="AT1523">
        <f>0</f>
        <v>0</v>
      </c>
      <c r="AV1523" t="s">
        <v>1079</v>
      </c>
      <c r="AW1523" s="72">
        <f>L1522</f>
        <v>6670</v>
      </c>
      <c r="AZ1523">
        <f>Source!X271</f>
        <v>0</v>
      </c>
      <c r="BA1523">
        <f>Source!Y271</f>
        <v>0</v>
      </c>
      <c r="CD1523">
        <v>1</v>
      </c>
    </row>
    <row r="1524" spans="1:82" ht="14.25" x14ac:dyDescent="0.2">
      <c r="A1524" s="78" t="s">
        <v>448</v>
      </c>
      <c r="B1524" s="67" t="str">
        <f>Source!F272</f>
        <v>01.7.15.02-0051</v>
      </c>
      <c r="C1524" s="67" t="str">
        <f>Source!G272</f>
        <v>Болты анкерные (0,38кг/шт)</v>
      </c>
      <c r="D1524" s="68" t="str">
        <f>Source!H272</f>
        <v>т</v>
      </c>
      <c r="E1524" s="69">
        <f>Source!K272</f>
        <v>7.6000000000000004E-4</v>
      </c>
      <c r="F1524" s="69"/>
      <c r="G1524" s="69">
        <f>Source!I272</f>
        <v>7.6000000000000004E-4</v>
      </c>
      <c r="H1524" s="70">
        <f>Source!AL272</f>
        <v>89330.06</v>
      </c>
      <c r="I1524" s="71">
        <f>IF(Source!BC272&lt;&gt; 0, Source!BC272, 1)</f>
        <v>1.1200000000000001</v>
      </c>
      <c r="J1524" s="70">
        <f>ROUND(H1524*I1524, 2)</f>
        <v>100049.67</v>
      </c>
      <c r="K1524" s="71"/>
      <c r="L1524" s="70">
        <f>Source!P272</f>
        <v>76.040000000000006</v>
      </c>
    </row>
    <row r="1525" spans="1:82" ht="15" x14ac:dyDescent="0.2">
      <c r="C1525" s="75" t="s">
        <v>1078</v>
      </c>
      <c r="D1525" s="75"/>
      <c r="E1525" s="75"/>
      <c r="F1525" s="75"/>
      <c r="G1525" s="75"/>
      <c r="H1525" s="75"/>
      <c r="I1525" s="76">
        <f>K1525/E1524</f>
        <v>100052.63157894737</v>
      </c>
      <c r="J1525" s="76"/>
      <c r="K1525" s="76">
        <f>L1524</f>
        <v>76.040000000000006</v>
      </c>
      <c r="L1525" s="76"/>
      <c r="AD1525">
        <f>ROUND((Source!AT272/100)*((ROUND(ROUND(Source!AO272,2)*Source!I272, 2)+ROUND(ROUND(Source!AN272,2)*Source!I272, 2))), 2)</f>
        <v>0</v>
      </c>
      <c r="AE1525">
        <f>ROUND((Source!AU272/100)*((ROUND(ROUND(Source!AO272,2)*Source!I272, 2)+ROUND(ROUND(Source!AN272,2)*Source!I272, 2))), 2)</f>
        <v>0</v>
      </c>
      <c r="AN1525" s="72">
        <f>L1524</f>
        <v>76.040000000000006</v>
      </c>
      <c r="AO1525">
        <f>0</f>
        <v>0</v>
      </c>
      <c r="AQ1525" t="s">
        <v>1079</v>
      </c>
      <c r="AR1525">
        <f>0</f>
        <v>0</v>
      </c>
      <c r="AT1525">
        <f>0</f>
        <v>0</v>
      </c>
      <c r="AV1525" t="s">
        <v>1079</v>
      </c>
      <c r="AW1525" s="72">
        <f>L1524</f>
        <v>76.040000000000006</v>
      </c>
      <c r="AZ1525">
        <f>Source!X272</f>
        <v>0</v>
      </c>
      <c r="BA1525">
        <f>Source!Y272</f>
        <v>0</v>
      </c>
      <c r="CD1525">
        <v>1</v>
      </c>
    </row>
    <row r="1526" spans="1:82" ht="28.5" x14ac:dyDescent="0.2">
      <c r="A1526" s="78" t="s">
        <v>449</v>
      </c>
      <c r="B1526" s="67" t="str">
        <f>Source!F273</f>
        <v>01.7.15.05-0015</v>
      </c>
      <c r="C1526" s="67" t="str">
        <f>Source!G273</f>
        <v>Гайки стальные шестигранные, диаметр резьбы М16 (М18)(0,038кг/шт)</v>
      </c>
      <c r="D1526" s="68" t="str">
        <f>Source!H273</f>
        <v>т</v>
      </c>
      <c r="E1526" s="69">
        <f>Source!K273</f>
        <v>1.5200000000000001E-4</v>
      </c>
      <c r="F1526" s="69"/>
      <c r="G1526" s="69">
        <f>Source!I273</f>
        <v>1.5200000000000001E-4</v>
      </c>
      <c r="H1526" s="70">
        <f>Source!AL273</f>
        <v>123285.2</v>
      </c>
      <c r="I1526" s="71">
        <f>IF(Source!BC273&lt;&gt; 0, Source!BC273, 1)</f>
        <v>1.1200000000000001</v>
      </c>
      <c r="J1526" s="70">
        <f>ROUND(H1526*I1526, 2)</f>
        <v>138079.42000000001</v>
      </c>
      <c r="K1526" s="71"/>
      <c r="L1526" s="70">
        <f>Source!P273</f>
        <v>20.99</v>
      </c>
    </row>
    <row r="1527" spans="1:82" ht="15" x14ac:dyDescent="0.2">
      <c r="C1527" s="75" t="s">
        <v>1078</v>
      </c>
      <c r="D1527" s="75"/>
      <c r="E1527" s="75"/>
      <c r="F1527" s="75"/>
      <c r="G1527" s="75"/>
      <c r="H1527" s="75"/>
      <c r="I1527" s="76">
        <f>K1527/E1526</f>
        <v>138092.10526315786</v>
      </c>
      <c r="J1527" s="76"/>
      <c r="K1527" s="76">
        <f>L1526</f>
        <v>20.99</v>
      </c>
      <c r="L1527" s="76"/>
      <c r="AD1527">
        <f>ROUND((Source!AT273/100)*((ROUND(ROUND(Source!AO273,2)*Source!I273, 2)+ROUND(ROUND(Source!AN273,2)*Source!I273, 2))), 2)</f>
        <v>0</v>
      </c>
      <c r="AE1527">
        <f>ROUND((Source!AU273/100)*((ROUND(ROUND(Source!AO273,2)*Source!I273, 2)+ROUND(ROUND(Source!AN273,2)*Source!I273, 2))), 2)</f>
        <v>0</v>
      </c>
      <c r="AN1527" s="72">
        <f>L1526</f>
        <v>20.99</v>
      </c>
      <c r="AO1527">
        <f>0</f>
        <v>0</v>
      </c>
      <c r="AQ1527" t="s">
        <v>1079</v>
      </c>
      <c r="AR1527">
        <f>0</f>
        <v>0</v>
      </c>
      <c r="AT1527">
        <f>0</f>
        <v>0</v>
      </c>
      <c r="AV1527" t="s">
        <v>1079</v>
      </c>
      <c r="AW1527" s="72">
        <f>L1526</f>
        <v>20.99</v>
      </c>
      <c r="AZ1527">
        <f>Source!X273</f>
        <v>0</v>
      </c>
      <c r="BA1527">
        <f>Source!Y273</f>
        <v>0</v>
      </c>
      <c r="CD1527">
        <v>1</v>
      </c>
    </row>
    <row r="1528" spans="1:82" ht="39.75" x14ac:dyDescent="0.2">
      <c r="A1528" s="78" t="s">
        <v>450</v>
      </c>
      <c r="B1528" s="67" t="str">
        <f>Source!F274</f>
        <v>Цена поставщика</v>
      </c>
      <c r="C1528" s="67" t="s">
        <v>1169</v>
      </c>
      <c r="D1528" s="68" t="str">
        <f>Source!H274</f>
        <v>ШТ</v>
      </c>
      <c r="E1528" s="69">
        <f>Source!K274</f>
        <v>4</v>
      </c>
      <c r="F1528" s="69"/>
      <c r="G1528" s="69">
        <f>Source!I274</f>
        <v>4</v>
      </c>
      <c r="H1528" s="70">
        <f>Source!AL274</f>
        <v>78.5</v>
      </c>
      <c r="I1528" s="71"/>
      <c r="J1528" s="70"/>
      <c r="K1528" s="71">
        <f>ROUND(1.02,7)</f>
        <v>1.02</v>
      </c>
      <c r="L1528" s="70">
        <f>Source!P274</f>
        <v>320.27999999999997</v>
      </c>
    </row>
    <row r="1529" spans="1:82" ht="15" x14ac:dyDescent="0.2">
      <c r="C1529" s="75" t="s">
        <v>1078</v>
      </c>
      <c r="D1529" s="75"/>
      <c r="E1529" s="75"/>
      <c r="F1529" s="75"/>
      <c r="G1529" s="75"/>
      <c r="H1529" s="75"/>
      <c r="I1529" s="76">
        <f>K1529/E1528</f>
        <v>80.069999999999993</v>
      </c>
      <c r="J1529" s="76"/>
      <c r="K1529" s="76">
        <f>L1528</f>
        <v>320.27999999999997</v>
      </c>
      <c r="L1529" s="76"/>
      <c r="AD1529">
        <f>ROUND((Source!AT274/100)*((ROUND(ROUND(Source!AO274,2)*Source!I274, 2)+ROUND(ROUND(Source!AN274,2)*Source!I274, 2))), 2)</f>
        <v>0</v>
      </c>
      <c r="AE1529">
        <f>ROUND((Source!AU274/100)*((ROUND(ROUND(Source!AO274,2)*Source!I274, 2)+ROUND(ROUND(Source!AN274,2)*Source!I274, 2))), 2)</f>
        <v>0</v>
      </c>
      <c r="AN1529" s="72">
        <f>L1528</f>
        <v>320.27999999999997</v>
      </c>
      <c r="AO1529">
        <f>0</f>
        <v>0</v>
      </c>
      <c r="AQ1529" t="s">
        <v>1079</v>
      </c>
      <c r="AR1529">
        <f>0</f>
        <v>0</v>
      </c>
      <c r="AT1529">
        <f>0</f>
        <v>0</v>
      </c>
      <c r="AV1529" t="s">
        <v>1079</v>
      </c>
      <c r="AW1529" s="72">
        <f>L1528</f>
        <v>320.27999999999997</v>
      </c>
      <c r="AZ1529">
        <f>Source!X274</f>
        <v>0</v>
      </c>
      <c r="BA1529">
        <f>Source!Y274</f>
        <v>0</v>
      </c>
      <c r="CD1529">
        <v>1</v>
      </c>
    </row>
    <row r="1530" spans="1:82" ht="39.75" x14ac:dyDescent="0.2">
      <c r="A1530" s="78" t="s">
        <v>451</v>
      </c>
      <c r="B1530" s="67" t="str">
        <f>Source!F275</f>
        <v>Цена поставщика</v>
      </c>
      <c r="C1530" s="67" t="s">
        <v>1183</v>
      </c>
      <c r="D1530" s="68" t="str">
        <f>Source!H275</f>
        <v>м</v>
      </c>
      <c r="E1530" s="69">
        <f>Source!K275</f>
        <v>2</v>
      </c>
      <c r="F1530" s="69"/>
      <c r="G1530" s="69">
        <f>Source!I275</f>
        <v>2</v>
      </c>
      <c r="H1530" s="70">
        <f>Source!AL275</f>
        <v>279.39999999999998</v>
      </c>
      <c r="I1530" s="71"/>
      <c r="J1530" s="70"/>
      <c r="K1530" s="71">
        <f>ROUND(1.02,7)</f>
        <v>1.02</v>
      </c>
      <c r="L1530" s="70">
        <f>Source!P275</f>
        <v>569.98</v>
      </c>
    </row>
    <row r="1531" spans="1:82" ht="15" x14ac:dyDescent="0.2">
      <c r="C1531" s="75" t="s">
        <v>1078</v>
      </c>
      <c r="D1531" s="75"/>
      <c r="E1531" s="75"/>
      <c r="F1531" s="75"/>
      <c r="G1531" s="75"/>
      <c r="H1531" s="75"/>
      <c r="I1531" s="76">
        <f>K1531/E1530</f>
        <v>284.99</v>
      </c>
      <c r="J1531" s="76"/>
      <c r="K1531" s="76">
        <f>L1530</f>
        <v>569.98</v>
      </c>
      <c r="L1531" s="76"/>
      <c r="AD1531">
        <f>ROUND((Source!AT275/100)*((ROUND(ROUND(Source!AO275,2)*Source!I275, 2)+ROUND(ROUND(Source!AN275,2)*Source!I275, 2))), 2)</f>
        <v>0</v>
      </c>
      <c r="AE1531">
        <f>ROUND((Source!AU275/100)*((ROUND(ROUND(Source!AO275,2)*Source!I275, 2)+ROUND(ROUND(Source!AN275,2)*Source!I275, 2))), 2)</f>
        <v>0</v>
      </c>
      <c r="AN1531" s="72">
        <f>L1530</f>
        <v>569.98</v>
      </c>
      <c r="AO1531">
        <f>0</f>
        <v>0</v>
      </c>
      <c r="AQ1531" t="s">
        <v>1079</v>
      </c>
      <c r="AR1531">
        <f>0</f>
        <v>0</v>
      </c>
      <c r="AT1531">
        <f>0</f>
        <v>0</v>
      </c>
      <c r="AV1531" t="s">
        <v>1079</v>
      </c>
      <c r="AW1531" s="72">
        <f>L1530</f>
        <v>569.98</v>
      </c>
      <c r="AZ1531">
        <f>Source!X275</f>
        <v>0</v>
      </c>
      <c r="BA1531">
        <f>Source!Y275</f>
        <v>0</v>
      </c>
      <c r="CD1531">
        <v>1</v>
      </c>
    </row>
    <row r="1532" spans="1:82" ht="39.75" x14ac:dyDescent="0.2">
      <c r="A1532" s="78" t="s">
        <v>452</v>
      </c>
      <c r="B1532" s="67" t="str">
        <f>Source!F276</f>
        <v>Цена поставщика</v>
      </c>
      <c r="C1532" s="67" t="s">
        <v>1170</v>
      </c>
      <c r="D1532" s="68" t="str">
        <f>Source!H276</f>
        <v>ШТ</v>
      </c>
      <c r="E1532" s="69">
        <f>Source!K276</f>
        <v>1</v>
      </c>
      <c r="F1532" s="69"/>
      <c r="G1532" s="69">
        <f>Source!I276</f>
        <v>1</v>
      </c>
      <c r="H1532" s="70">
        <f>Source!AL276</f>
        <v>3858</v>
      </c>
      <c r="I1532" s="71"/>
      <c r="J1532" s="70"/>
      <c r="K1532" s="71">
        <f>ROUND(1.02,7)</f>
        <v>1.02</v>
      </c>
      <c r="L1532" s="70">
        <f>Source!P276</f>
        <v>3935.16</v>
      </c>
    </row>
    <row r="1533" spans="1:82" ht="15" x14ac:dyDescent="0.2">
      <c r="C1533" s="75" t="s">
        <v>1078</v>
      </c>
      <c r="D1533" s="75"/>
      <c r="E1533" s="75"/>
      <c r="F1533" s="75"/>
      <c r="G1533" s="75"/>
      <c r="H1533" s="75"/>
      <c r="I1533" s="76">
        <f>K1533/E1532</f>
        <v>3935.16</v>
      </c>
      <c r="J1533" s="76"/>
      <c r="K1533" s="76">
        <f>L1532</f>
        <v>3935.16</v>
      </c>
      <c r="L1533" s="76"/>
      <c r="AD1533">
        <f>ROUND((Source!AT276/100)*((ROUND(ROUND(Source!AO276,2)*Source!I276, 2)+ROUND(ROUND(Source!AN276,2)*Source!I276, 2))), 2)</f>
        <v>0</v>
      </c>
      <c r="AE1533">
        <f>ROUND((Source!AU276/100)*((ROUND(ROUND(Source!AO276,2)*Source!I276, 2)+ROUND(ROUND(Source!AN276,2)*Source!I276, 2))), 2)</f>
        <v>0</v>
      </c>
      <c r="AN1533" s="72">
        <f>L1532</f>
        <v>3935.16</v>
      </c>
      <c r="AO1533">
        <f>0</f>
        <v>0</v>
      </c>
      <c r="AQ1533" t="s">
        <v>1079</v>
      </c>
      <c r="AR1533">
        <f>0</f>
        <v>0</v>
      </c>
      <c r="AT1533">
        <f>0</f>
        <v>0</v>
      </c>
      <c r="AV1533" t="s">
        <v>1079</v>
      </c>
      <c r="AW1533" s="72">
        <f>L1532</f>
        <v>3935.16</v>
      </c>
      <c r="AZ1533">
        <f>Source!X276</f>
        <v>0</v>
      </c>
      <c r="BA1533">
        <f>Source!Y276</f>
        <v>0</v>
      </c>
      <c r="CD1533">
        <v>1</v>
      </c>
    </row>
    <row r="1534" spans="1:82" ht="39.75" x14ac:dyDescent="0.2">
      <c r="A1534" s="78" t="s">
        <v>453</v>
      </c>
      <c r="B1534" s="67" t="str">
        <f>Source!F277</f>
        <v>Цена поставщика</v>
      </c>
      <c r="C1534" s="67" t="s">
        <v>1184</v>
      </c>
      <c r="D1534" s="68" t="str">
        <f>Source!H277</f>
        <v>ШТ</v>
      </c>
      <c r="E1534" s="69">
        <f>Source!K277</f>
        <v>1</v>
      </c>
      <c r="F1534" s="69"/>
      <c r="G1534" s="69">
        <f>Source!I277</f>
        <v>1</v>
      </c>
      <c r="H1534" s="70">
        <f>Source!AL277</f>
        <v>3424.1</v>
      </c>
      <c r="I1534" s="71"/>
      <c r="J1534" s="70"/>
      <c r="K1534" s="71">
        <f>ROUND(1.02,7)</f>
        <v>1.02</v>
      </c>
      <c r="L1534" s="70">
        <f>Source!P277</f>
        <v>3492.58</v>
      </c>
    </row>
    <row r="1535" spans="1:82" ht="15" x14ac:dyDescent="0.2">
      <c r="C1535" s="75" t="s">
        <v>1078</v>
      </c>
      <c r="D1535" s="75"/>
      <c r="E1535" s="75"/>
      <c r="F1535" s="75"/>
      <c r="G1535" s="75"/>
      <c r="H1535" s="75"/>
      <c r="I1535" s="76">
        <f>K1535/E1534</f>
        <v>3492.58</v>
      </c>
      <c r="J1535" s="76"/>
      <c r="K1535" s="76">
        <f>L1534</f>
        <v>3492.58</v>
      </c>
      <c r="L1535" s="76"/>
      <c r="AD1535">
        <f>ROUND((Source!AT277/100)*((ROUND(ROUND(Source!AO277,2)*Source!I277, 2)+ROUND(ROUND(Source!AN277,2)*Source!I277, 2))), 2)</f>
        <v>0</v>
      </c>
      <c r="AE1535">
        <f>ROUND((Source!AU277/100)*((ROUND(ROUND(Source!AO277,2)*Source!I277, 2)+ROUND(ROUND(Source!AN277,2)*Source!I277, 2))), 2)</f>
        <v>0</v>
      </c>
      <c r="AN1535" s="72">
        <f>L1534</f>
        <v>3492.58</v>
      </c>
      <c r="AO1535">
        <f>0</f>
        <v>0</v>
      </c>
      <c r="AQ1535" t="s">
        <v>1079</v>
      </c>
      <c r="AR1535">
        <f>0</f>
        <v>0</v>
      </c>
      <c r="AT1535">
        <f>0</f>
        <v>0</v>
      </c>
      <c r="AV1535" t="s">
        <v>1079</v>
      </c>
      <c r="AW1535" s="72">
        <f>L1534</f>
        <v>3492.58</v>
      </c>
      <c r="AZ1535">
        <f>Source!X277</f>
        <v>0</v>
      </c>
      <c r="BA1535">
        <f>Source!Y277</f>
        <v>0</v>
      </c>
      <c r="CD1535">
        <v>1</v>
      </c>
    </row>
    <row r="1536" spans="1:82" ht="39.75" x14ac:dyDescent="0.2">
      <c r="A1536" s="78" t="s">
        <v>454</v>
      </c>
      <c r="B1536" s="67" t="str">
        <f>Source!F278</f>
        <v>Цена поставщика</v>
      </c>
      <c r="C1536" s="67" t="s">
        <v>1185</v>
      </c>
      <c r="D1536" s="68" t="str">
        <f>Source!H278</f>
        <v>ШТ</v>
      </c>
      <c r="E1536" s="69">
        <f>Source!K278</f>
        <v>1</v>
      </c>
      <c r="F1536" s="69"/>
      <c r="G1536" s="69">
        <f>Source!I278</f>
        <v>1</v>
      </c>
      <c r="H1536" s="70">
        <f>Source!AL278</f>
        <v>2654.5</v>
      </c>
      <c r="I1536" s="71"/>
      <c r="J1536" s="70"/>
      <c r="K1536" s="71">
        <f>ROUND(1.02,7)</f>
        <v>1.02</v>
      </c>
      <c r="L1536" s="70">
        <f>Source!P278</f>
        <v>2707.59</v>
      </c>
    </row>
    <row r="1537" spans="1:82" ht="15" x14ac:dyDescent="0.2">
      <c r="C1537" s="75" t="s">
        <v>1078</v>
      </c>
      <c r="D1537" s="75"/>
      <c r="E1537" s="75"/>
      <c r="F1537" s="75"/>
      <c r="G1537" s="75"/>
      <c r="H1537" s="75"/>
      <c r="I1537" s="76">
        <f>K1537/E1536</f>
        <v>2707.59</v>
      </c>
      <c r="J1537" s="76"/>
      <c r="K1537" s="76">
        <f>L1536</f>
        <v>2707.59</v>
      </c>
      <c r="L1537" s="76"/>
      <c r="AD1537">
        <f>ROUND((Source!AT278/100)*((ROUND(ROUND(Source!AO278,2)*Source!I278, 2)+ROUND(ROUND(Source!AN278,2)*Source!I278, 2))), 2)</f>
        <v>0</v>
      </c>
      <c r="AE1537">
        <f>ROUND((Source!AU278/100)*((ROUND(ROUND(Source!AO278,2)*Source!I278, 2)+ROUND(ROUND(Source!AN278,2)*Source!I278, 2))), 2)</f>
        <v>0</v>
      </c>
      <c r="AN1537" s="72">
        <f>L1536</f>
        <v>2707.59</v>
      </c>
      <c r="AO1537">
        <f>0</f>
        <v>0</v>
      </c>
      <c r="AQ1537" t="s">
        <v>1079</v>
      </c>
      <c r="AR1537">
        <f>0</f>
        <v>0</v>
      </c>
      <c r="AT1537">
        <f>0</f>
        <v>0</v>
      </c>
      <c r="AV1537" t="s">
        <v>1079</v>
      </c>
      <c r="AW1537" s="72">
        <f>L1536</f>
        <v>2707.59</v>
      </c>
      <c r="AZ1537">
        <f>Source!X278</f>
        <v>0</v>
      </c>
      <c r="BA1537">
        <f>Source!Y278</f>
        <v>0</v>
      </c>
      <c r="CD1537">
        <v>1</v>
      </c>
    </row>
    <row r="1538" spans="1:82" ht="39.75" x14ac:dyDescent="0.2">
      <c r="A1538" s="78" t="s">
        <v>455</v>
      </c>
      <c r="B1538" s="67" t="str">
        <f>Source!F279</f>
        <v>Цена поставщика</v>
      </c>
      <c r="C1538" s="67" t="s">
        <v>1171</v>
      </c>
      <c r="D1538" s="68" t="str">
        <f>Source!H279</f>
        <v>ШТ</v>
      </c>
      <c r="E1538" s="69">
        <f>Source!K279</f>
        <v>1</v>
      </c>
      <c r="F1538" s="69"/>
      <c r="G1538" s="69">
        <f>Source!I279</f>
        <v>1</v>
      </c>
      <c r="H1538" s="70">
        <f>Source!AL279</f>
        <v>370.7</v>
      </c>
      <c r="I1538" s="71"/>
      <c r="J1538" s="70"/>
      <c r="K1538" s="71">
        <f>ROUND(1.02,7)</f>
        <v>1.02</v>
      </c>
      <c r="L1538" s="70">
        <f>Source!P279</f>
        <v>378.11</v>
      </c>
    </row>
    <row r="1539" spans="1:82" ht="15" x14ac:dyDescent="0.2">
      <c r="C1539" s="75" t="s">
        <v>1078</v>
      </c>
      <c r="D1539" s="75"/>
      <c r="E1539" s="75"/>
      <c r="F1539" s="75"/>
      <c r="G1539" s="75"/>
      <c r="H1539" s="75"/>
      <c r="I1539" s="76">
        <f>K1539/E1538</f>
        <v>378.11</v>
      </c>
      <c r="J1539" s="76"/>
      <c r="K1539" s="76">
        <f>L1538</f>
        <v>378.11</v>
      </c>
      <c r="L1539" s="76"/>
      <c r="AD1539">
        <f>ROUND((Source!AT279/100)*((ROUND(ROUND(Source!AO279,2)*Source!I279, 2)+ROUND(ROUND(Source!AN279,2)*Source!I279, 2))), 2)</f>
        <v>0</v>
      </c>
      <c r="AE1539">
        <f>ROUND((Source!AU279/100)*((ROUND(ROUND(Source!AO279,2)*Source!I279, 2)+ROUND(ROUND(Source!AN279,2)*Source!I279, 2))), 2)</f>
        <v>0</v>
      </c>
      <c r="AN1539" s="72">
        <f>L1538</f>
        <v>378.11</v>
      </c>
      <c r="AO1539">
        <f>0</f>
        <v>0</v>
      </c>
      <c r="AQ1539" t="s">
        <v>1079</v>
      </c>
      <c r="AR1539">
        <f>0</f>
        <v>0</v>
      </c>
      <c r="AT1539">
        <f>0</f>
        <v>0</v>
      </c>
      <c r="AV1539" t="s">
        <v>1079</v>
      </c>
      <c r="AW1539" s="72">
        <f>L1538</f>
        <v>378.11</v>
      </c>
      <c r="AZ1539">
        <f>Source!X279</f>
        <v>0</v>
      </c>
      <c r="BA1539">
        <f>Source!Y279</f>
        <v>0</v>
      </c>
      <c r="CD1539">
        <v>1</v>
      </c>
    </row>
    <row r="1540" spans="1:82" ht="39.75" x14ac:dyDescent="0.2">
      <c r="A1540" s="78" t="s">
        <v>456</v>
      </c>
      <c r="B1540" s="67" t="str">
        <f>Source!F280</f>
        <v>Цена поставщика</v>
      </c>
      <c r="C1540" s="67" t="s">
        <v>1172</v>
      </c>
      <c r="D1540" s="68" t="str">
        <f>Source!H280</f>
        <v>ШТ</v>
      </c>
      <c r="E1540" s="69">
        <f>Source!K280</f>
        <v>4</v>
      </c>
      <c r="F1540" s="69"/>
      <c r="G1540" s="69">
        <f>Source!I280</f>
        <v>4</v>
      </c>
      <c r="H1540" s="70">
        <f>Source!AL280</f>
        <v>35</v>
      </c>
      <c r="I1540" s="71"/>
      <c r="J1540" s="70"/>
      <c r="K1540" s="71">
        <f>ROUND(1.02,7)</f>
        <v>1.02</v>
      </c>
      <c r="L1540" s="70">
        <f>Source!P280</f>
        <v>142.80000000000001</v>
      </c>
    </row>
    <row r="1541" spans="1:82" ht="15" x14ac:dyDescent="0.2">
      <c r="C1541" s="75" t="s">
        <v>1078</v>
      </c>
      <c r="D1541" s="75"/>
      <c r="E1541" s="75"/>
      <c r="F1541" s="75"/>
      <c r="G1541" s="75"/>
      <c r="H1541" s="75"/>
      <c r="I1541" s="76">
        <f>K1541/E1540</f>
        <v>35.700000000000003</v>
      </c>
      <c r="J1541" s="76"/>
      <c r="K1541" s="76">
        <f>L1540</f>
        <v>142.80000000000001</v>
      </c>
      <c r="L1541" s="76"/>
      <c r="AD1541">
        <f>ROUND((Source!AT280/100)*((ROUND(ROUND(Source!AO280,2)*Source!I280, 2)+ROUND(ROUND(Source!AN280,2)*Source!I280, 2))), 2)</f>
        <v>0</v>
      </c>
      <c r="AE1541">
        <f>ROUND((Source!AU280/100)*((ROUND(ROUND(Source!AO280,2)*Source!I280, 2)+ROUND(ROUND(Source!AN280,2)*Source!I280, 2))), 2)</f>
        <v>0</v>
      </c>
      <c r="AN1541" s="72">
        <f>L1540</f>
        <v>142.80000000000001</v>
      </c>
      <c r="AO1541">
        <f>0</f>
        <v>0</v>
      </c>
      <c r="AQ1541" t="s">
        <v>1079</v>
      </c>
      <c r="AR1541">
        <f>0</f>
        <v>0</v>
      </c>
      <c r="AT1541">
        <f>0</f>
        <v>0</v>
      </c>
      <c r="AV1541" t="s">
        <v>1079</v>
      </c>
      <c r="AW1541" s="72">
        <f>L1540</f>
        <v>142.80000000000001</v>
      </c>
      <c r="AZ1541">
        <f>Source!X280</f>
        <v>0</v>
      </c>
      <c r="BA1541">
        <f>Source!Y280</f>
        <v>0</v>
      </c>
      <c r="CD1541">
        <v>1</v>
      </c>
    </row>
    <row r="1542" spans="1:82" ht="39.75" x14ac:dyDescent="0.2">
      <c r="A1542" s="78" t="s">
        <v>457</v>
      </c>
      <c r="B1542" s="67" t="str">
        <f>Source!F281</f>
        <v>Цена поставщика</v>
      </c>
      <c r="C1542" s="67" t="s">
        <v>1173</v>
      </c>
      <c r="D1542" s="68" t="str">
        <f>Source!H281</f>
        <v>ШТ</v>
      </c>
      <c r="E1542" s="69">
        <f>Source!K281</f>
        <v>4</v>
      </c>
      <c r="F1542" s="69"/>
      <c r="G1542" s="69">
        <f>Source!I281</f>
        <v>4</v>
      </c>
      <c r="H1542" s="70">
        <f>Source!AL281</f>
        <v>2087.4</v>
      </c>
      <c r="I1542" s="71"/>
      <c r="J1542" s="70"/>
      <c r="K1542" s="71">
        <f>ROUND(1.02,7)</f>
        <v>1.02</v>
      </c>
      <c r="L1542" s="70">
        <f>Source!P281</f>
        <v>8516.59</v>
      </c>
    </row>
    <row r="1543" spans="1:82" ht="15" x14ac:dyDescent="0.2">
      <c r="C1543" s="75" t="s">
        <v>1078</v>
      </c>
      <c r="D1543" s="75"/>
      <c r="E1543" s="75"/>
      <c r="F1543" s="75"/>
      <c r="G1543" s="75"/>
      <c r="H1543" s="75"/>
      <c r="I1543" s="76">
        <f>K1543/E1542</f>
        <v>2129.1475</v>
      </c>
      <c r="J1543" s="76"/>
      <c r="K1543" s="76">
        <f>L1542</f>
        <v>8516.59</v>
      </c>
      <c r="L1543" s="76"/>
      <c r="AD1543">
        <f>ROUND((Source!AT281/100)*((ROUND(ROUND(Source!AO281,2)*Source!I281, 2)+ROUND(ROUND(Source!AN281,2)*Source!I281, 2))), 2)</f>
        <v>0</v>
      </c>
      <c r="AE1543">
        <f>ROUND((Source!AU281/100)*((ROUND(ROUND(Source!AO281,2)*Source!I281, 2)+ROUND(ROUND(Source!AN281,2)*Source!I281, 2))), 2)</f>
        <v>0</v>
      </c>
      <c r="AN1543" s="72">
        <f>L1542</f>
        <v>8516.59</v>
      </c>
      <c r="AO1543">
        <f>0</f>
        <v>0</v>
      </c>
      <c r="AQ1543" t="s">
        <v>1079</v>
      </c>
      <c r="AR1543">
        <f>0</f>
        <v>0</v>
      </c>
      <c r="AT1543">
        <f>0</f>
        <v>0</v>
      </c>
      <c r="AV1543" t="s">
        <v>1079</v>
      </c>
      <c r="AW1543" s="72">
        <f>L1542</f>
        <v>8516.59</v>
      </c>
      <c r="AZ1543">
        <f>Source!X281</f>
        <v>0</v>
      </c>
      <c r="BA1543">
        <f>Source!Y281</f>
        <v>0</v>
      </c>
      <c r="CD1543">
        <v>1</v>
      </c>
    </row>
    <row r="1544" spans="1:82" ht="39.75" x14ac:dyDescent="0.2">
      <c r="A1544" s="78" t="s">
        <v>458</v>
      </c>
      <c r="B1544" s="67" t="str">
        <f>Source!F283</f>
        <v>Цена поставщика</v>
      </c>
      <c r="C1544" s="67" t="s">
        <v>1174</v>
      </c>
      <c r="D1544" s="68" t="str">
        <f>Source!H283</f>
        <v>ШТ</v>
      </c>
      <c r="E1544" s="69">
        <f>Source!K283</f>
        <v>4</v>
      </c>
      <c r="F1544" s="69"/>
      <c r="G1544" s="69">
        <f>Source!I283</f>
        <v>4</v>
      </c>
      <c r="H1544" s="70">
        <f>Source!AL283</f>
        <v>11.5</v>
      </c>
      <c r="I1544" s="71"/>
      <c r="J1544" s="70"/>
      <c r="K1544" s="71">
        <f>ROUND(1.02,7)</f>
        <v>1.02</v>
      </c>
      <c r="L1544" s="70">
        <f>Source!P283</f>
        <v>46.92</v>
      </c>
    </row>
    <row r="1545" spans="1:82" ht="15" x14ac:dyDescent="0.2">
      <c r="C1545" s="75" t="s">
        <v>1078</v>
      </c>
      <c r="D1545" s="75"/>
      <c r="E1545" s="75"/>
      <c r="F1545" s="75"/>
      <c r="G1545" s="75"/>
      <c r="H1545" s="75"/>
      <c r="I1545" s="76">
        <f>K1545/E1544</f>
        <v>11.73</v>
      </c>
      <c r="J1545" s="76"/>
      <c r="K1545" s="76">
        <f>L1544</f>
        <v>46.92</v>
      </c>
      <c r="L1545" s="76"/>
      <c r="AD1545">
        <f>ROUND((Source!AT283/100)*((ROUND(ROUND(Source!AO283,2)*Source!I283, 2)+ROUND(ROUND(Source!AN283,2)*Source!I283, 2))), 2)</f>
        <v>0</v>
      </c>
      <c r="AE1545">
        <f>ROUND((Source!AU283/100)*((ROUND(ROUND(Source!AO283,2)*Source!I283, 2)+ROUND(ROUND(Source!AN283,2)*Source!I283, 2))), 2)</f>
        <v>0</v>
      </c>
      <c r="AN1545" s="72">
        <f>L1544</f>
        <v>46.92</v>
      </c>
      <c r="AO1545">
        <f>0</f>
        <v>0</v>
      </c>
      <c r="AQ1545" t="s">
        <v>1079</v>
      </c>
      <c r="AR1545">
        <f>0</f>
        <v>0</v>
      </c>
      <c r="AT1545">
        <f>0</f>
        <v>0</v>
      </c>
      <c r="AV1545" t="s">
        <v>1079</v>
      </c>
      <c r="AW1545" s="72">
        <f>L1544</f>
        <v>46.92</v>
      </c>
      <c r="AZ1545">
        <f>Source!X283</f>
        <v>0</v>
      </c>
      <c r="BA1545">
        <f>Source!Y283</f>
        <v>0</v>
      </c>
      <c r="CD1545">
        <v>1</v>
      </c>
    </row>
    <row r="1546" spans="1:82" ht="71.25" x14ac:dyDescent="0.2">
      <c r="A1546" s="78" t="s">
        <v>459</v>
      </c>
      <c r="B1546" s="67" t="str">
        <f>Source!F284</f>
        <v>20.1.02.23-1031</v>
      </c>
      <c r="C1546" s="67" t="str">
        <f>Source!G284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546" s="68" t="str">
        <f>Source!H284</f>
        <v>ШТ</v>
      </c>
      <c r="E1546" s="69">
        <f>Source!K284</f>
        <v>8</v>
      </c>
      <c r="F1546" s="69"/>
      <c r="G1546" s="69">
        <f>Source!I284</f>
        <v>8</v>
      </c>
      <c r="H1546" s="70">
        <f>Source!AL284</f>
        <v>127.56</v>
      </c>
      <c r="I1546" s="71">
        <f>IF(Source!BC284&lt;&gt; 0, Source!BC284, 1)</f>
        <v>1.24</v>
      </c>
      <c r="J1546" s="70">
        <f>ROUND(H1546*I1546, 2)</f>
        <v>158.16999999999999</v>
      </c>
      <c r="K1546" s="71"/>
      <c r="L1546" s="70">
        <f>Source!P284</f>
        <v>1265.3599999999999</v>
      </c>
    </row>
    <row r="1547" spans="1:82" ht="15" x14ac:dyDescent="0.2">
      <c r="C1547" s="75" t="s">
        <v>1078</v>
      </c>
      <c r="D1547" s="75"/>
      <c r="E1547" s="75"/>
      <c r="F1547" s="75"/>
      <c r="G1547" s="75"/>
      <c r="H1547" s="75"/>
      <c r="I1547" s="76">
        <f>K1547/E1546</f>
        <v>158.16999999999999</v>
      </c>
      <c r="J1547" s="76"/>
      <c r="K1547" s="76">
        <f>L1546</f>
        <v>1265.3599999999999</v>
      </c>
      <c r="L1547" s="76"/>
      <c r="AD1547">
        <f>ROUND((Source!AT284/100)*((ROUND(ROUND(Source!AO284,2)*Source!I284, 2)+ROUND(ROUND(Source!AN284,2)*Source!I284, 2))), 2)</f>
        <v>0</v>
      </c>
      <c r="AE1547">
        <f>ROUND((Source!AU284/100)*((ROUND(ROUND(Source!AO284,2)*Source!I284, 2)+ROUND(ROUND(Source!AN284,2)*Source!I284, 2))), 2)</f>
        <v>0</v>
      </c>
      <c r="AN1547" s="72">
        <f>L1546</f>
        <v>1265.3599999999999</v>
      </c>
      <c r="AO1547">
        <f>0</f>
        <v>0</v>
      </c>
      <c r="AQ1547" t="s">
        <v>1079</v>
      </c>
      <c r="AR1547">
        <f>0</f>
        <v>0</v>
      </c>
      <c r="AT1547">
        <f>0</f>
        <v>0</v>
      </c>
      <c r="AV1547" t="s">
        <v>1079</v>
      </c>
      <c r="AW1547" s="72">
        <f>L1546</f>
        <v>1265.3599999999999</v>
      </c>
      <c r="AZ1547">
        <f>Source!X284</f>
        <v>0</v>
      </c>
      <c r="BA1547">
        <f>Source!Y284</f>
        <v>0</v>
      </c>
      <c r="CD1547">
        <v>2</v>
      </c>
    </row>
    <row r="1549" spans="1:82" ht="15" x14ac:dyDescent="0.2">
      <c r="A1549" s="81"/>
      <c r="B1549" s="82"/>
      <c r="C1549" s="83" t="s">
        <v>1134</v>
      </c>
      <c r="D1549" s="83"/>
      <c r="E1549" s="83"/>
      <c r="F1549" s="83"/>
      <c r="G1549" s="83"/>
      <c r="H1549" s="83"/>
      <c r="I1549" s="66"/>
      <c r="J1549" s="81"/>
      <c r="K1549" s="84"/>
      <c r="L1549" s="66">
        <f>L1551+L1552+L1558+L1562</f>
        <v>3487341.6799999988</v>
      </c>
    </row>
    <row r="1550" spans="1:82" ht="14.25" x14ac:dyDescent="0.2">
      <c r="A1550" s="74"/>
      <c r="B1550" s="79"/>
      <c r="C1550" s="85" t="s">
        <v>1135</v>
      </c>
      <c r="D1550" s="80"/>
      <c r="E1550" s="80"/>
      <c r="F1550" s="80"/>
      <c r="G1550" s="80"/>
      <c r="H1550" s="80"/>
      <c r="I1550" s="63"/>
      <c r="J1550" s="74"/>
      <c r="K1550" s="61"/>
      <c r="L1550" s="63"/>
    </row>
    <row r="1551" spans="1:82" ht="14.25" x14ac:dyDescent="0.2">
      <c r="A1551" s="74"/>
      <c r="B1551" s="79"/>
      <c r="C1551" s="80" t="s">
        <v>1136</v>
      </c>
      <c r="D1551" s="80"/>
      <c r="E1551" s="80"/>
      <c r="F1551" s="80"/>
      <c r="G1551" s="80"/>
      <c r="H1551" s="80"/>
      <c r="I1551" s="63"/>
      <c r="J1551" s="74"/>
      <c r="K1551" s="61"/>
      <c r="L1551" s="63">
        <f>SUM(AR714:AR1547)</f>
        <v>255076.38999999998</v>
      </c>
    </row>
    <row r="1552" spans="1:82" ht="14.25" hidden="1" x14ac:dyDescent="0.2">
      <c r="A1552" s="74"/>
      <c r="B1552" s="79"/>
      <c r="C1552" s="80" t="s">
        <v>1137</v>
      </c>
      <c r="D1552" s="80"/>
      <c r="E1552" s="80"/>
      <c r="F1552" s="80"/>
      <c r="G1552" s="80"/>
      <c r="H1552" s="80"/>
      <c r="I1552" s="63"/>
      <c r="J1552" s="74"/>
      <c r="K1552" s="61"/>
      <c r="L1552" s="63">
        <f>L1554+L1557+L1556</f>
        <v>407058.55</v>
      </c>
    </row>
    <row r="1553" spans="1:12" ht="14.25" hidden="1" x14ac:dyDescent="0.2">
      <c r="A1553" s="74"/>
      <c r="B1553" s="79"/>
      <c r="C1553" s="85" t="s">
        <v>1138</v>
      </c>
      <c r="D1553" s="80"/>
      <c r="E1553" s="80"/>
      <c r="F1553" s="80"/>
      <c r="G1553" s="80"/>
      <c r="H1553" s="80"/>
      <c r="I1553" s="63"/>
      <c r="J1553" s="74"/>
      <c r="K1553" s="61"/>
      <c r="L1553" s="63"/>
    </row>
    <row r="1554" spans="1:12" ht="14.25" x14ac:dyDescent="0.2">
      <c r="A1554" s="74"/>
      <c r="B1554" s="79"/>
      <c r="C1554" s="80" t="s">
        <v>1137</v>
      </c>
      <c r="D1554" s="80"/>
      <c r="E1554" s="80"/>
      <c r="F1554" s="80"/>
      <c r="G1554" s="80"/>
      <c r="H1554" s="80"/>
      <c r="I1554" s="63"/>
      <c r="J1554" s="74"/>
      <c r="K1554" s="61"/>
      <c r="L1554" s="63">
        <f>SUM(AO714:AO1547)</f>
        <v>296921.31</v>
      </c>
    </row>
    <row r="1555" spans="1:12" ht="14.25" hidden="1" x14ac:dyDescent="0.2">
      <c r="A1555" s="74"/>
      <c r="B1555" s="79"/>
      <c r="C1555" s="85" t="s">
        <v>1139</v>
      </c>
      <c r="D1555" s="80"/>
      <c r="E1555" s="80"/>
      <c r="F1555" s="80"/>
      <c r="G1555" s="80"/>
      <c r="H1555" s="80"/>
      <c r="I1555" s="63"/>
      <c r="J1555" s="74"/>
      <c r="K1555" s="61"/>
      <c r="L1555" s="63"/>
    </row>
    <row r="1556" spans="1:12" ht="14.25" x14ac:dyDescent="0.2">
      <c r="A1556" s="74"/>
      <c r="B1556" s="79"/>
      <c r="C1556" s="80" t="s">
        <v>1159</v>
      </c>
      <c r="D1556" s="80"/>
      <c r="E1556" s="80"/>
      <c r="F1556" s="80"/>
      <c r="G1556" s="80"/>
      <c r="H1556" s="80"/>
      <c r="I1556" s="63"/>
      <c r="J1556" s="74"/>
      <c r="K1556" s="61"/>
      <c r="L1556" s="63">
        <f>SUM(AT714:AT1547)</f>
        <v>110137.23999999999</v>
      </c>
    </row>
    <row r="1557" spans="1:12" ht="14.25" hidden="1" x14ac:dyDescent="0.2">
      <c r="A1557" s="74"/>
      <c r="B1557" s="79"/>
      <c r="C1557" s="80" t="s">
        <v>1140</v>
      </c>
      <c r="D1557" s="80"/>
      <c r="E1557" s="80"/>
      <c r="F1557" s="80"/>
      <c r="G1557" s="80"/>
      <c r="H1557" s="80"/>
      <c r="I1557" s="63"/>
      <c r="J1557" s="74"/>
      <c r="K1557" s="61"/>
      <c r="L1557" s="63">
        <f>SUM(AV714:AV1547)</f>
        <v>0</v>
      </c>
    </row>
    <row r="1558" spans="1:12" ht="14.25" x14ac:dyDescent="0.2">
      <c r="A1558" s="74"/>
      <c r="B1558" s="79"/>
      <c r="C1558" s="80" t="s">
        <v>1141</v>
      </c>
      <c r="D1558" s="80"/>
      <c r="E1558" s="80"/>
      <c r="F1558" s="80"/>
      <c r="G1558" s="80"/>
      <c r="H1558" s="80"/>
      <c r="I1558" s="63"/>
      <c r="J1558" s="74"/>
      <c r="K1558" s="61"/>
      <c r="L1558" s="63">
        <f>L1560+L1561</f>
        <v>2784835.8099999987</v>
      </c>
    </row>
    <row r="1559" spans="1:12" ht="14.25" x14ac:dyDescent="0.2">
      <c r="A1559" s="74"/>
      <c r="B1559" s="79"/>
      <c r="C1559" s="85" t="s">
        <v>1138</v>
      </c>
      <c r="D1559" s="80"/>
      <c r="E1559" s="80"/>
      <c r="F1559" s="80"/>
      <c r="G1559" s="80"/>
      <c r="H1559" s="80"/>
      <c r="I1559" s="63"/>
      <c r="J1559" s="74"/>
      <c r="K1559" s="61"/>
      <c r="L1559" s="63"/>
    </row>
    <row r="1560" spans="1:12" ht="14.25" x14ac:dyDescent="0.2">
      <c r="A1560" s="74"/>
      <c r="B1560" s="79"/>
      <c r="C1560" s="80" t="s">
        <v>1142</v>
      </c>
      <c r="D1560" s="80"/>
      <c r="E1560" s="80"/>
      <c r="F1560" s="80"/>
      <c r="G1560" s="80"/>
      <c r="H1560" s="80"/>
      <c r="I1560" s="63"/>
      <c r="J1560" s="74"/>
      <c r="K1560" s="61"/>
      <c r="L1560" s="63">
        <f>SUM(AW714:AW1547)-SUM(BK714:BK1547)</f>
        <v>2784835.8099999987</v>
      </c>
    </row>
    <row r="1561" spans="1:12" ht="14.25" hidden="1" x14ac:dyDescent="0.2">
      <c r="A1561" s="74"/>
      <c r="B1561" s="79"/>
      <c r="C1561" s="80" t="s">
        <v>1143</v>
      </c>
      <c r="D1561" s="80"/>
      <c r="E1561" s="80"/>
      <c r="F1561" s="80"/>
      <c r="G1561" s="80"/>
      <c r="H1561" s="80"/>
      <c r="I1561" s="63"/>
      <c r="J1561" s="74"/>
      <c r="K1561" s="61"/>
      <c r="L1561" s="63">
        <f>SUM(BC714:BC1547)</f>
        <v>0</v>
      </c>
    </row>
    <row r="1562" spans="1:12" ht="14.25" x14ac:dyDescent="0.2">
      <c r="A1562" s="74"/>
      <c r="B1562" s="79"/>
      <c r="C1562" s="80" t="s">
        <v>1144</v>
      </c>
      <c r="D1562" s="80"/>
      <c r="E1562" s="80"/>
      <c r="F1562" s="80"/>
      <c r="G1562" s="80"/>
      <c r="H1562" s="80"/>
      <c r="I1562" s="63"/>
      <c r="J1562" s="74"/>
      <c r="K1562" s="61"/>
      <c r="L1562" s="63">
        <f>SUM(BB714:BB1547)</f>
        <v>40370.93</v>
      </c>
    </row>
    <row r="1563" spans="1:12" ht="14.25" x14ac:dyDescent="0.2">
      <c r="A1563" s="74"/>
      <c r="B1563" s="79"/>
      <c r="C1563" s="80" t="s">
        <v>1145</v>
      </c>
      <c r="D1563" s="80"/>
      <c r="E1563" s="80"/>
      <c r="F1563" s="80"/>
      <c r="G1563" s="80"/>
      <c r="H1563" s="80"/>
      <c r="I1563" s="63"/>
      <c r="J1563" s="74"/>
      <c r="K1563" s="61"/>
      <c r="L1563" s="63">
        <f>SUM(AR714:AR1547)+SUM(AT714:AT1547)+SUM(AV714:AV1547)</f>
        <v>365213.63</v>
      </c>
    </row>
    <row r="1564" spans="1:12" ht="14.25" x14ac:dyDescent="0.2">
      <c r="A1564" s="74"/>
      <c r="B1564" s="79"/>
      <c r="C1564" s="80" t="s">
        <v>1146</v>
      </c>
      <c r="D1564" s="80"/>
      <c r="E1564" s="80"/>
      <c r="F1564" s="80"/>
      <c r="G1564" s="80"/>
      <c r="H1564" s="80"/>
      <c r="I1564" s="63"/>
      <c r="J1564" s="74"/>
      <c r="K1564" s="61"/>
      <c r="L1564" s="63">
        <f>SUM(AZ714:AZ1547)</f>
        <v>376170.03999999992</v>
      </c>
    </row>
    <row r="1565" spans="1:12" ht="14.25" x14ac:dyDescent="0.2">
      <c r="A1565" s="74"/>
      <c r="B1565" s="79"/>
      <c r="C1565" s="80" t="s">
        <v>1147</v>
      </c>
      <c r="D1565" s="80"/>
      <c r="E1565" s="80"/>
      <c r="F1565" s="80"/>
      <c r="G1565" s="80"/>
      <c r="H1565" s="80"/>
      <c r="I1565" s="63"/>
      <c r="J1565" s="74"/>
      <c r="K1565" s="61"/>
      <c r="L1565" s="63">
        <f>SUM(BA714:BA1547)</f>
        <v>219128.16</v>
      </c>
    </row>
    <row r="1566" spans="1:12" ht="14.25" hidden="1" x14ac:dyDescent="0.2">
      <c r="A1566" s="74"/>
      <c r="B1566" s="79"/>
      <c r="C1566" s="80" t="s">
        <v>1148</v>
      </c>
      <c r="D1566" s="80"/>
      <c r="E1566" s="80"/>
      <c r="F1566" s="80"/>
      <c r="G1566" s="80"/>
      <c r="H1566" s="80"/>
      <c r="I1566" s="63"/>
      <c r="J1566" s="74"/>
      <c r="K1566" s="61"/>
      <c r="L1566" s="63">
        <f>L1568+L1569</f>
        <v>0</v>
      </c>
    </row>
    <row r="1567" spans="1:12" ht="14.25" hidden="1" x14ac:dyDescent="0.2">
      <c r="A1567" s="74"/>
      <c r="B1567" s="79"/>
      <c r="C1567" s="85" t="s">
        <v>1135</v>
      </c>
      <c r="D1567" s="80"/>
      <c r="E1567" s="80"/>
      <c r="F1567" s="80"/>
      <c r="G1567" s="80"/>
      <c r="H1567" s="80"/>
      <c r="I1567" s="63"/>
      <c r="J1567" s="74"/>
      <c r="K1567" s="61"/>
      <c r="L1567" s="63"/>
    </row>
    <row r="1568" spans="1:12" ht="14.25" hidden="1" x14ac:dyDescent="0.2">
      <c r="A1568" s="74"/>
      <c r="B1568" s="79"/>
      <c r="C1568" s="80" t="s">
        <v>1149</v>
      </c>
      <c r="D1568" s="80"/>
      <c r="E1568" s="80"/>
      <c r="F1568" s="80"/>
      <c r="G1568" s="80"/>
      <c r="H1568" s="80"/>
      <c r="I1568" s="63"/>
      <c r="J1568" s="74"/>
      <c r="K1568" s="61"/>
      <c r="L1568" s="63">
        <f>SUM(BK714:BK1547)</f>
        <v>0</v>
      </c>
    </row>
    <row r="1569" spans="1:12" ht="14.25" hidden="1" x14ac:dyDescent="0.2">
      <c r="A1569" s="74"/>
      <c r="B1569" s="79"/>
      <c r="C1569" s="80" t="s">
        <v>1150</v>
      </c>
      <c r="D1569" s="80"/>
      <c r="E1569" s="80"/>
      <c r="F1569" s="80"/>
      <c r="G1569" s="80"/>
      <c r="H1569" s="80"/>
      <c r="I1569" s="63"/>
      <c r="J1569" s="74"/>
      <c r="K1569" s="61"/>
      <c r="L1569" s="63">
        <f>SUM(BD714:BD1547)</f>
        <v>0</v>
      </c>
    </row>
    <row r="1570" spans="1:12" ht="14.25" hidden="1" x14ac:dyDescent="0.2">
      <c r="A1570" s="74"/>
      <c r="B1570" s="79"/>
      <c r="C1570" s="80" t="s">
        <v>1151</v>
      </c>
      <c r="D1570" s="80"/>
      <c r="E1570" s="80"/>
      <c r="F1570" s="80"/>
      <c r="G1570" s="80"/>
      <c r="H1570" s="80"/>
      <c r="I1570" s="63"/>
      <c r="J1570" s="74"/>
      <c r="K1570" s="61"/>
      <c r="L1570" s="63"/>
    </row>
    <row r="1571" spans="1:12" ht="14.25" hidden="1" x14ac:dyDescent="0.2">
      <c r="A1571" s="74"/>
      <c r="B1571" s="79"/>
      <c r="C1571" s="80" t="s">
        <v>1152</v>
      </c>
      <c r="D1571" s="80"/>
      <c r="E1571" s="80"/>
      <c r="F1571" s="80"/>
      <c r="G1571" s="80"/>
      <c r="H1571" s="80"/>
      <c r="I1571" s="63"/>
      <c r="J1571" s="74"/>
      <c r="K1571" s="61"/>
      <c r="L1571" s="63">
        <f>SUM(BO714:BO1547)</f>
        <v>0</v>
      </c>
    </row>
    <row r="1572" spans="1:12" ht="15" x14ac:dyDescent="0.2">
      <c r="A1572" s="81"/>
      <c r="B1572" s="82"/>
      <c r="C1572" s="83" t="s">
        <v>1153</v>
      </c>
      <c r="D1572" s="83"/>
      <c r="E1572" s="83"/>
      <c r="F1572" s="83"/>
      <c r="G1572" s="83"/>
      <c r="H1572" s="83"/>
      <c r="I1572" s="66"/>
      <c r="J1572" s="81"/>
      <c r="K1572" s="84"/>
      <c r="L1572" s="66">
        <f>L1549+L1564+L1565+L1566+L1570+L1571</f>
        <v>4082639.879999999</v>
      </c>
    </row>
    <row r="1573" spans="1:12" ht="14.25" x14ac:dyDescent="0.2">
      <c r="A1573" s="74"/>
      <c r="B1573" s="79"/>
      <c r="C1573" s="85" t="s">
        <v>1154</v>
      </c>
      <c r="D1573" s="80"/>
      <c r="E1573" s="80"/>
      <c r="F1573" s="80"/>
      <c r="G1573" s="80"/>
      <c r="H1573" s="80"/>
      <c r="I1573" s="63"/>
      <c r="J1573" s="74"/>
      <c r="K1573" s="61"/>
      <c r="L1573" s="63"/>
    </row>
    <row r="1574" spans="1:12" ht="14.25" hidden="1" x14ac:dyDescent="0.2">
      <c r="A1574" s="74"/>
      <c r="B1574" s="79"/>
      <c r="C1574" s="80" t="s">
        <v>1155</v>
      </c>
      <c r="D1574" s="80"/>
      <c r="E1574" s="80"/>
      <c r="F1574" s="80"/>
      <c r="G1574" s="80"/>
      <c r="H1574" s="80"/>
      <c r="I1574" s="63"/>
      <c r="J1574" s="74"/>
      <c r="K1574" s="61"/>
      <c r="L1574" s="63">
        <f>SUM(AX714:AX1547)</f>
        <v>0</v>
      </c>
    </row>
    <row r="1575" spans="1:12" ht="14.25" hidden="1" x14ac:dyDescent="0.2">
      <c r="A1575" s="74"/>
      <c r="B1575" s="79"/>
      <c r="C1575" s="80" t="s">
        <v>1156</v>
      </c>
      <c r="D1575" s="80"/>
      <c r="E1575" s="80"/>
      <c r="F1575" s="80"/>
      <c r="G1575" s="80"/>
      <c r="H1575" s="80"/>
      <c r="I1575" s="63"/>
      <c r="J1575" s="74"/>
      <c r="K1575" s="61"/>
      <c r="L1575" s="63">
        <f>SUM(AY714:AY1547)</f>
        <v>0</v>
      </c>
    </row>
    <row r="1576" spans="1:12" ht="14.25" x14ac:dyDescent="0.2">
      <c r="A1576" s="74"/>
      <c r="B1576" s="79"/>
      <c r="C1576" s="80" t="s">
        <v>1157</v>
      </c>
      <c r="D1576" s="80"/>
      <c r="E1576" s="80"/>
      <c r="F1576" s="86"/>
      <c r="G1576" s="65">
        <f>Source!F308</f>
        <v>500.30099999999999</v>
      </c>
      <c r="H1576" s="74"/>
      <c r="I1576" s="74"/>
      <c r="J1576" s="74"/>
      <c r="K1576" s="74"/>
      <c r="L1576" s="74"/>
    </row>
    <row r="1577" spans="1:12" ht="14.25" x14ac:dyDescent="0.2">
      <c r="A1577" s="74"/>
      <c r="B1577" s="79"/>
      <c r="C1577" s="80" t="s">
        <v>1158</v>
      </c>
      <c r="D1577" s="80"/>
      <c r="E1577" s="80"/>
      <c r="F1577" s="86"/>
      <c r="G1577" s="65">
        <f>Source!F309</f>
        <v>204.20760000000001</v>
      </c>
      <c r="H1577" s="74"/>
      <c r="I1577" s="74"/>
      <c r="J1577" s="74"/>
      <c r="K1577" s="74"/>
      <c r="L1577" s="74"/>
    </row>
    <row r="1580" spans="1:12" ht="16.5" x14ac:dyDescent="0.2">
      <c r="A1580" s="56" t="s">
        <v>1198</v>
      </c>
      <c r="B1580" s="56"/>
      <c r="C1580" s="56"/>
      <c r="D1580" s="56"/>
      <c r="E1580" s="56"/>
      <c r="F1580" s="56"/>
      <c r="G1580" s="56"/>
      <c r="H1580" s="56"/>
      <c r="I1580" s="56"/>
      <c r="J1580" s="56"/>
      <c r="K1580" s="56"/>
      <c r="L1580" s="56"/>
    </row>
    <row r="1581" spans="1:12" ht="42.75" x14ac:dyDescent="0.2">
      <c r="A1581" s="57" t="s">
        <v>460</v>
      </c>
      <c r="B1581" s="59" t="s">
        <v>1199</v>
      </c>
      <c r="C1581" s="59" t="str">
        <f>Source!G320</f>
        <v>Подвеска провода СИП-3 на опорах, (3 провода) при 21 опоре на км линии: с использованием автогидроподъемника</v>
      </c>
      <c r="D1581" s="60" t="str">
        <f>Source!H320</f>
        <v>км</v>
      </c>
      <c r="E1581" s="61">
        <f>Source!K320</f>
        <v>2.34</v>
      </c>
      <c r="F1581" s="61"/>
      <c r="G1581" s="61">
        <f>Source!I320</f>
        <v>2.34</v>
      </c>
      <c r="H1581" s="63"/>
      <c r="I1581" s="62"/>
      <c r="J1581" s="63"/>
      <c r="K1581" s="62"/>
      <c r="L1581" s="63"/>
    </row>
    <row r="1582" spans="1:12" ht="15" x14ac:dyDescent="0.2">
      <c r="A1582" s="58"/>
      <c r="B1582" s="61">
        <v>1</v>
      </c>
      <c r="C1582" s="58" t="s">
        <v>1070</v>
      </c>
      <c r="D1582" s="60" t="s">
        <v>830</v>
      </c>
      <c r="E1582" s="65"/>
      <c r="F1582" s="61"/>
      <c r="G1582" s="65">
        <f>Source!U320</f>
        <v>183.17520000000002</v>
      </c>
      <c r="H1582" s="61"/>
      <c r="I1582" s="61"/>
      <c r="J1582" s="61"/>
      <c r="K1582" s="61"/>
      <c r="L1582" s="66">
        <f>SUM(L1583:L1586)-SUMIF(CE1583:CE1586, 1, L1583:L1586)</f>
        <v>85706.47</v>
      </c>
    </row>
    <row r="1583" spans="1:12" ht="14.25" x14ac:dyDescent="0.2">
      <c r="A1583" s="59"/>
      <c r="B1583" s="59" t="s">
        <v>912</v>
      </c>
      <c r="C1583" s="59" t="s">
        <v>913</v>
      </c>
      <c r="D1583" s="60" t="s">
        <v>914</v>
      </c>
      <c r="E1583" s="61">
        <v>0.91</v>
      </c>
      <c r="F1583" s="61"/>
      <c r="G1583" s="61">
        <f>SmtRes!CX357</f>
        <v>2.1294</v>
      </c>
      <c r="H1583" s="63"/>
      <c r="I1583" s="62"/>
      <c r="J1583" s="63">
        <f>SmtRes!CZ357</f>
        <v>388.8</v>
      </c>
      <c r="K1583" s="62"/>
      <c r="L1583" s="63">
        <f>SmtRes!DI357</f>
        <v>827.91</v>
      </c>
    </row>
    <row r="1584" spans="1:12" ht="14.25" x14ac:dyDescent="0.2">
      <c r="A1584" s="59"/>
      <c r="B1584" s="59" t="s">
        <v>915</v>
      </c>
      <c r="C1584" s="59" t="s">
        <v>916</v>
      </c>
      <c r="D1584" s="60" t="s">
        <v>914</v>
      </c>
      <c r="E1584" s="61">
        <v>38.89</v>
      </c>
      <c r="F1584" s="61"/>
      <c r="G1584" s="61">
        <f>SmtRes!CX358</f>
        <v>91.002600000000001</v>
      </c>
      <c r="H1584" s="63"/>
      <c r="I1584" s="62"/>
      <c r="J1584" s="63">
        <f>SmtRes!CZ358</f>
        <v>424.47</v>
      </c>
      <c r="K1584" s="62"/>
      <c r="L1584" s="63">
        <f>SmtRes!DI358</f>
        <v>38627.870000000003</v>
      </c>
    </row>
    <row r="1585" spans="1:83" ht="14.25" x14ac:dyDescent="0.2">
      <c r="A1585" s="59"/>
      <c r="B1585" s="59" t="s">
        <v>917</v>
      </c>
      <c r="C1585" s="59" t="s">
        <v>918</v>
      </c>
      <c r="D1585" s="60" t="s">
        <v>914</v>
      </c>
      <c r="E1585" s="61">
        <v>19.239999999999998</v>
      </c>
      <c r="F1585" s="61"/>
      <c r="G1585" s="61">
        <f>SmtRes!CX359</f>
        <v>45.021599999999999</v>
      </c>
      <c r="H1585" s="63"/>
      <c r="I1585" s="62"/>
      <c r="J1585" s="63">
        <f>SmtRes!CZ359</f>
        <v>477.98</v>
      </c>
      <c r="K1585" s="62"/>
      <c r="L1585" s="63">
        <f>SmtRes!DI359</f>
        <v>21519.42</v>
      </c>
    </row>
    <row r="1586" spans="1:83" ht="14.25" x14ac:dyDescent="0.2">
      <c r="A1586" s="59"/>
      <c r="B1586" s="59" t="s">
        <v>919</v>
      </c>
      <c r="C1586" s="59" t="s">
        <v>920</v>
      </c>
      <c r="D1586" s="60" t="s">
        <v>914</v>
      </c>
      <c r="E1586" s="61">
        <v>19.239999999999998</v>
      </c>
      <c r="F1586" s="61"/>
      <c r="G1586" s="61">
        <f>SmtRes!CX360</f>
        <v>45.021599999999999</v>
      </c>
      <c r="H1586" s="63"/>
      <c r="I1586" s="62"/>
      <c r="J1586" s="63">
        <f>SmtRes!CZ360</f>
        <v>549.32000000000005</v>
      </c>
      <c r="K1586" s="62"/>
      <c r="L1586" s="63">
        <f>SmtRes!DI360</f>
        <v>24731.27</v>
      </c>
    </row>
    <row r="1587" spans="1:83" ht="15" x14ac:dyDescent="0.2">
      <c r="A1587" s="58"/>
      <c r="B1587" s="61">
        <v>2</v>
      </c>
      <c r="C1587" s="58" t="s">
        <v>1071</v>
      </c>
      <c r="D1587" s="60"/>
      <c r="E1587" s="65"/>
      <c r="F1587" s="61"/>
      <c r="G1587" s="65"/>
      <c r="H1587" s="61"/>
      <c r="I1587" s="61"/>
      <c r="J1587" s="61"/>
      <c r="K1587" s="61"/>
      <c r="L1587" s="66">
        <f>SUM(L1588:L1597)-SUMIF(CE1588:CE1597, 1, L1588:L1597)</f>
        <v>22950.01999999999</v>
      </c>
    </row>
    <row r="1588" spans="1:83" ht="15" x14ac:dyDescent="0.2">
      <c r="A1588" s="58"/>
      <c r="B1588" s="61"/>
      <c r="C1588" s="58" t="s">
        <v>1073</v>
      </c>
      <c r="D1588" s="60" t="s">
        <v>830</v>
      </c>
      <c r="E1588" s="65"/>
      <c r="F1588" s="61"/>
      <c r="G1588" s="65">
        <f>Source!V320</f>
        <v>52.041599999999995</v>
      </c>
      <c r="H1588" s="61"/>
      <c r="I1588" s="61"/>
      <c r="J1588" s="61"/>
      <c r="K1588" s="61"/>
      <c r="L1588" s="66">
        <f>SUMIF(CE1589:CE1597, 1, L1589:L1597)</f>
        <v>25120.58</v>
      </c>
      <c r="CE1588">
        <v>1</v>
      </c>
    </row>
    <row r="1589" spans="1:83" ht="28.5" x14ac:dyDescent="0.2">
      <c r="A1589" s="59"/>
      <c r="B1589" s="59" t="s">
        <v>847</v>
      </c>
      <c r="C1589" s="59" t="s">
        <v>849</v>
      </c>
      <c r="D1589" s="60" t="s">
        <v>722</v>
      </c>
      <c r="E1589" s="61">
        <v>0.64</v>
      </c>
      <c r="F1589" s="61"/>
      <c r="G1589" s="61">
        <f>SmtRes!CX362</f>
        <v>1.4976</v>
      </c>
      <c r="H1589" s="63"/>
      <c r="I1589" s="62"/>
      <c r="J1589" s="63">
        <f>SmtRes!CZ362</f>
        <v>1472.33</v>
      </c>
      <c r="K1589" s="62"/>
      <c r="L1589" s="63">
        <f>SmtRes!DG362</f>
        <v>2204.96</v>
      </c>
    </row>
    <row r="1590" spans="1:83" ht="28.5" x14ac:dyDescent="0.2">
      <c r="A1590" s="59"/>
      <c r="B1590" s="59" t="s">
        <v>850</v>
      </c>
      <c r="C1590" s="59" t="s">
        <v>1091</v>
      </c>
      <c r="D1590" s="60" t="s">
        <v>830</v>
      </c>
      <c r="E1590" s="61">
        <f>SmtRes!DO362*SmtRes!AT362</f>
        <v>0.64</v>
      </c>
      <c r="F1590" s="61"/>
      <c r="G1590" s="61">
        <f>SmtRes!DO362*SmtRes!CX362</f>
        <v>1.4976</v>
      </c>
      <c r="H1590" s="63"/>
      <c r="I1590" s="62"/>
      <c r="J1590" s="63">
        <f>ROUND(SmtRes!AG362/SmtRes!DO362, 2)</f>
        <v>642.05999999999995</v>
      </c>
      <c r="K1590" s="62"/>
      <c r="L1590" s="63">
        <f>SmtRes!DH362</f>
        <v>961.55</v>
      </c>
      <c r="CE1590">
        <v>1</v>
      </c>
    </row>
    <row r="1591" spans="1:83" ht="28.5" x14ac:dyDescent="0.2">
      <c r="A1591" s="59"/>
      <c r="B1591" s="59" t="s">
        <v>921</v>
      </c>
      <c r="C1591" s="59" t="s">
        <v>923</v>
      </c>
      <c r="D1591" s="60" t="s">
        <v>722</v>
      </c>
      <c r="E1591" s="61">
        <v>2.4</v>
      </c>
      <c r="F1591" s="61"/>
      <c r="G1591" s="61">
        <f>SmtRes!CX363</f>
        <v>5.6159999999999997</v>
      </c>
      <c r="H1591" s="63"/>
      <c r="I1591" s="62"/>
      <c r="J1591" s="63">
        <f>SmtRes!CZ363</f>
        <v>15.14</v>
      </c>
      <c r="K1591" s="62"/>
      <c r="L1591" s="63">
        <f>SmtRes!DG363</f>
        <v>85.03</v>
      </c>
    </row>
    <row r="1592" spans="1:83" ht="28.5" x14ac:dyDescent="0.2">
      <c r="A1592" s="59"/>
      <c r="B1592" s="59" t="s">
        <v>834</v>
      </c>
      <c r="C1592" s="59" t="s">
        <v>836</v>
      </c>
      <c r="D1592" s="60" t="s">
        <v>722</v>
      </c>
      <c r="E1592" s="61">
        <v>18.68</v>
      </c>
      <c r="F1592" s="61"/>
      <c r="G1592" s="61">
        <f>SmtRes!CX364</f>
        <v>43.711199999999998</v>
      </c>
      <c r="H1592" s="63">
        <f>SmtRes!CZ364</f>
        <v>346.73</v>
      </c>
      <c r="I1592" s="62">
        <f>SmtRes!AJ364</f>
        <v>1.26</v>
      </c>
      <c r="J1592" s="63">
        <f>ROUND(H1592*I1592, 2)</f>
        <v>436.88</v>
      </c>
      <c r="K1592" s="62"/>
      <c r="L1592" s="63">
        <f>SmtRes!DG364</f>
        <v>19096.55</v>
      </c>
    </row>
    <row r="1593" spans="1:83" ht="28.5" x14ac:dyDescent="0.2">
      <c r="A1593" s="59"/>
      <c r="B1593" s="59" t="s">
        <v>837</v>
      </c>
      <c r="C1593" s="59" t="s">
        <v>1072</v>
      </c>
      <c r="D1593" s="60" t="s">
        <v>830</v>
      </c>
      <c r="E1593" s="61">
        <f>SmtRes!DO364*SmtRes!AT364</f>
        <v>18.68</v>
      </c>
      <c r="F1593" s="61"/>
      <c r="G1593" s="61">
        <f>SmtRes!DO364*SmtRes!CX364</f>
        <v>43.711199999999998</v>
      </c>
      <c r="H1593" s="63"/>
      <c r="I1593" s="62"/>
      <c r="J1593" s="63">
        <f>ROUND(SmtRes!AG364/SmtRes!DO364, 2)</f>
        <v>477.98</v>
      </c>
      <c r="K1593" s="62"/>
      <c r="L1593" s="63">
        <f>SmtRes!DH364</f>
        <v>20893.080000000002</v>
      </c>
      <c r="CE1593">
        <v>1</v>
      </c>
    </row>
    <row r="1594" spans="1:83" ht="28.5" x14ac:dyDescent="0.2">
      <c r="A1594" s="59"/>
      <c r="B1594" s="59" t="s">
        <v>838</v>
      </c>
      <c r="C1594" s="59" t="s">
        <v>840</v>
      </c>
      <c r="D1594" s="60" t="s">
        <v>722</v>
      </c>
      <c r="E1594" s="61">
        <v>0.52</v>
      </c>
      <c r="F1594" s="61"/>
      <c r="G1594" s="61">
        <f>SmtRes!CX365</f>
        <v>1.2168000000000001</v>
      </c>
      <c r="H1594" s="63"/>
      <c r="I1594" s="62"/>
      <c r="J1594" s="63">
        <f>SmtRes!CZ365</f>
        <v>544.70000000000005</v>
      </c>
      <c r="K1594" s="62"/>
      <c r="L1594" s="63">
        <f>SmtRes!DG365</f>
        <v>662.79</v>
      </c>
    </row>
    <row r="1595" spans="1:83" ht="28.5" x14ac:dyDescent="0.2">
      <c r="A1595" s="59"/>
      <c r="B1595" s="59" t="s">
        <v>837</v>
      </c>
      <c r="C1595" s="59" t="s">
        <v>1072</v>
      </c>
      <c r="D1595" s="60" t="s">
        <v>830</v>
      </c>
      <c r="E1595" s="61">
        <f>SmtRes!DO365*SmtRes!AT365</f>
        <v>0.52</v>
      </c>
      <c r="F1595" s="61"/>
      <c r="G1595" s="61">
        <f>SmtRes!DO365*SmtRes!CX365</f>
        <v>1.2168000000000001</v>
      </c>
      <c r="H1595" s="63"/>
      <c r="I1595" s="62"/>
      <c r="J1595" s="63">
        <f>ROUND(SmtRes!AG365/SmtRes!DO365, 2)</f>
        <v>477.98</v>
      </c>
      <c r="K1595" s="62"/>
      <c r="L1595" s="63">
        <f>SmtRes!DH365</f>
        <v>581.61</v>
      </c>
      <c r="CE1595">
        <v>1</v>
      </c>
    </row>
    <row r="1596" spans="1:83" ht="28.5" x14ac:dyDescent="0.2">
      <c r="A1596" s="59"/>
      <c r="B1596" s="59" t="s">
        <v>924</v>
      </c>
      <c r="C1596" s="59" t="s">
        <v>926</v>
      </c>
      <c r="D1596" s="60" t="s">
        <v>722</v>
      </c>
      <c r="E1596" s="61">
        <v>2.4</v>
      </c>
      <c r="F1596" s="61"/>
      <c r="G1596" s="61">
        <f>SmtRes!CX366</f>
        <v>5.6159999999999997</v>
      </c>
      <c r="H1596" s="63"/>
      <c r="I1596" s="62"/>
      <c r="J1596" s="63">
        <f>SmtRes!CZ366</f>
        <v>160.38</v>
      </c>
      <c r="K1596" s="62"/>
      <c r="L1596" s="63">
        <f>SmtRes!DG366</f>
        <v>900.69</v>
      </c>
    </row>
    <row r="1597" spans="1:83" ht="28.5" x14ac:dyDescent="0.2">
      <c r="A1597" s="59"/>
      <c r="B1597" s="59" t="s">
        <v>837</v>
      </c>
      <c r="C1597" s="59" t="s">
        <v>1072</v>
      </c>
      <c r="D1597" s="60" t="s">
        <v>830</v>
      </c>
      <c r="E1597" s="61">
        <f>SmtRes!DO366*SmtRes!AT366</f>
        <v>2.4</v>
      </c>
      <c r="F1597" s="61"/>
      <c r="G1597" s="61">
        <f>SmtRes!DO366*SmtRes!CX366</f>
        <v>5.6159999999999997</v>
      </c>
      <c r="H1597" s="63"/>
      <c r="I1597" s="62"/>
      <c r="J1597" s="63">
        <f>ROUND(SmtRes!AG366/SmtRes!DO366, 2)</f>
        <v>477.98</v>
      </c>
      <c r="K1597" s="62"/>
      <c r="L1597" s="63">
        <f>SmtRes!DH366</f>
        <v>2684.34</v>
      </c>
      <c r="CE1597">
        <v>1</v>
      </c>
    </row>
    <row r="1598" spans="1:83" ht="15" x14ac:dyDescent="0.2">
      <c r="A1598" s="58"/>
      <c r="B1598" s="61">
        <v>4</v>
      </c>
      <c r="C1598" s="58" t="s">
        <v>1092</v>
      </c>
      <c r="D1598" s="60"/>
      <c r="E1598" s="65"/>
      <c r="F1598" s="61"/>
      <c r="G1598" s="65"/>
      <c r="H1598" s="61"/>
      <c r="I1598" s="61"/>
      <c r="J1598" s="61"/>
      <c r="K1598" s="61"/>
      <c r="L1598" s="66">
        <f>0</f>
        <v>0</v>
      </c>
    </row>
    <row r="1599" spans="1:83" ht="28.5" x14ac:dyDescent="0.2">
      <c r="A1599" s="59"/>
      <c r="B1599" s="59" t="str">
        <f>EtalonRes!I491</f>
        <v>20.1.01.01</v>
      </c>
      <c r="C1599" s="59" t="str">
        <f>EtalonRes!K491</f>
        <v>Комплект креплений для анкерных опор</v>
      </c>
      <c r="D1599" s="60" t="str">
        <f>EtalonRes!O491</f>
        <v>ШТ</v>
      </c>
      <c r="E1599" s="61">
        <f>EtalonRes!X491</f>
        <v>0</v>
      </c>
      <c r="F1599" s="61"/>
      <c r="G1599" s="61">
        <f>ROUND(EtalonRes!AG491*Source!I320, 7)</f>
        <v>0</v>
      </c>
      <c r="H1599" s="63"/>
      <c r="I1599" s="62"/>
      <c r="J1599" s="63"/>
      <c r="K1599" s="62"/>
      <c r="L1599" s="63"/>
    </row>
    <row r="1600" spans="1:83" ht="28.5" x14ac:dyDescent="0.2">
      <c r="A1600" s="59"/>
      <c r="B1600" s="59" t="str">
        <f>EtalonRes!I492</f>
        <v>20.1.01.12</v>
      </c>
      <c r="C1600" s="59" t="str">
        <f>EtalonRes!K492</f>
        <v>Комплект креплений для промежуточных опор</v>
      </c>
      <c r="D1600" s="60" t="str">
        <f>EtalonRes!O492</f>
        <v>ШТ</v>
      </c>
      <c r="E1600" s="61">
        <f>EtalonRes!X492</f>
        <v>0</v>
      </c>
      <c r="F1600" s="61"/>
      <c r="G1600" s="61">
        <f>ROUND(EtalonRes!AG492*Source!I320, 7)</f>
        <v>0</v>
      </c>
      <c r="H1600" s="63"/>
      <c r="I1600" s="62"/>
      <c r="J1600" s="63"/>
      <c r="K1600" s="62"/>
      <c r="L1600" s="63"/>
    </row>
    <row r="1601" spans="1:82" ht="14.25" x14ac:dyDescent="0.2">
      <c r="A1601" s="59"/>
      <c r="B1601" s="59" t="str">
        <f>EtalonRes!I493</f>
        <v>21.2.01.01</v>
      </c>
      <c r="C1601" s="67" t="str">
        <f>EtalonRes!K493</f>
        <v>Провода самонесущие изолированные</v>
      </c>
      <c r="D1601" s="68" t="str">
        <f>EtalonRes!O493</f>
        <v>1000 м</v>
      </c>
      <c r="E1601" s="69">
        <f>EtalonRes!X493</f>
        <v>3.06</v>
      </c>
      <c r="F1601" s="69"/>
      <c r="G1601" s="69">
        <f>ROUND(EtalonRes!AG493*Source!I320, 7)</f>
        <v>7.1604000000000001</v>
      </c>
      <c r="H1601" s="70"/>
      <c r="I1601" s="71"/>
      <c r="J1601" s="70"/>
      <c r="K1601" s="71"/>
      <c r="L1601" s="70"/>
    </row>
    <row r="1602" spans="1:82" ht="15" x14ac:dyDescent="0.2">
      <c r="A1602" s="59"/>
      <c r="B1602" s="59"/>
      <c r="C1602" s="73" t="s">
        <v>1074</v>
      </c>
      <c r="D1602" s="60"/>
      <c r="E1602" s="61"/>
      <c r="F1602" s="61"/>
      <c r="G1602" s="61"/>
      <c r="H1602" s="63"/>
      <c r="I1602" s="62"/>
      <c r="J1602" s="63"/>
      <c r="K1602" s="62"/>
      <c r="L1602" s="63">
        <f>L1582+L1587+L1588+L1598</f>
        <v>133777.07</v>
      </c>
    </row>
    <row r="1603" spans="1:82" ht="14.25" x14ac:dyDescent="0.2">
      <c r="A1603" s="59"/>
      <c r="B1603" s="59"/>
      <c r="C1603" s="59" t="s">
        <v>1075</v>
      </c>
      <c r="D1603" s="60"/>
      <c r="E1603" s="61"/>
      <c r="F1603" s="61"/>
      <c r="G1603" s="61"/>
      <c r="H1603" s="63"/>
      <c r="I1603" s="62"/>
      <c r="J1603" s="63"/>
      <c r="K1603" s="62"/>
      <c r="L1603" s="63">
        <f>SUM(AR1581:AR1606)+SUM(AS1581:AS1606)+SUM(AT1581:AT1606)+SUM(AU1581:AU1606)+SUM(AV1581:AV1606)</f>
        <v>110827.05</v>
      </c>
    </row>
    <row r="1604" spans="1:82" ht="14.25" x14ac:dyDescent="0.2">
      <c r="A1604" s="59"/>
      <c r="B1604" s="59" t="s">
        <v>27</v>
      </c>
      <c r="C1604" s="59" t="s">
        <v>1076</v>
      </c>
      <c r="D1604" s="60" t="s">
        <v>994</v>
      </c>
      <c r="E1604" s="61">
        <f>Source!BZ320</f>
        <v>103</v>
      </c>
      <c r="F1604" s="61"/>
      <c r="G1604" s="61">
        <f>Source!AT320</f>
        <v>103</v>
      </c>
      <c r="H1604" s="63"/>
      <c r="I1604" s="62"/>
      <c r="J1604" s="63"/>
      <c r="K1604" s="62"/>
      <c r="L1604" s="63">
        <f>SUM(AZ1581:AZ1606)</f>
        <v>114151.86</v>
      </c>
    </row>
    <row r="1605" spans="1:82" ht="14.25" x14ac:dyDescent="0.2">
      <c r="A1605" s="67"/>
      <c r="B1605" s="67" t="s">
        <v>28</v>
      </c>
      <c r="C1605" s="67" t="s">
        <v>1077</v>
      </c>
      <c r="D1605" s="68" t="s">
        <v>994</v>
      </c>
      <c r="E1605" s="69">
        <f>Source!CA320</f>
        <v>60</v>
      </c>
      <c r="F1605" s="69"/>
      <c r="G1605" s="69">
        <f>Source!AU320</f>
        <v>60</v>
      </c>
      <c r="H1605" s="70"/>
      <c r="I1605" s="71"/>
      <c r="J1605" s="70"/>
      <c r="K1605" s="71"/>
      <c r="L1605" s="70">
        <f>SUM(BA1581:BA1606)</f>
        <v>66496.23</v>
      </c>
    </row>
    <row r="1606" spans="1:82" ht="15" x14ac:dyDescent="0.2">
      <c r="C1606" s="75" t="s">
        <v>1078</v>
      </c>
      <c r="D1606" s="75"/>
      <c r="E1606" s="75"/>
      <c r="F1606" s="75"/>
      <c r="G1606" s="75"/>
      <c r="H1606" s="75"/>
      <c r="I1606" s="76">
        <f>K1606/E1581</f>
        <v>134369.7264957265</v>
      </c>
      <c r="J1606" s="76"/>
      <c r="K1606" s="76">
        <f>L1582+L1587+L1598+L1604+L1605+L1588</f>
        <v>314425.15999999997</v>
      </c>
      <c r="L1606" s="76"/>
      <c r="AD1606">
        <f>ROUND((Source!AT320/100)*((ROUND(SUMIF(SmtRes!AQ357:'SmtRes'!AQ369,"=1",SmtRes!AD357:'SmtRes'!AD369)*Source!I320, 2)+ROUND(SUMIF(SmtRes!AQ357:'SmtRes'!AQ369,"=1",SmtRes!AC357:'SmtRes'!AC369)*Source!I320, 2))), 2)</f>
        <v>9439.7099999999991</v>
      </c>
      <c r="AE1606">
        <f>ROUND((Source!AU320/100)*((ROUND(SUMIF(SmtRes!AQ357:'SmtRes'!AQ369,"=1",SmtRes!AD357:'SmtRes'!AD369)*Source!I320, 2)+ROUND(SUMIF(SmtRes!AQ357:'SmtRes'!AQ369,"=1",SmtRes!AC357:'SmtRes'!AC369)*Source!I320, 2))), 2)</f>
        <v>5498.86</v>
      </c>
      <c r="AN1606" s="72">
        <f>L1582+L1587+L1598+L1604+L1605+L1588</f>
        <v>314425.15999999997</v>
      </c>
      <c r="AO1606" s="72">
        <f>L1587</f>
        <v>22950.01999999999</v>
      </c>
      <c r="AQ1606" t="s">
        <v>1079</v>
      </c>
      <c r="AR1606" s="72">
        <f>L1582</f>
        <v>85706.47</v>
      </c>
      <c r="AT1606" s="72">
        <f>L1588</f>
        <v>25120.58</v>
      </c>
      <c r="AV1606" t="s">
        <v>1079</v>
      </c>
      <c r="AW1606" s="72">
        <f>L1598</f>
        <v>0</v>
      </c>
      <c r="AZ1606">
        <f>Source!X320</f>
        <v>114151.86</v>
      </c>
      <c r="BA1606">
        <f>Source!Y320</f>
        <v>66496.23</v>
      </c>
      <c r="CD1606">
        <v>1</v>
      </c>
    </row>
    <row r="1607" spans="1:82" ht="39.75" x14ac:dyDescent="0.2">
      <c r="A1607" s="78" t="s">
        <v>472</v>
      </c>
      <c r="B1607" s="67" t="str">
        <f>Source!F323</f>
        <v>Цена поставщика</v>
      </c>
      <c r="C1607" s="67" t="s">
        <v>1200</v>
      </c>
      <c r="D1607" s="68" t="str">
        <f>Source!H323</f>
        <v>м</v>
      </c>
      <c r="E1607" s="69">
        <f>Source!K323</f>
        <v>7160.4</v>
      </c>
      <c r="F1607" s="69"/>
      <c r="G1607" s="69">
        <f>Source!I323</f>
        <v>7160.4</v>
      </c>
      <c r="H1607" s="70">
        <f>Source!AL323</f>
        <v>160.75</v>
      </c>
      <c r="I1607" s="71"/>
      <c r="J1607" s="70"/>
      <c r="K1607" s="71">
        <f>ROUND(1.02,7)</f>
        <v>1.02</v>
      </c>
      <c r="L1607" s="70">
        <f>Source!P323</f>
        <v>1174054.99</v>
      </c>
    </row>
    <row r="1608" spans="1:82" ht="15" x14ac:dyDescent="0.2">
      <c r="C1608" s="75" t="s">
        <v>1078</v>
      </c>
      <c r="D1608" s="75"/>
      <c r="E1608" s="75"/>
      <c r="F1608" s="75"/>
      <c r="G1608" s="75"/>
      <c r="H1608" s="75"/>
      <c r="I1608" s="76">
        <f>K1608/E1607</f>
        <v>163.96500055862802</v>
      </c>
      <c r="J1608" s="76"/>
      <c r="K1608" s="76">
        <f>L1607</f>
        <v>1174054.99</v>
      </c>
      <c r="L1608" s="76"/>
      <c r="AD1608">
        <f>ROUND((Source!AT323/100)*((ROUND(ROUND(Source!AO323,2)*Source!I323, 2)+ROUND(ROUND(Source!AN323,2)*Source!I323, 2))), 2)</f>
        <v>0</v>
      </c>
      <c r="AE1608">
        <f>ROUND((Source!AU323/100)*((ROUND(ROUND(Source!AO323,2)*Source!I323, 2)+ROUND(ROUND(Source!AN323,2)*Source!I323, 2))), 2)</f>
        <v>0</v>
      </c>
      <c r="AN1608" s="72">
        <f>L1607</f>
        <v>1174054.99</v>
      </c>
      <c r="AO1608">
        <f>0</f>
        <v>0</v>
      </c>
      <c r="AQ1608" t="s">
        <v>1079</v>
      </c>
      <c r="AR1608">
        <f>0</f>
        <v>0</v>
      </c>
      <c r="AT1608">
        <f>0</f>
        <v>0</v>
      </c>
      <c r="AV1608" t="s">
        <v>1079</v>
      </c>
      <c r="AW1608" s="72">
        <f>L1607</f>
        <v>1174054.99</v>
      </c>
      <c r="AZ1608">
        <f>Source!X323</f>
        <v>0</v>
      </c>
      <c r="BA1608">
        <f>Source!Y323</f>
        <v>0</v>
      </c>
      <c r="CD1608">
        <v>1</v>
      </c>
    </row>
    <row r="1609" spans="1:82" ht="39.75" x14ac:dyDescent="0.2">
      <c r="A1609" s="78" t="s">
        <v>479</v>
      </c>
      <c r="B1609" s="67" t="str">
        <f>Source!F325</f>
        <v>Цена поставщика</v>
      </c>
      <c r="C1609" s="67" t="s">
        <v>1201</v>
      </c>
      <c r="D1609" s="68" t="str">
        <f>Source!H325</f>
        <v>ШТ</v>
      </c>
      <c r="E1609" s="69">
        <f>Source!K325</f>
        <v>18</v>
      </c>
      <c r="F1609" s="69"/>
      <c r="G1609" s="69">
        <f>Source!I325</f>
        <v>18</v>
      </c>
      <c r="H1609" s="70">
        <f>Source!AL325</f>
        <v>1754</v>
      </c>
      <c r="I1609" s="71"/>
      <c r="J1609" s="70"/>
      <c r="K1609" s="71">
        <f>ROUND(1.02,7)</f>
        <v>1.02</v>
      </c>
      <c r="L1609" s="70">
        <f>Source!P325</f>
        <v>32203.439999999999</v>
      </c>
    </row>
    <row r="1610" spans="1:82" ht="15" x14ac:dyDescent="0.2">
      <c r="C1610" s="75" t="s">
        <v>1078</v>
      </c>
      <c r="D1610" s="75"/>
      <c r="E1610" s="75"/>
      <c r="F1610" s="75"/>
      <c r="G1610" s="75"/>
      <c r="H1610" s="75"/>
      <c r="I1610" s="76">
        <f>K1610/E1609</f>
        <v>1789.08</v>
      </c>
      <c r="J1610" s="76"/>
      <c r="K1610" s="76">
        <f>L1609</f>
        <v>32203.439999999999</v>
      </c>
      <c r="L1610" s="76"/>
      <c r="AD1610">
        <f>ROUND((Source!AT325/100)*((ROUND(ROUND(Source!AO325,2)*Source!I325, 2)+ROUND(ROUND(Source!AN325,2)*Source!I325, 2))), 2)</f>
        <v>0</v>
      </c>
      <c r="AE1610">
        <f>ROUND((Source!AU325/100)*((ROUND(ROUND(Source!AO325,2)*Source!I325, 2)+ROUND(ROUND(Source!AN325,2)*Source!I325, 2))), 2)</f>
        <v>0</v>
      </c>
      <c r="AN1610" s="72">
        <f>L1609</f>
        <v>32203.439999999999</v>
      </c>
      <c r="AO1610">
        <f>0</f>
        <v>0</v>
      </c>
      <c r="AQ1610" t="s">
        <v>1079</v>
      </c>
      <c r="AR1610">
        <f>0</f>
        <v>0</v>
      </c>
      <c r="AT1610">
        <f>0</f>
        <v>0</v>
      </c>
      <c r="AV1610" t="s">
        <v>1079</v>
      </c>
      <c r="AW1610" s="72">
        <f>L1609</f>
        <v>32203.439999999999</v>
      </c>
      <c r="AZ1610">
        <f>Source!X325</f>
        <v>0</v>
      </c>
      <c r="BA1610">
        <f>Source!Y325</f>
        <v>0</v>
      </c>
      <c r="CD1610">
        <v>1</v>
      </c>
    </row>
    <row r="1611" spans="1:82" ht="39.75" x14ac:dyDescent="0.2">
      <c r="A1611" s="78" t="s">
        <v>481</v>
      </c>
      <c r="B1611" s="67" t="str">
        <f>Source!F326</f>
        <v>Цена поставщика</v>
      </c>
      <c r="C1611" s="67" t="s">
        <v>1202</v>
      </c>
      <c r="D1611" s="68" t="str">
        <f>Source!H326</f>
        <v>ШТ</v>
      </c>
      <c r="E1611" s="69">
        <f>Source!K326</f>
        <v>17</v>
      </c>
      <c r="F1611" s="69"/>
      <c r="G1611" s="69">
        <f>Source!I326</f>
        <v>17</v>
      </c>
      <c r="H1611" s="70">
        <f>Source!AL326</f>
        <v>6022.8</v>
      </c>
      <c r="I1611" s="71"/>
      <c r="J1611" s="70"/>
      <c r="K1611" s="71">
        <f>ROUND(1.02,7)</f>
        <v>1.02</v>
      </c>
      <c r="L1611" s="70">
        <f>Source!P326</f>
        <v>104435.35</v>
      </c>
    </row>
    <row r="1612" spans="1:82" ht="15" x14ac:dyDescent="0.2">
      <c r="C1612" s="75" t="s">
        <v>1078</v>
      </c>
      <c r="D1612" s="75"/>
      <c r="E1612" s="75"/>
      <c r="F1612" s="75"/>
      <c r="G1612" s="75"/>
      <c r="H1612" s="75"/>
      <c r="I1612" s="76">
        <f>K1612/E1611</f>
        <v>6143.2558823529416</v>
      </c>
      <c r="J1612" s="76"/>
      <c r="K1612" s="76">
        <f>L1611</f>
        <v>104435.35</v>
      </c>
      <c r="L1612" s="76"/>
      <c r="AD1612">
        <f>ROUND((Source!AT326/100)*((ROUND(ROUND(Source!AO326,2)*Source!I326, 2)+ROUND(ROUND(Source!AN326,2)*Source!I326, 2))), 2)</f>
        <v>0</v>
      </c>
      <c r="AE1612">
        <f>ROUND((Source!AU326/100)*((ROUND(ROUND(Source!AO326,2)*Source!I326, 2)+ROUND(ROUND(Source!AN326,2)*Source!I326, 2))), 2)</f>
        <v>0</v>
      </c>
      <c r="AN1612" s="72">
        <f>L1611</f>
        <v>104435.35</v>
      </c>
      <c r="AO1612">
        <f>0</f>
        <v>0</v>
      </c>
      <c r="AQ1612" t="s">
        <v>1079</v>
      </c>
      <c r="AR1612">
        <f>0</f>
        <v>0</v>
      </c>
      <c r="AT1612">
        <f>0</f>
        <v>0</v>
      </c>
      <c r="AV1612" t="s">
        <v>1079</v>
      </c>
      <c r="AW1612" s="72">
        <f>L1611</f>
        <v>104435.35</v>
      </c>
      <c r="AZ1612">
        <f>Source!X326</f>
        <v>0</v>
      </c>
      <c r="BA1612">
        <f>Source!Y326</f>
        <v>0</v>
      </c>
      <c r="CD1612">
        <v>1</v>
      </c>
    </row>
    <row r="1613" spans="1:82" ht="39.75" x14ac:dyDescent="0.2">
      <c r="A1613" s="78" t="s">
        <v>483</v>
      </c>
      <c r="B1613" s="67" t="str">
        <f>Source!F327</f>
        <v>Цена поставщика</v>
      </c>
      <c r="C1613" s="67" t="s">
        <v>1203</v>
      </c>
      <c r="D1613" s="68" t="str">
        <f>Source!H327</f>
        <v>ШТ</v>
      </c>
      <c r="E1613" s="69">
        <f>Source!K327</f>
        <v>33</v>
      </c>
      <c r="F1613" s="69"/>
      <c r="G1613" s="69">
        <f>Source!I327</f>
        <v>33</v>
      </c>
      <c r="H1613" s="70">
        <f>Source!AL327</f>
        <v>1344.78</v>
      </c>
      <c r="I1613" s="71"/>
      <c r="J1613" s="70"/>
      <c r="K1613" s="71">
        <f>ROUND(1.02,7)</f>
        <v>1.02</v>
      </c>
      <c r="L1613" s="70">
        <f>Source!P327</f>
        <v>45265.29</v>
      </c>
    </row>
    <row r="1614" spans="1:82" ht="15" x14ac:dyDescent="0.2">
      <c r="C1614" s="75" t="s">
        <v>1078</v>
      </c>
      <c r="D1614" s="75"/>
      <c r="E1614" s="75"/>
      <c r="F1614" s="75"/>
      <c r="G1614" s="75"/>
      <c r="H1614" s="75"/>
      <c r="I1614" s="76">
        <f>K1614/E1613</f>
        <v>1371.6754545454546</v>
      </c>
      <c r="J1614" s="76"/>
      <c r="K1614" s="76">
        <f>L1613</f>
        <v>45265.29</v>
      </c>
      <c r="L1614" s="76"/>
      <c r="AD1614">
        <f>ROUND((Source!AT327/100)*((ROUND(ROUND(Source!AO327,2)*Source!I327, 2)+ROUND(ROUND(Source!AN327,2)*Source!I327, 2))), 2)</f>
        <v>0</v>
      </c>
      <c r="AE1614">
        <f>ROUND((Source!AU327/100)*((ROUND(ROUND(Source!AO327,2)*Source!I327, 2)+ROUND(ROUND(Source!AN327,2)*Source!I327, 2))), 2)</f>
        <v>0</v>
      </c>
      <c r="AN1614" s="72">
        <f>L1613</f>
        <v>45265.29</v>
      </c>
      <c r="AO1614">
        <f>0</f>
        <v>0</v>
      </c>
      <c r="AQ1614" t="s">
        <v>1079</v>
      </c>
      <c r="AR1614">
        <f>0</f>
        <v>0</v>
      </c>
      <c r="AT1614">
        <f>0</f>
        <v>0</v>
      </c>
      <c r="AV1614" t="s">
        <v>1079</v>
      </c>
      <c r="AW1614" s="72">
        <f>L1613</f>
        <v>45265.29</v>
      </c>
      <c r="AZ1614">
        <f>Source!X327</f>
        <v>0</v>
      </c>
      <c r="BA1614">
        <f>Source!Y327</f>
        <v>0</v>
      </c>
      <c r="CD1614">
        <v>1</v>
      </c>
    </row>
    <row r="1615" spans="1:82" ht="39.75" x14ac:dyDescent="0.2">
      <c r="A1615" s="78" t="s">
        <v>485</v>
      </c>
      <c r="B1615" s="67" t="str">
        <f>Source!F328</f>
        <v>Цена поставщика</v>
      </c>
      <c r="C1615" s="67" t="s">
        <v>1204</v>
      </c>
      <c r="D1615" s="68" t="str">
        <f>Source!H328</f>
        <v>ШТ</v>
      </c>
      <c r="E1615" s="69">
        <f>Source!K328</f>
        <v>33</v>
      </c>
      <c r="F1615" s="69"/>
      <c r="G1615" s="69">
        <f>Source!I328</f>
        <v>33</v>
      </c>
      <c r="H1615" s="70">
        <f>Source!AL328</f>
        <v>2434.6</v>
      </c>
      <c r="I1615" s="71"/>
      <c r="J1615" s="70"/>
      <c r="K1615" s="71">
        <f>ROUND(1.02,7)</f>
        <v>1.02</v>
      </c>
      <c r="L1615" s="70">
        <f>Source!P328</f>
        <v>81948.639999999999</v>
      </c>
    </row>
    <row r="1616" spans="1:82" ht="15" x14ac:dyDescent="0.2">
      <c r="C1616" s="75" t="s">
        <v>1078</v>
      </c>
      <c r="D1616" s="75"/>
      <c r="E1616" s="75"/>
      <c r="F1616" s="75"/>
      <c r="G1616" s="75"/>
      <c r="H1616" s="75"/>
      <c r="I1616" s="76">
        <f>K1616/E1615</f>
        <v>2483.2921212121214</v>
      </c>
      <c r="J1616" s="76"/>
      <c r="K1616" s="76">
        <f>L1615</f>
        <v>81948.639999999999</v>
      </c>
      <c r="L1616" s="76"/>
      <c r="AD1616">
        <f>ROUND((Source!AT328/100)*((ROUND(ROUND(Source!AO328,2)*Source!I328, 2)+ROUND(ROUND(Source!AN328,2)*Source!I328, 2))), 2)</f>
        <v>0</v>
      </c>
      <c r="AE1616">
        <f>ROUND((Source!AU328/100)*((ROUND(ROUND(Source!AO328,2)*Source!I328, 2)+ROUND(ROUND(Source!AN328,2)*Source!I328, 2))), 2)</f>
        <v>0</v>
      </c>
      <c r="AN1616" s="72">
        <f>L1615</f>
        <v>81948.639999999999</v>
      </c>
      <c r="AO1616">
        <f>0</f>
        <v>0</v>
      </c>
      <c r="AQ1616" t="s">
        <v>1079</v>
      </c>
      <c r="AR1616">
        <f>0</f>
        <v>0</v>
      </c>
      <c r="AT1616">
        <f>0</f>
        <v>0</v>
      </c>
      <c r="AV1616" t="s">
        <v>1079</v>
      </c>
      <c r="AW1616" s="72">
        <f>L1615</f>
        <v>81948.639999999999</v>
      </c>
      <c r="AZ1616">
        <f>Source!X328</f>
        <v>0</v>
      </c>
      <c r="BA1616">
        <f>Source!Y328</f>
        <v>0</v>
      </c>
      <c r="CD1616">
        <v>1</v>
      </c>
    </row>
    <row r="1617" spans="1:83" ht="39.75" x14ac:dyDescent="0.2">
      <c r="A1617" s="78" t="s">
        <v>487</v>
      </c>
      <c r="B1617" s="67" t="str">
        <f>Source!F329</f>
        <v>Цена поставщика</v>
      </c>
      <c r="C1617" s="67" t="s">
        <v>1205</v>
      </c>
      <c r="D1617" s="68" t="str">
        <f>Source!H329</f>
        <v>ШТ</v>
      </c>
      <c r="E1617" s="69">
        <f>Source!K329</f>
        <v>33</v>
      </c>
      <c r="F1617" s="69"/>
      <c r="G1617" s="69">
        <f>Source!I329</f>
        <v>33</v>
      </c>
      <c r="H1617" s="70">
        <f>Source!AL329</f>
        <v>485.8</v>
      </c>
      <c r="I1617" s="71"/>
      <c r="J1617" s="70"/>
      <c r="K1617" s="71">
        <f>ROUND(1.02,7)</f>
        <v>1.02</v>
      </c>
      <c r="L1617" s="70">
        <f>Source!P329</f>
        <v>16352.03</v>
      </c>
    </row>
    <row r="1618" spans="1:83" ht="15" x14ac:dyDescent="0.2">
      <c r="C1618" s="75" t="s">
        <v>1078</v>
      </c>
      <c r="D1618" s="75"/>
      <c r="E1618" s="75"/>
      <c r="F1618" s="75"/>
      <c r="G1618" s="75"/>
      <c r="H1618" s="75"/>
      <c r="I1618" s="76">
        <f>K1618/E1617</f>
        <v>495.51606060606065</v>
      </c>
      <c r="J1618" s="76"/>
      <c r="K1618" s="76">
        <f>L1617</f>
        <v>16352.03</v>
      </c>
      <c r="L1618" s="76"/>
      <c r="AD1618">
        <f>ROUND((Source!AT329/100)*((ROUND(ROUND(Source!AO329,2)*Source!I329, 2)+ROUND(ROUND(Source!AN329,2)*Source!I329, 2))), 2)</f>
        <v>0</v>
      </c>
      <c r="AE1618">
        <f>ROUND((Source!AU329/100)*((ROUND(ROUND(Source!AO329,2)*Source!I329, 2)+ROUND(ROUND(Source!AN329,2)*Source!I329, 2))), 2)</f>
        <v>0</v>
      </c>
      <c r="AN1618" s="72">
        <f>L1617</f>
        <v>16352.03</v>
      </c>
      <c r="AO1618">
        <f>0</f>
        <v>0</v>
      </c>
      <c r="AQ1618" t="s">
        <v>1079</v>
      </c>
      <c r="AR1618">
        <f>0</f>
        <v>0</v>
      </c>
      <c r="AT1618">
        <f>0</f>
        <v>0</v>
      </c>
      <c r="AV1618" t="s">
        <v>1079</v>
      </c>
      <c r="AW1618" s="72">
        <f>L1617</f>
        <v>16352.03</v>
      </c>
      <c r="AZ1618">
        <f>Source!X329</f>
        <v>0</v>
      </c>
      <c r="BA1618">
        <f>Source!Y329</f>
        <v>0</v>
      </c>
      <c r="CD1618">
        <v>1</v>
      </c>
    </row>
    <row r="1619" spans="1:83" ht="108" x14ac:dyDescent="0.2">
      <c r="A1619" s="57" t="s">
        <v>492</v>
      </c>
      <c r="B1619" s="59" t="s">
        <v>1206</v>
      </c>
      <c r="C1619" s="59" t="s">
        <v>1207</v>
      </c>
      <c r="D1619" s="60" t="str">
        <f>Source!H331</f>
        <v>переход</v>
      </c>
      <c r="E1619" s="61">
        <f>Source!K331</f>
        <v>4</v>
      </c>
      <c r="F1619" s="61"/>
      <c r="G1619" s="61">
        <f>Source!I331</f>
        <v>4</v>
      </c>
      <c r="H1619" s="63"/>
      <c r="I1619" s="62"/>
      <c r="J1619" s="63"/>
      <c r="K1619" s="62"/>
      <c r="L1619" s="63"/>
    </row>
    <row r="1620" spans="1:83" ht="165.75" x14ac:dyDescent="0.2">
      <c r="B1620" s="64" t="str">
        <f>Source!EO331</f>
        <v>Поправка: 421/пр_2020_прил.10_т.5_п.4_гр.3</v>
      </c>
      <c r="C1620" s="64" t="str">
        <f>Source!CN331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21" spans="1:83" ht="15" x14ac:dyDescent="0.2">
      <c r="A1621" s="58"/>
      <c r="B1621" s="61">
        <v>1</v>
      </c>
      <c r="C1621" s="58" t="s">
        <v>1070</v>
      </c>
      <c r="D1621" s="60" t="s">
        <v>830</v>
      </c>
      <c r="E1621" s="65"/>
      <c r="F1621" s="61"/>
      <c r="G1621" s="65">
        <f>Source!U331</f>
        <v>96.48</v>
      </c>
      <c r="H1621" s="61"/>
      <c r="I1621" s="61"/>
      <c r="J1621" s="61"/>
      <c r="K1621" s="61"/>
      <c r="L1621" s="66">
        <f>SUM(L1622:L1622)-SUMIF(CE1622:CE1622, 1, L1622:L1622)</f>
        <v>44050.84</v>
      </c>
    </row>
    <row r="1622" spans="1:83" ht="28.5" x14ac:dyDescent="0.2">
      <c r="A1622" s="59"/>
      <c r="B1622" s="59" t="s">
        <v>946</v>
      </c>
      <c r="C1622" s="59" t="s">
        <v>947</v>
      </c>
      <c r="D1622" s="60" t="s">
        <v>830</v>
      </c>
      <c r="E1622" s="61">
        <v>20.100000000000001</v>
      </c>
      <c r="F1622" s="61">
        <f>ROUND(1.2,7)</f>
        <v>1.2</v>
      </c>
      <c r="G1622" s="61">
        <f>SmtRes!CX400</f>
        <v>96.48</v>
      </c>
      <c r="H1622" s="63"/>
      <c r="I1622" s="62"/>
      <c r="J1622" s="63">
        <f>SmtRes!CZ400</f>
        <v>456.58</v>
      </c>
      <c r="K1622" s="62"/>
      <c r="L1622" s="63">
        <f>SmtRes!DI400</f>
        <v>44050.84</v>
      </c>
    </row>
    <row r="1623" spans="1:83" ht="15" x14ac:dyDescent="0.2">
      <c r="A1623" s="58"/>
      <c r="B1623" s="61">
        <v>2</v>
      </c>
      <c r="C1623" s="58" t="s">
        <v>1071</v>
      </c>
      <c r="D1623" s="60"/>
      <c r="E1623" s="65"/>
      <c r="F1623" s="61"/>
      <c r="G1623" s="65"/>
      <c r="H1623" s="61"/>
      <c r="I1623" s="61"/>
      <c r="J1623" s="61"/>
      <c r="K1623" s="61"/>
      <c r="L1623" s="66">
        <f>SUM(L1624:L1626)-SUMIF(CE1624:CE1626, 1, L1624:L1626)</f>
        <v>2640.71</v>
      </c>
    </row>
    <row r="1624" spans="1:83" ht="15" x14ac:dyDescent="0.2">
      <c r="A1624" s="58"/>
      <c r="B1624" s="61"/>
      <c r="C1624" s="58" t="s">
        <v>1073</v>
      </c>
      <c r="D1624" s="60" t="s">
        <v>830</v>
      </c>
      <c r="E1624" s="65"/>
      <c r="F1624" s="61"/>
      <c r="G1624" s="65">
        <f>Source!V331</f>
        <v>4.8479999999999999</v>
      </c>
      <c r="H1624" s="61"/>
      <c r="I1624" s="61"/>
      <c r="J1624" s="61"/>
      <c r="K1624" s="61"/>
      <c r="L1624" s="66">
        <f>SUMIF(CE1625:CE1626, 1, L1625:L1626)</f>
        <v>2317.25</v>
      </c>
      <c r="CE1624">
        <v>1</v>
      </c>
    </row>
    <row r="1625" spans="1:83" ht="28.5" x14ac:dyDescent="0.2">
      <c r="A1625" s="59"/>
      <c r="B1625" s="59" t="s">
        <v>838</v>
      </c>
      <c r="C1625" s="59" t="s">
        <v>840</v>
      </c>
      <c r="D1625" s="60" t="s">
        <v>722</v>
      </c>
      <c r="E1625" s="61">
        <v>1.01</v>
      </c>
      <c r="F1625" s="61">
        <f>ROUND(1.2,7)</f>
        <v>1.2</v>
      </c>
      <c r="G1625" s="61">
        <f>SmtRes!CX402</f>
        <v>4.8479999999999999</v>
      </c>
      <c r="H1625" s="63"/>
      <c r="I1625" s="62"/>
      <c r="J1625" s="63">
        <f>SmtRes!CZ402</f>
        <v>544.70000000000005</v>
      </c>
      <c r="K1625" s="62"/>
      <c r="L1625" s="63">
        <f>SmtRes!DG402</f>
        <v>2640.71</v>
      </c>
    </row>
    <row r="1626" spans="1:83" ht="28.5" x14ac:dyDescent="0.2">
      <c r="A1626" s="59"/>
      <c r="B1626" s="59" t="s">
        <v>837</v>
      </c>
      <c r="C1626" s="59" t="s">
        <v>1072</v>
      </c>
      <c r="D1626" s="60" t="s">
        <v>830</v>
      </c>
      <c r="E1626" s="61">
        <f>SmtRes!DO402*SmtRes!AT402</f>
        <v>1.01</v>
      </c>
      <c r="F1626" s="61">
        <f>ROUND(1.2,7)</f>
        <v>1.2</v>
      </c>
      <c r="G1626" s="61">
        <f>SmtRes!DO402*SmtRes!CX402</f>
        <v>4.8479999999999999</v>
      </c>
      <c r="H1626" s="63"/>
      <c r="I1626" s="62"/>
      <c r="J1626" s="63">
        <f>ROUND(SmtRes!AG402/SmtRes!DO402, 2)</f>
        <v>477.98</v>
      </c>
      <c r="K1626" s="62"/>
      <c r="L1626" s="63">
        <f>SmtRes!DH402</f>
        <v>2317.25</v>
      </c>
      <c r="CE1626">
        <v>1</v>
      </c>
    </row>
    <row r="1627" spans="1:83" ht="14.25" x14ac:dyDescent="0.2">
      <c r="A1627" s="59"/>
      <c r="B1627" s="59" t="str">
        <f>EtalonRes!I530</f>
        <v>21.2.01.02</v>
      </c>
      <c r="C1627" s="67" t="str">
        <f>EtalonRes!K530</f>
        <v>Провода неизолированные</v>
      </c>
      <c r="D1627" s="68" t="str">
        <f>EtalonRes!O530</f>
        <v>т</v>
      </c>
      <c r="E1627" s="69">
        <f>EtalonRes!X530</f>
        <v>0</v>
      </c>
      <c r="F1627" s="69"/>
      <c r="G1627" s="69">
        <f>ROUND(EtalonRes!AG530*Source!I331, 7)</f>
        <v>0</v>
      </c>
      <c r="H1627" s="70"/>
      <c r="I1627" s="71"/>
      <c r="J1627" s="70"/>
      <c r="K1627" s="71"/>
      <c r="L1627" s="70"/>
    </row>
    <row r="1628" spans="1:83" ht="15" x14ac:dyDescent="0.2">
      <c r="A1628" s="59"/>
      <c r="B1628" s="59"/>
      <c r="C1628" s="73" t="s">
        <v>1074</v>
      </c>
      <c r="D1628" s="60"/>
      <c r="E1628" s="61"/>
      <c r="F1628" s="61"/>
      <c r="G1628" s="61"/>
      <c r="H1628" s="63"/>
      <c r="I1628" s="62"/>
      <c r="J1628" s="63"/>
      <c r="K1628" s="62"/>
      <c r="L1628" s="63">
        <f>L1621+L1623+L1624</f>
        <v>49008.799999999996</v>
      </c>
    </row>
    <row r="1629" spans="1:83" ht="14.25" x14ac:dyDescent="0.2">
      <c r="A1629" s="59"/>
      <c r="B1629" s="59"/>
      <c r="C1629" s="59" t="s">
        <v>1075</v>
      </c>
      <c r="D1629" s="60"/>
      <c r="E1629" s="61"/>
      <c r="F1629" s="61"/>
      <c r="G1629" s="61"/>
      <c r="H1629" s="63"/>
      <c r="I1629" s="62"/>
      <c r="J1629" s="63"/>
      <c r="K1629" s="62"/>
      <c r="L1629" s="63">
        <f>SUM(AR1619:AR1632)+SUM(AS1619:AS1632)+SUM(AT1619:AT1632)+SUM(AU1619:AU1632)+SUM(AV1619:AV1632)</f>
        <v>46368.09</v>
      </c>
    </row>
    <row r="1630" spans="1:83" ht="14.25" x14ac:dyDescent="0.2">
      <c r="A1630" s="59"/>
      <c r="B1630" s="59" t="s">
        <v>27</v>
      </c>
      <c r="C1630" s="59" t="s">
        <v>1076</v>
      </c>
      <c r="D1630" s="60" t="s">
        <v>994</v>
      </c>
      <c r="E1630" s="61">
        <f>Source!BZ331</f>
        <v>103</v>
      </c>
      <c r="F1630" s="61"/>
      <c r="G1630" s="61">
        <f>Source!AT331</f>
        <v>103</v>
      </c>
      <c r="H1630" s="63"/>
      <c r="I1630" s="62"/>
      <c r="J1630" s="63"/>
      <c r="K1630" s="62"/>
      <c r="L1630" s="63">
        <f>SUM(AZ1619:AZ1632)</f>
        <v>47759.13</v>
      </c>
    </row>
    <row r="1631" spans="1:83" ht="14.25" x14ac:dyDescent="0.2">
      <c r="A1631" s="67"/>
      <c r="B1631" s="67" t="s">
        <v>28</v>
      </c>
      <c r="C1631" s="67" t="s">
        <v>1077</v>
      </c>
      <c r="D1631" s="68" t="s">
        <v>994</v>
      </c>
      <c r="E1631" s="69">
        <f>Source!CA331</f>
        <v>60</v>
      </c>
      <c r="F1631" s="69"/>
      <c r="G1631" s="69">
        <f>Source!AU331</f>
        <v>60</v>
      </c>
      <c r="H1631" s="70"/>
      <c r="I1631" s="71"/>
      <c r="J1631" s="70"/>
      <c r="K1631" s="71"/>
      <c r="L1631" s="70">
        <f>SUM(BA1619:BA1632)</f>
        <v>27820.85</v>
      </c>
    </row>
    <row r="1632" spans="1:83" ht="15" x14ac:dyDescent="0.2">
      <c r="C1632" s="75" t="s">
        <v>1078</v>
      </c>
      <c r="D1632" s="75"/>
      <c r="E1632" s="75"/>
      <c r="F1632" s="75"/>
      <c r="G1632" s="75"/>
      <c r="H1632" s="75"/>
      <c r="I1632" s="76">
        <f>K1632/E1619</f>
        <v>31147.195</v>
      </c>
      <c r="J1632" s="76"/>
      <c r="K1632" s="76">
        <f>L1621+L1623+L1630+L1631+L1624</f>
        <v>124588.78</v>
      </c>
      <c r="L1632" s="76"/>
      <c r="AD1632">
        <f>ROUND((Source!AT331/100)*((ROUND(SUMIF(SmtRes!AQ400:'SmtRes'!AQ402,"=1",SmtRes!AD400:'SmtRes'!AD402)*Source!I331, 2)+ROUND(SUMIF(SmtRes!AQ400:'SmtRes'!AQ402,"=1",SmtRes!AC400:'SmtRes'!AC402)*Source!I331, 2))), 2)</f>
        <v>3850.39</v>
      </c>
      <c r="AE1632">
        <f>ROUND((Source!AU331/100)*((ROUND(SUMIF(SmtRes!AQ400:'SmtRes'!AQ402,"=1",SmtRes!AD400:'SmtRes'!AD402)*Source!I331, 2)+ROUND(SUMIF(SmtRes!AQ400:'SmtRes'!AQ402,"=1",SmtRes!AC400:'SmtRes'!AC402)*Source!I331, 2))), 2)</f>
        <v>2242.94</v>
      </c>
      <c r="AN1632" s="72">
        <f>L1621+L1623+L1630+L1631+L1624</f>
        <v>124588.78</v>
      </c>
      <c r="AO1632" s="72">
        <f>L1623</f>
        <v>2640.71</v>
      </c>
      <c r="AQ1632" t="s">
        <v>1079</v>
      </c>
      <c r="AR1632" s="72">
        <f>L1621</f>
        <v>44050.84</v>
      </c>
      <c r="AT1632" s="72">
        <f>L1624</f>
        <v>2317.25</v>
      </c>
      <c r="AV1632" t="s">
        <v>1079</v>
      </c>
      <c r="AW1632">
        <f>0</f>
        <v>0</v>
      </c>
      <c r="AZ1632">
        <f>Source!X331</f>
        <v>47759.13</v>
      </c>
      <c r="BA1632">
        <f>Source!Y331</f>
        <v>27820.85</v>
      </c>
      <c r="CD1632">
        <v>1</v>
      </c>
    </row>
    <row r="1633" spans="1:101" ht="39.75" x14ac:dyDescent="0.2">
      <c r="A1633" s="78" t="s">
        <v>498</v>
      </c>
      <c r="B1633" s="67" t="str">
        <f>Source!F333</f>
        <v>Цена поставщика</v>
      </c>
      <c r="C1633" s="67" t="s">
        <v>1200</v>
      </c>
      <c r="D1633" s="68" t="str">
        <f>Source!H333</f>
        <v>м</v>
      </c>
      <c r="E1633" s="69">
        <f>Source!K333</f>
        <v>856.8</v>
      </c>
      <c r="F1633" s="69"/>
      <c r="G1633" s="69">
        <f>Source!I333</f>
        <v>856.8</v>
      </c>
      <c r="H1633" s="70">
        <f>Source!AL333</f>
        <v>160.75</v>
      </c>
      <c r="I1633" s="71"/>
      <c r="J1633" s="70"/>
      <c r="K1633" s="71">
        <f>ROUND(1.02,7)</f>
        <v>1.02</v>
      </c>
      <c r="L1633" s="70">
        <f>Source!P333</f>
        <v>140485.21</v>
      </c>
    </row>
    <row r="1634" spans="1:101" ht="15" x14ac:dyDescent="0.2">
      <c r="C1634" s="75" t="s">
        <v>1078</v>
      </c>
      <c r="D1634" s="75"/>
      <c r="E1634" s="75"/>
      <c r="F1634" s="75"/>
      <c r="G1634" s="75"/>
      <c r="H1634" s="75"/>
      <c r="I1634" s="76">
        <f>K1634/E1633</f>
        <v>163.96499766573297</v>
      </c>
      <c r="J1634" s="76"/>
      <c r="K1634" s="76">
        <f>L1633</f>
        <v>140485.21</v>
      </c>
      <c r="L1634" s="76"/>
      <c r="AD1634">
        <f>ROUND((Source!AT333/100)*((ROUND(ROUND(Source!AO333,2)*Source!I333, 2)+ROUND(ROUND(Source!AN333,2)*Source!I333, 2))), 2)</f>
        <v>0</v>
      </c>
      <c r="AE1634">
        <f>ROUND((Source!AU333/100)*((ROUND(ROUND(Source!AO333,2)*Source!I333, 2)+ROUND(ROUND(Source!AN333,2)*Source!I333, 2))), 2)</f>
        <v>0</v>
      </c>
      <c r="AN1634" s="72">
        <f>L1633</f>
        <v>140485.21</v>
      </c>
      <c r="AO1634">
        <f>0</f>
        <v>0</v>
      </c>
      <c r="AQ1634" t="s">
        <v>1079</v>
      </c>
      <c r="AR1634">
        <f>0</f>
        <v>0</v>
      </c>
      <c r="AT1634">
        <f>0</f>
        <v>0</v>
      </c>
      <c r="AV1634" t="s">
        <v>1079</v>
      </c>
      <c r="AW1634" s="72">
        <f>L1633</f>
        <v>140485.21</v>
      </c>
      <c r="AZ1634">
        <f>Source!X333</f>
        <v>0</v>
      </c>
      <c r="BA1634">
        <f>Source!Y333</f>
        <v>0</v>
      </c>
      <c r="CD1634">
        <v>1</v>
      </c>
    </row>
    <row r="1635" spans="1:101" ht="42.75" x14ac:dyDescent="0.2">
      <c r="A1635" s="57" t="s">
        <v>499</v>
      </c>
      <c r="B1635" s="59" t="s">
        <v>1199</v>
      </c>
      <c r="C1635" s="59" t="str">
        <f>Source!G335</f>
        <v>Подвеска провода СИП-3 на опорах, (3 провода) при 21 опоре на км линии: с использованием автогидроподъемника</v>
      </c>
      <c r="D1635" s="60" t="str">
        <f>Source!H335</f>
        <v>км</v>
      </c>
      <c r="E1635" s="61">
        <f>Source!K335</f>
        <v>1.615</v>
      </c>
      <c r="F1635" s="61"/>
      <c r="G1635" s="61">
        <f>Source!I335</f>
        <v>1.615</v>
      </c>
      <c r="H1635" s="63"/>
      <c r="I1635" s="62"/>
      <c r="J1635" s="63"/>
      <c r="K1635" s="62"/>
      <c r="L1635" s="63"/>
    </row>
    <row r="1636" spans="1:101" ht="51" x14ac:dyDescent="0.2">
      <c r="B1636" s="64" t="s">
        <v>1016</v>
      </c>
      <c r="C1636" s="89" t="s">
        <v>1208</v>
      </c>
      <c r="D1636" s="89"/>
      <c r="E1636" s="89"/>
      <c r="F1636" s="89"/>
      <c r="G1636" s="89"/>
      <c r="H1636" s="89"/>
      <c r="I1636" s="89"/>
      <c r="J1636" s="89"/>
      <c r="K1636" s="89"/>
      <c r="L1636" s="89"/>
      <c r="CW1636" s="90" t="s">
        <v>1208</v>
      </c>
    </row>
    <row r="1637" spans="1:101" ht="15" x14ac:dyDescent="0.2">
      <c r="A1637" s="58"/>
      <c r="B1637" s="61">
        <v>1</v>
      </c>
      <c r="C1637" s="58" t="s">
        <v>1070</v>
      </c>
      <c r="D1637" s="60" t="s">
        <v>830</v>
      </c>
      <c r="E1637" s="65"/>
      <c r="F1637" s="61"/>
      <c r="G1637" s="65">
        <f>Source!U335</f>
        <v>145.38553000000002</v>
      </c>
      <c r="H1637" s="61"/>
      <c r="I1637" s="61"/>
      <c r="J1637" s="61"/>
      <c r="K1637" s="61"/>
      <c r="L1637" s="66">
        <f>SUM(L1638:L1641)-SUMIF(CE1638:CE1641, 1, L1638:L1641)</f>
        <v>68024.929999999993</v>
      </c>
    </row>
    <row r="1638" spans="1:101" ht="14.25" x14ac:dyDescent="0.2">
      <c r="A1638" s="59"/>
      <c r="B1638" s="59" t="s">
        <v>912</v>
      </c>
      <c r="C1638" s="59" t="s">
        <v>913</v>
      </c>
      <c r="D1638" s="60" t="s">
        <v>914</v>
      </c>
      <c r="E1638" s="61">
        <v>0.91</v>
      </c>
      <c r="F1638" s="61">
        <f>ROUND(1.15,7)</f>
        <v>1.1499999999999999</v>
      </c>
      <c r="G1638" s="61">
        <f>SmtRes!CX403</f>
        <v>1.6900975</v>
      </c>
      <c r="H1638" s="63"/>
      <c r="I1638" s="62"/>
      <c r="J1638" s="63">
        <f>SmtRes!CZ403</f>
        <v>388.8</v>
      </c>
      <c r="K1638" s="62"/>
      <c r="L1638" s="63">
        <f>SmtRes!DI403</f>
        <v>657.11</v>
      </c>
    </row>
    <row r="1639" spans="1:101" ht="14.25" x14ac:dyDescent="0.2">
      <c r="A1639" s="59"/>
      <c r="B1639" s="59" t="s">
        <v>915</v>
      </c>
      <c r="C1639" s="59" t="s">
        <v>916</v>
      </c>
      <c r="D1639" s="60" t="s">
        <v>914</v>
      </c>
      <c r="E1639" s="61">
        <v>38.89</v>
      </c>
      <c r="F1639" s="61">
        <f>ROUND(1.15,7)</f>
        <v>1.1499999999999999</v>
      </c>
      <c r="G1639" s="61">
        <f>SmtRes!CX404</f>
        <v>72.228452500000003</v>
      </c>
      <c r="H1639" s="63"/>
      <c r="I1639" s="62"/>
      <c r="J1639" s="63">
        <f>SmtRes!CZ404</f>
        <v>424.47</v>
      </c>
      <c r="K1639" s="62"/>
      <c r="L1639" s="63">
        <f>SmtRes!DI404</f>
        <v>30658.81</v>
      </c>
    </row>
    <row r="1640" spans="1:101" ht="14.25" x14ac:dyDescent="0.2">
      <c r="A1640" s="59"/>
      <c r="B1640" s="59" t="s">
        <v>917</v>
      </c>
      <c r="C1640" s="59" t="s">
        <v>918</v>
      </c>
      <c r="D1640" s="60" t="s">
        <v>914</v>
      </c>
      <c r="E1640" s="61">
        <v>19.239999999999998</v>
      </c>
      <c r="F1640" s="61">
        <f>ROUND(1.15,7)</f>
        <v>1.1499999999999999</v>
      </c>
      <c r="G1640" s="61">
        <f>SmtRes!CX405</f>
        <v>35.733490000000003</v>
      </c>
      <c r="H1640" s="63"/>
      <c r="I1640" s="62"/>
      <c r="J1640" s="63">
        <f>SmtRes!CZ405</f>
        <v>477.98</v>
      </c>
      <c r="K1640" s="62"/>
      <c r="L1640" s="63">
        <f>SmtRes!DI405</f>
        <v>17079.89</v>
      </c>
    </row>
    <row r="1641" spans="1:101" ht="14.25" x14ac:dyDescent="0.2">
      <c r="A1641" s="59"/>
      <c r="B1641" s="59" t="s">
        <v>919</v>
      </c>
      <c r="C1641" s="59" t="s">
        <v>920</v>
      </c>
      <c r="D1641" s="60" t="s">
        <v>914</v>
      </c>
      <c r="E1641" s="61">
        <v>19.239999999999998</v>
      </c>
      <c r="F1641" s="61">
        <f>ROUND(1.15,7)</f>
        <v>1.1499999999999999</v>
      </c>
      <c r="G1641" s="61">
        <f>SmtRes!CX406</f>
        <v>35.733490000000003</v>
      </c>
      <c r="H1641" s="63"/>
      <c r="I1641" s="62"/>
      <c r="J1641" s="63">
        <f>SmtRes!CZ406</f>
        <v>549.32000000000005</v>
      </c>
      <c r="K1641" s="62"/>
      <c r="L1641" s="63">
        <f>SmtRes!DI406</f>
        <v>19629.12</v>
      </c>
    </row>
    <row r="1642" spans="1:101" ht="15" x14ac:dyDescent="0.2">
      <c r="A1642" s="58"/>
      <c r="B1642" s="61">
        <v>2</v>
      </c>
      <c r="C1642" s="58" t="s">
        <v>1071</v>
      </c>
      <c r="D1642" s="60"/>
      <c r="E1642" s="65"/>
      <c r="F1642" s="61"/>
      <c r="G1642" s="65"/>
      <c r="H1642" s="61"/>
      <c r="I1642" s="61"/>
      <c r="J1642" s="61"/>
      <c r="K1642" s="61"/>
      <c r="L1642" s="66">
        <f>SUM(L1643:L1652)-SUMIF(CE1643:CE1652, 1, L1643:L1652)</f>
        <v>18215.36</v>
      </c>
    </row>
    <row r="1643" spans="1:101" ht="15" x14ac:dyDescent="0.2">
      <c r="A1643" s="58"/>
      <c r="B1643" s="61"/>
      <c r="C1643" s="58" t="s">
        <v>1073</v>
      </c>
      <c r="D1643" s="60" t="s">
        <v>830</v>
      </c>
      <c r="E1643" s="65"/>
      <c r="F1643" s="61"/>
      <c r="G1643" s="65">
        <f>Source!V335</f>
        <v>41.305239999999998</v>
      </c>
      <c r="H1643" s="61"/>
      <c r="I1643" s="61"/>
      <c r="J1643" s="61"/>
      <c r="K1643" s="61"/>
      <c r="L1643" s="66">
        <f>SUMIF(CE1644:CE1652, 1, L1644:L1652)</f>
        <v>19938.12</v>
      </c>
      <c r="CE1643">
        <v>1</v>
      </c>
    </row>
    <row r="1644" spans="1:101" ht="28.5" x14ac:dyDescent="0.2">
      <c r="A1644" s="59"/>
      <c r="B1644" s="59" t="s">
        <v>847</v>
      </c>
      <c r="C1644" s="59" t="s">
        <v>849</v>
      </c>
      <c r="D1644" s="60" t="s">
        <v>722</v>
      </c>
      <c r="E1644" s="61">
        <v>0.64</v>
      </c>
      <c r="F1644" s="61">
        <f>ROUND(1.15,7)</f>
        <v>1.1499999999999999</v>
      </c>
      <c r="G1644" s="61">
        <f>SmtRes!CX408</f>
        <v>1.1886399999999999</v>
      </c>
      <c r="H1644" s="63"/>
      <c r="I1644" s="62"/>
      <c r="J1644" s="63">
        <f>SmtRes!CZ408</f>
        <v>1472.33</v>
      </c>
      <c r="K1644" s="62"/>
      <c r="L1644" s="63">
        <f>SmtRes!DG408</f>
        <v>1750.07</v>
      </c>
    </row>
    <row r="1645" spans="1:101" ht="28.5" x14ac:dyDescent="0.2">
      <c r="A1645" s="59"/>
      <c r="B1645" s="59" t="s">
        <v>850</v>
      </c>
      <c r="C1645" s="59" t="s">
        <v>1091</v>
      </c>
      <c r="D1645" s="60" t="s">
        <v>830</v>
      </c>
      <c r="E1645" s="61">
        <f>SmtRes!DO408*SmtRes!AT408</f>
        <v>0.64</v>
      </c>
      <c r="F1645" s="61">
        <f>ROUND(1.15,7)</f>
        <v>1.1499999999999999</v>
      </c>
      <c r="G1645" s="61">
        <f>SmtRes!DO408*SmtRes!CX408</f>
        <v>1.1886399999999999</v>
      </c>
      <c r="H1645" s="63"/>
      <c r="I1645" s="62"/>
      <c r="J1645" s="63">
        <f>ROUND(SmtRes!AG408/SmtRes!DO408, 2)</f>
        <v>642.05999999999995</v>
      </c>
      <c r="K1645" s="62"/>
      <c r="L1645" s="63">
        <f>SmtRes!DH408</f>
        <v>763.18</v>
      </c>
      <c r="CE1645">
        <v>1</v>
      </c>
    </row>
    <row r="1646" spans="1:101" ht="28.5" x14ac:dyDescent="0.2">
      <c r="A1646" s="59"/>
      <c r="B1646" s="59" t="s">
        <v>921</v>
      </c>
      <c r="C1646" s="59" t="s">
        <v>923</v>
      </c>
      <c r="D1646" s="60" t="s">
        <v>722</v>
      </c>
      <c r="E1646" s="61">
        <v>2.4</v>
      </c>
      <c r="F1646" s="61">
        <f>ROUND(1.15,7)</f>
        <v>1.1499999999999999</v>
      </c>
      <c r="G1646" s="61">
        <f>SmtRes!CX409</f>
        <v>4.4573999999999998</v>
      </c>
      <c r="H1646" s="63"/>
      <c r="I1646" s="62"/>
      <c r="J1646" s="63">
        <f>SmtRes!CZ409</f>
        <v>15.14</v>
      </c>
      <c r="K1646" s="62"/>
      <c r="L1646" s="63">
        <f>SmtRes!DG409</f>
        <v>67.489999999999995</v>
      </c>
    </row>
    <row r="1647" spans="1:101" ht="28.5" x14ac:dyDescent="0.2">
      <c r="A1647" s="59"/>
      <c r="B1647" s="59" t="s">
        <v>834</v>
      </c>
      <c r="C1647" s="59" t="s">
        <v>836</v>
      </c>
      <c r="D1647" s="60" t="s">
        <v>722</v>
      </c>
      <c r="E1647" s="61">
        <v>18.68</v>
      </c>
      <c r="F1647" s="61">
        <f>ROUND(1.15,7)</f>
        <v>1.1499999999999999</v>
      </c>
      <c r="G1647" s="61">
        <f>SmtRes!CX410</f>
        <v>34.693429999999999</v>
      </c>
      <c r="H1647" s="63">
        <f>SmtRes!CZ410</f>
        <v>346.73</v>
      </c>
      <c r="I1647" s="62">
        <f>SmtRes!AJ410</f>
        <v>1.26</v>
      </c>
      <c r="J1647" s="63">
        <f>ROUND(H1647*I1647, 2)</f>
        <v>436.88</v>
      </c>
      <c r="K1647" s="62"/>
      <c r="L1647" s="63">
        <f>SmtRes!DG410</f>
        <v>15156.87</v>
      </c>
    </row>
    <row r="1648" spans="1:101" ht="28.5" x14ac:dyDescent="0.2">
      <c r="A1648" s="59"/>
      <c r="B1648" s="59" t="s">
        <v>837</v>
      </c>
      <c r="C1648" s="59" t="s">
        <v>1072</v>
      </c>
      <c r="D1648" s="60" t="s">
        <v>830</v>
      </c>
      <c r="E1648" s="61">
        <f>SmtRes!DO410*SmtRes!AT410</f>
        <v>18.68</v>
      </c>
      <c r="F1648" s="61">
        <f>ROUND(1.15,7)</f>
        <v>1.1499999999999999</v>
      </c>
      <c r="G1648" s="61">
        <f>SmtRes!DO410*SmtRes!CX410</f>
        <v>34.693429999999999</v>
      </c>
      <c r="H1648" s="63"/>
      <c r="I1648" s="62"/>
      <c r="J1648" s="63">
        <f>ROUND(SmtRes!AG410/SmtRes!DO410, 2)</f>
        <v>477.98</v>
      </c>
      <c r="K1648" s="62"/>
      <c r="L1648" s="63">
        <f>SmtRes!DH410</f>
        <v>16582.77</v>
      </c>
      <c r="CE1648">
        <v>1</v>
      </c>
    </row>
    <row r="1649" spans="1:83" ht="28.5" x14ac:dyDescent="0.2">
      <c r="A1649" s="59"/>
      <c r="B1649" s="59" t="s">
        <v>838</v>
      </c>
      <c r="C1649" s="59" t="s">
        <v>840</v>
      </c>
      <c r="D1649" s="60" t="s">
        <v>722</v>
      </c>
      <c r="E1649" s="61">
        <v>0.52</v>
      </c>
      <c r="F1649" s="61">
        <f>ROUND(1.15,7)</f>
        <v>1.1499999999999999</v>
      </c>
      <c r="G1649" s="61">
        <f>SmtRes!CX411</f>
        <v>0.96577000000000002</v>
      </c>
      <c r="H1649" s="63"/>
      <c r="I1649" s="62"/>
      <c r="J1649" s="63">
        <f>SmtRes!CZ411</f>
        <v>544.70000000000005</v>
      </c>
      <c r="K1649" s="62"/>
      <c r="L1649" s="63">
        <f>SmtRes!DG411</f>
        <v>526.04999999999995</v>
      </c>
    </row>
    <row r="1650" spans="1:83" ht="28.5" x14ac:dyDescent="0.2">
      <c r="A1650" s="59"/>
      <c r="B1650" s="59" t="s">
        <v>837</v>
      </c>
      <c r="C1650" s="59" t="s">
        <v>1072</v>
      </c>
      <c r="D1650" s="60" t="s">
        <v>830</v>
      </c>
      <c r="E1650" s="61">
        <f>SmtRes!DO411*SmtRes!AT411</f>
        <v>0.52</v>
      </c>
      <c r="F1650" s="61">
        <f>ROUND(1.15,7)</f>
        <v>1.1499999999999999</v>
      </c>
      <c r="G1650" s="61">
        <f>SmtRes!DO411*SmtRes!CX411</f>
        <v>0.96577000000000002</v>
      </c>
      <c r="H1650" s="63"/>
      <c r="I1650" s="62"/>
      <c r="J1650" s="63">
        <f>ROUND(SmtRes!AG411/SmtRes!DO411, 2)</f>
        <v>477.98</v>
      </c>
      <c r="K1650" s="62"/>
      <c r="L1650" s="63">
        <f>SmtRes!DH411</f>
        <v>461.62</v>
      </c>
      <c r="CE1650">
        <v>1</v>
      </c>
    </row>
    <row r="1651" spans="1:83" ht="28.5" x14ac:dyDescent="0.2">
      <c r="A1651" s="59"/>
      <c r="B1651" s="59" t="s">
        <v>924</v>
      </c>
      <c r="C1651" s="59" t="s">
        <v>926</v>
      </c>
      <c r="D1651" s="60" t="s">
        <v>722</v>
      </c>
      <c r="E1651" s="61">
        <v>2.4</v>
      </c>
      <c r="F1651" s="61">
        <f>ROUND(1.15,7)</f>
        <v>1.1499999999999999</v>
      </c>
      <c r="G1651" s="61">
        <f>SmtRes!CX412</f>
        <v>4.4573999999999998</v>
      </c>
      <c r="H1651" s="63"/>
      <c r="I1651" s="62"/>
      <c r="J1651" s="63">
        <f>SmtRes!CZ412</f>
        <v>160.38</v>
      </c>
      <c r="K1651" s="62"/>
      <c r="L1651" s="63">
        <f>SmtRes!DG412</f>
        <v>714.88</v>
      </c>
    </row>
    <row r="1652" spans="1:83" ht="28.5" x14ac:dyDescent="0.2">
      <c r="A1652" s="59"/>
      <c r="B1652" s="59" t="s">
        <v>837</v>
      </c>
      <c r="C1652" s="59" t="s">
        <v>1072</v>
      </c>
      <c r="D1652" s="60" t="s">
        <v>830</v>
      </c>
      <c r="E1652" s="61">
        <f>SmtRes!DO412*SmtRes!AT412</f>
        <v>2.4</v>
      </c>
      <c r="F1652" s="61">
        <f>ROUND(1.15,7)</f>
        <v>1.1499999999999999</v>
      </c>
      <c r="G1652" s="61">
        <f>SmtRes!DO412*SmtRes!CX412</f>
        <v>4.4573999999999998</v>
      </c>
      <c r="H1652" s="63"/>
      <c r="I1652" s="62"/>
      <c r="J1652" s="63">
        <f>ROUND(SmtRes!AG412/SmtRes!DO412, 2)</f>
        <v>477.98</v>
      </c>
      <c r="K1652" s="62"/>
      <c r="L1652" s="63">
        <f>SmtRes!DH412</f>
        <v>2130.5500000000002</v>
      </c>
      <c r="CE1652">
        <v>1</v>
      </c>
    </row>
    <row r="1653" spans="1:83" ht="15" x14ac:dyDescent="0.2">
      <c r="A1653" s="58"/>
      <c r="B1653" s="61">
        <v>4</v>
      </c>
      <c r="C1653" s="58" t="s">
        <v>1092</v>
      </c>
      <c r="D1653" s="60"/>
      <c r="E1653" s="65"/>
      <c r="F1653" s="61"/>
      <c r="G1653" s="65"/>
      <c r="H1653" s="61"/>
      <c r="I1653" s="61"/>
      <c r="J1653" s="61"/>
      <c r="K1653" s="61"/>
      <c r="L1653" s="66">
        <f>0</f>
        <v>0</v>
      </c>
    </row>
    <row r="1654" spans="1:83" ht="28.5" x14ac:dyDescent="0.2">
      <c r="A1654" s="59"/>
      <c r="B1654" s="59" t="str">
        <f>EtalonRes!I541</f>
        <v>20.1.01.01</v>
      </c>
      <c r="C1654" s="59" t="str">
        <f>EtalonRes!K541</f>
        <v>Комплект креплений для анкерных опор</v>
      </c>
      <c r="D1654" s="60" t="str">
        <f>EtalonRes!O541</f>
        <v>ШТ</v>
      </c>
      <c r="E1654" s="61">
        <f>EtalonRes!X541</f>
        <v>0</v>
      </c>
      <c r="F1654" s="61"/>
      <c r="G1654" s="61">
        <f>ROUND(EtalonRes!AG541*Source!I335, 7)</f>
        <v>0</v>
      </c>
      <c r="H1654" s="63"/>
      <c r="I1654" s="62"/>
      <c r="J1654" s="63"/>
      <c r="K1654" s="62"/>
      <c r="L1654" s="63"/>
    </row>
    <row r="1655" spans="1:83" ht="28.5" x14ac:dyDescent="0.2">
      <c r="A1655" s="59"/>
      <c r="B1655" s="59" t="str">
        <f>EtalonRes!I542</f>
        <v>20.1.01.12</v>
      </c>
      <c r="C1655" s="59" t="str">
        <f>EtalonRes!K542</f>
        <v>Комплект креплений для промежуточных опор</v>
      </c>
      <c r="D1655" s="60" t="str">
        <f>EtalonRes!O542</f>
        <v>ШТ</v>
      </c>
      <c r="E1655" s="61">
        <f>EtalonRes!X542</f>
        <v>0</v>
      </c>
      <c r="F1655" s="61"/>
      <c r="G1655" s="61">
        <f>ROUND(EtalonRes!AG542*Source!I335, 7)</f>
        <v>0</v>
      </c>
      <c r="H1655" s="63"/>
      <c r="I1655" s="62"/>
      <c r="J1655" s="63"/>
      <c r="K1655" s="62"/>
      <c r="L1655" s="63"/>
    </row>
    <row r="1656" spans="1:83" ht="14.25" x14ac:dyDescent="0.2">
      <c r="A1656" s="59"/>
      <c r="B1656" s="59" t="str">
        <f>EtalonRes!I543</f>
        <v>21.2.01.01</v>
      </c>
      <c r="C1656" s="67" t="str">
        <f>EtalonRes!K543</f>
        <v>Провода самонесущие изолированные</v>
      </c>
      <c r="D1656" s="68" t="str">
        <f>EtalonRes!O543</f>
        <v>1000 м</v>
      </c>
      <c r="E1656" s="69">
        <f>EtalonRes!X543</f>
        <v>3.06</v>
      </c>
      <c r="F1656" s="69"/>
      <c r="G1656" s="69">
        <f>ROUND(EtalonRes!AG543*Source!I335, 7)</f>
        <v>4.9419000000000004</v>
      </c>
      <c r="H1656" s="70"/>
      <c r="I1656" s="71"/>
      <c r="J1656" s="70"/>
      <c r="K1656" s="71"/>
      <c r="L1656" s="70"/>
    </row>
    <row r="1657" spans="1:83" ht="15" x14ac:dyDescent="0.2">
      <c r="A1657" s="59"/>
      <c r="B1657" s="59"/>
      <c r="C1657" s="73" t="s">
        <v>1074</v>
      </c>
      <c r="D1657" s="60"/>
      <c r="E1657" s="61"/>
      <c r="F1657" s="61"/>
      <c r="G1657" s="61"/>
      <c r="H1657" s="63"/>
      <c r="I1657" s="62"/>
      <c r="J1657" s="63"/>
      <c r="K1657" s="62"/>
      <c r="L1657" s="63">
        <f>L1637+L1642+L1643+L1653</f>
        <v>106178.40999999999</v>
      </c>
    </row>
    <row r="1658" spans="1:83" ht="14.25" x14ac:dyDescent="0.2">
      <c r="A1658" s="59"/>
      <c r="B1658" s="59"/>
      <c r="C1658" s="59" t="s">
        <v>1075</v>
      </c>
      <c r="D1658" s="60"/>
      <c r="E1658" s="61"/>
      <c r="F1658" s="61"/>
      <c r="G1658" s="61"/>
      <c r="H1658" s="63"/>
      <c r="I1658" s="62"/>
      <c r="J1658" s="63"/>
      <c r="K1658" s="62"/>
      <c r="L1658" s="63">
        <f>SUM(AR1635:AR1661)+SUM(AS1635:AS1661)+SUM(AT1635:AT1661)+SUM(AU1635:AU1661)+SUM(AV1635:AV1661)</f>
        <v>87963.049999999988</v>
      </c>
    </row>
    <row r="1659" spans="1:83" ht="14.25" x14ac:dyDescent="0.2">
      <c r="A1659" s="59"/>
      <c r="B1659" s="59" t="s">
        <v>27</v>
      </c>
      <c r="C1659" s="59" t="s">
        <v>1076</v>
      </c>
      <c r="D1659" s="60" t="s">
        <v>994</v>
      </c>
      <c r="E1659" s="61">
        <f>Source!BZ335</f>
        <v>103</v>
      </c>
      <c r="F1659" s="61"/>
      <c r="G1659" s="61">
        <f>Source!AT335</f>
        <v>103</v>
      </c>
      <c r="H1659" s="63"/>
      <c r="I1659" s="62"/>
      <c r="J1659" s="63"/>
      <c r="K1659" s="62"/>
      <c r="L1659" s="63">
        <f>SUM(AZ1635:AZ1661)</f>
        <v>90601.94</v>
      </c>
    </row>
    <row r="1660" spans="1:83" ht="14.25" x14ac:dyDescent="0.2">
      <c r="A1660" s="67"/>
      <c r="B1660" s="67" t="s">
        <v>28</v>
      </c>
      <c r="C1660" s="67" t="s">
        <v>1077</v>
      </c>
      <c r="D1660" s="68" t="s">
        <v>994</v>
      </c>
      <c r="E1660" s="69">
        <f>Source!CA335</f>
        <v>60</v>
      </c>
      <c r="F1660" s="69"/>
      <c r="G1660" s="69">
        <f>Source!AU335</f>
        <v>60</v>
      </c>
      <c r="H1660" s="70"/>
      <c r="I1660" s="71"/>
      <c r="J1660" s="70"/>
      <c r="K1660" s="71"/>
      <c r="L1660" s="70">
        <f>SUM(BA1635:BA1661)</f>
        <v>52777.83</v>
      </c>
    </row>
    <row r="1661" spans="1:83" ht="15" x14ac:dyDescent="0.2">
      <c r="C1661" s="75" t="s">
        <v>1078</v>
      </c>
      <c r="D1661" s="75"/>
      <c r="E1661" s="75"/>
      <c r="F1661" s="75"/>
      <c r="G1661" s="75"/>
      <c r="H1661" s="75"/>
      <c r="I1661" s="76">
        <f>K1661/E1635</f>
        <v>154525.18885448916</v>
      </c>
      <c r="J1661" s="76"/>
      <c r="K1661" s="76">
        <f>L1637+L1642+L1653+L1659+L1660+L1643</f>
        <v>249558.18</v>
      </c>
      <c r="L1661" s="76"/>
      <c r="AD1661">
        <f>ROUND((Source!AT335/100)*((ROUND(SUMIF(SmtRes!AQ403:'SmtRes'!AQ415,"=1",SmtRes!AD403:'SmtRes'!AD415)*Source!I335, 2)+ROUND(SUMIF(SmtRes!AQ403:'SmtRes'!AQ415,"=1",SmtRes!AC403:'SmtRes'!AC415)*Source!I335, 2))), 2)</f>
        <v>6515.02</v>
      </c>
      <c r="AE1661">
        <f>ROUND((Source!AU335/100)*((ROUND(SUMIF(SmtRes!AQ403:'SmtRes'!AQ415,"=1",SmtRes!AD403:'SmtRes'!AD415)*Source!I335, 2)+ROUND(SUMIF(SmtRes!AQ403:'SmtRes'!AQ415,"=1",SmtRes!AC403:'SmtRes'!AC415)*Source!I335, 2))), 2)</f>
        <v>3795.16</v>
      </c>
      <c r="AN1661" s="72">
        <f>L1637+L1642+L1653+L1659+L1660+L1643</f>
        <v>249558.18</v>
      </c>
      <c r="AO1661" s="72">
        <f>L1642</f>
        <v>18215.36</v>
      </c>
      <c r="AQ1661" t="s">
        <v>1079</v>
      </c>
      <c r="AR1661" s="72">
        <f>L1637</f>
        <v>68024.929999999993</v>
      </c>
      <c r="AT1661" s="72">
        <f>L1643</f>
        <v>19938.12</v>
      </c>
      <c r="AV1661" t="s">
        <v>1079</v>
      </c>
      <c r="AW1661" s="72">
        <f>L1653</f>
        <v>0</v>
      </c>
      <c r="AZ1661">
        <f>Source!X335</f>
        <v>90601.94</v>
      </c>
      <c r="BA1661">
        <f>Source!Y335</f>
        <v>52777.83</v>
      </c>
      <c r="CD1661">
        <v>1</v>
      </c>
    </row>
    <row r="1662" spans="1:83" ht="39.75" x14ac:dyDescent="0.2">
      <c r="A1662" s="78" t="s">
        <v>505</v>
      </c>
      <c r="B1662" s="67" t="str">
        <f>Source!F338</f>
        <v>Цена поставщика</v>
      </c>
      <c r="C1662" s="67" t="s">
        <v>1200</v>
      </c>
      <c r="D1662" s="68" t="str">
        <f>Source!H338</f>
        <v>м</v>
      </c>
      <c r="E1662" s="69">
        <f>Source!K338</f>
        <v>856.8</v>
      </c>
      <c r="F1662" s="69"/>
      <c r="G1662" s="69">
        <f>Source!I338</f>
        <v>856.8</v>
      </c>
      <c r="H1662" s="70">
        <f>Source!AL338</f>
        <v>160.75</v>
      </c>
      <c r="I1662" s="71"/>
      <c r="J1662" s="70"/>
      <c r="K1662" s="71">
        <f>ROUND(1.02,7)</f>
        <v>1.02</v>
      </c>
      <c r="L1662" s="70">
        <f>Source!P338</f>
        <v>140485.21</v>
      </c>
    </row>
    <row r="1663" spans="1:83" ht="15" x14ac:dyDescent="0.2">
      <c r="C1663" s="75" t="s">
        <v>1078</v>
      </c>
      <c r="D1663" s="75"/>
      <c r="E1663" s="75"/>
      <c r="F1663" s="75"/>
      <c r="G1663" s="75"/>
      <c r="H1663" s="75"/>
      <c r="I1663" s="76">
        <f>K1663/E1662</f>
        <v>163.96499766573297</v>
      </c>
      <c r="J1663" s="76"/>
      <c r="K1663" s="76">
        <f>L1662</f>
        <v>140485.21</v>
      </c>
      <c r="L1663" s="76"/>
      <c r="AD1663">
        <f>ROUND((Source!AT338/100)*((ROUND(ROUND(Source!AO338,2)*Source!I338, 2)+ROUND(ROUND(Source!AN338,2)*Source!I338, 2))), 2)</f>
        <v>0</v>
      </c>
      <c r="AE1663">
        <f>ROUND((Source!AU338/100)*((ROUND(ROUND(Source!AO338,2)*Source!I338, 2)+ROUND(ROUND(Source!AN338,2)*Source!I338, 2))), 2)</f>
        <v>0</v>
      </c>
      <c r="AN1663" s="72">
        <f>L1662</f>
        <v>140485.21</v>
      </c>
      <c r="AO1663">
        <f>0</f>
        <v>0</v>
      </c>
      <c r="AQ1663" t="s">
        <v>1079</v>
      </c>
      <c r="AR1663">
        <f>0</f>
        <v>0</v>
      </c>
      <c r="AT1663">
        <f>0</f>
        <v>0</v>
      </c>
      <c r="AV1663" t="s">
        <v>1079</v>
      </c>
      <c r="AW1663" s="72">
        <f>L1662</f>
        <v>140485.21</v>
      </c>
      <c r="AZ1663">
        <f>Source!X338</f>
        <v>0</v>
      </c>
      <c r="BA1663">
        <f>Source!Y338</f>
        <v>0</v>
      </c>
      <c r="CD1663">
        <v>1</v>
      </c>
    </row>
    <row r="1664" spans="1:83" ht="39.75" x14ac:dyDescent="0.2">
      <c r="A1664" s="78" t="s">
        <v>506</v>
      </c>
      <c r="B1664" s="67" t="str">
        <f>Source!F340</f>
        <v>Цена поставщика</v>
      </c>
      <c r="C1664" s="67" t="s">
        <v>1201</v>
      </c>
      <c r="D1664" s="68" t="str">
        <f>Source!H340</f>
        <v>ШТ</v>
      </c>
      <c r="E1664" s="69">
        <f>Source!K340</f>
        <v>6</v>
      </c>
      <c r="F1664" s="69"/>
      <c r="G1664" s="69">
        <f>Source!I340</f>
        <v>6</v>
      </c>
      <c r="H1664" s="70">
        <f>Source!AL340</f>
        <v>1754</v>
      </c>
      <c r="I1664" s="71"/>
      <c r="J1664" s="70"/>
      <c r="K1664" s="71">
        <f>ROUND(1.02,7)</f>
        <v>1.02</v>
      </c>
      <c r="L1664" s="70">
        <f>Source!P340</f>
        <v>10734.48</v>
      </c>
    </row>
    <row r="1665" spans="1:83" ht="15" x14ac:dyDescent="0.2">
      <c r="C1665" s="75" t="s">
        <v>1078</v>
      </c>
      <c r="D1665" s="75"/>
      <c r="E1665" s="75"/>
      <c r="F1665" s="75"/>
      <c r="G1665" s="75"/>
      <c r="H1665" s="75"/>
      <c r="I1665" s="76">
        <f>K1665/E1664</f>
        <v>1789.08</v>
      </c>
      <c r="J1665" s="76"/>
      <c r="K1665" s="76">
        <f>L1664</f>
        <v>10734.48</v>
      </c>
      <c r="L1665" s="76"/>
      <c r="AD1665">
        <f>ROUND((Source!AT340/100)*((ROUND(ROUND(Source!AO340,2)*Source!I340, 2)+ROUND(ROUND(Source!AN340,2)*Source!I340, 2))), 2)</f>
        <v>0</v>
      </c>
      <c r="AE1665">
        <f>ROUND((Source!AU340/100)*((ROUND(ROUND(Source!AO340,2)*Source!I340, 2)+ROUND(ROUND(Source!AN340,2)*Source!I340, 2))), 2)</f>
        <v>0</v>
      </c>
      <c r="AN1665" s="72">
        <f>L1664</f>
        <v>10734.48</v>
      </c>
      <c r="AO1665">
        <f>0</f>
        <v>0</v>
      </c>
      <c r="AQ1665" t="s">
        <v>1079</v>
      </c>
      <c r="AR1665">
        <f>0</f>
        <v>0</v>
      </c>
      <c r="AT1665">
        <f>0</f>
        <v>0</v>
      </c>
      <c r="AV1665" t="s">
        <v>1079</v>
      </c>
      <c r="AW1665" s="72">
        <f>L1664</f>
        <v>10734.48</v>
      </c>
      <c r="AZ1665">
        <f>Source!X340</f>
        <v>0</v>
      </c>
      <c r="BA1665">
        <f>Source!Y340</f>
        <v>0</v>
      </c>
      <c r="CD1665">
        <v>1</v>
      </c>
    </row>
    <row r="1666" spans="1:83" ht="39.75" x14ac:dyDescent="0.2">
      <c r="A1666" s="78" t="s">
        <v>507</v>
      </c>
      <c r="B1666" s="67" t="str">
        <f>Source!F341</f>
        <v>Цена поставщика</v>
      </c>
      <c r="C1666" s="67" t="s">
        <v>1203</v>
      </c>
      <c r="D1666" s="68" t="str">
        <f>Source!H341</f>
        <v>ШТ</v>
      </c>
      <c r="E1666" s="69">
        <f>Source!K341</f>
        <v>45</v>
      </c>
      <c r="F1666" s="69"/>
      <c r="G1666" s="69">
        <f>Source!I341</f>
        <v>45</v>
      </c>
      <c r="H1666" s="70">
        <f>Source!AL341</f>
        <v>1344.78</v>
      </c>
      <c r="I1666" s="71"/>
      <c r="J1666" s="70"/>
      <c r="K1666" s="71">
        <f>ROUND(1.02,7)</f>
        <v>1.02</v>
      </c>
      <c r="L1666" s="70">
        <f>Source!P341</f>
        <v>61725.4</v>
      </c>
    </row>
    <row r="1667" spans="1:83" ht="15" x14ac:dyDescent="0.2">
      <c r="C1667" s="75" t="s">
        <v>1078</v>
      </c>
      <c r="D1667" s="75"/>
      <c r="E1667" s="75"/>
      <c r="F1667" s="75"/>
      <c r="G1667" s="75"/>
      <c r="H1667" s="75"/>
      <c r="I1667" s="76">
        <f>K1667/E1666</f>
        <v>1371.6755555555555</v>
      </c>
      <c r="J1667" s="76"/>
      <c r="K1667" s="76">
        <f>L1666</f>
        <v>61725.4</v>
      </c>
      <c r="L1667" s="76"/>
      <c r="AD1667">
        <f>ROUND((Source!AT341/100)*((ROUND(ROUND(Source!AO341,2)*Source!I341, 2)+ROUND(ROUND(Source!AN341,2)*Source!I341, 2))), 2)</f>
        <v>0</v>
      </c>
      <c r="AE1667">
        <f>ROUND((Source!AU341/100)*((ROUND(ROUND(Source!AO341,2)*Source!I341, 2)+ROUND(ROUND(Source!AN341,2)*Source!I341, 2))), 2)</f>
        <v>0</v>
      </c>
      <c r="AN1667" s="72">
        <f>L1666</f>
        <v>61725.4</v>
      </c>
      <c r="AO1667">
        <f>0</f>
        <v>0</v>
      </c>
      <c r="AQ1667" t="s">
        <v>1079</v>
      </c>
      <c r="AR1667">
        <f>0</f>
        <v>0</v>
      </c>
      <c r="AT1667">
        <f>0</f>
        <v>0</v>
      </c>
      <c r="AV1667" t="s">
        <v>1079</v>
      </c>
      <c r="AW1667" s="72">
        <f>L1666</f>
        <v>61725.4</v>
      </c>
      <c r="AZ1667">
        <f>Source!X341</f>
        <v>0</v>
      </c>
      <c r="BA1667">
        <f>Source!Y341</f>
        <v>0</v>
      </c>
      <c r="CD1667">
        <v>1</v>
      </c>
    </row>
    <row r="1668" spans="1:83" ht="39.75" x14ac:dyDescent="0.2">
      <c r="A1668" s="78" t="s">
        <v>508</v>
      </c>
      <c r="B1668" s="67" t="str">
        <f>Source!F342</f>
        <v>Цена поставщика</v>
      </c>
      <c r="C1668" s="67" t="s">
        <v>1204</v>
      </c>
      <c r="D1668" s="68" t="str">
        <f>Source!H342</f>
        <v>ШТ</v>
      </c>
      <c r="E1668" s="69">
        <f>Source!K342</f>
        <v>45</v>
      </c>
      <c r="F1668" s="69"/>
      <c r="G1668" s="69">
        <f>Source!I342</f>
        <v>45</v>
      </c>
      <c r="H1668" s="70">
        <f>Source!AL342</f>
        <v>2434.6</v>
      </c>
      <c r="I1668" s="71"/>
      <c r="J1668" s="70"/>
      <c r="K1668" s="71">
        <f>ROUND(1.02,7)</f>
        <v>1.02</v>
      </c>
      <c r="L1668" s="70">
        <f>Source!P342</f>
        <v>111748.14</v>
      </c>
    </row>
    <row r="1669" spans="1:83" ht="15" x14ac:dyDescent="0.2">
      <c r="C1669" s="75" t="s">
        <v>1078</v>
      </c>
      <c r="D1669" s="75"/>
      <c r="E1669" s="75"/>
      <c r="F1669" s="75"/>
      <c r="G1669" s="75"/>
      <c r="H1669" s="75"/>
      <c r="I1669" s="76">
        <f>K1669/E1668</f>
        <v>2483.2919999999999</v>
      </c>
      <c r="J1669" s="76"/>
      <c r="K1669" s="76">
        <f>L1668</f>
        <v>111748.14</v>
      </c>
      <c r="L1669" s="76"/>
      <c r="AD1669">
        <f>ROUND((Source!AT342/100)*((ROUND(ROUND(Source!AO342,2)*Source!I342, 2)+ROUND(ROUND(Source!AN342,2)*Source!I342, 2))), 2)</f>
        <v>0</v>
      </c>
      <c r="AE1669">
        <f>ROUND((Source!AU342/100)*((ROUND(ROUND(Source!AO342,2)*Source!I342, 2)+ROUND(ROUND(Source!AN342,2)*Source!I342, 2))), 2)</f>
        <v>0</v>
      </c>
      <c r="AN1669" s="72">
        <f>L1668</f>
        <v>111748.14</v>
      </c>
      <c r="AO1669">
        <f>0</f>
        <v>0</v>
      </c>
      <c r="AQ1669" t="s">
        <v>1079</v>
      </c>
      <c r="AR1669">
        <f>0</f>
        <v>0</v>
      </c>
      <c r="AT1669">
        <f>0</f>
        <v>0</v>
      </c>
      <c r="AV1669" t="s">
        <v>1079</v>
      </c>
      <c r="AW1669" s="72">
        <f>L1668</f>
        <v>111748.14</v>
      </c>
      <c r="AZ1669">
        <f>Source!X342</f>
        <v>0</v>
      </c>
      <c r="BA1669">
        <f>Source!Y342</f>
        <v>0</v>
      </c>
      <c r="CD1669">
        <v>1</v>
      </c>
    </row>
    <row r="1670" spans="1:83" ht="39.75" x14ac:dyDescent="0.2">
      <c r="A1670" s="78" t="s">
        <v>509</v>
      </c>
      <c r="B1670" s="67" t="str">
        <f>Source!F343</f>
        <v>Цена поставщика</v>
      </c>
      <c r="C1670" s="67" t="s">
        <v>1205</v>
      </c>
      <c r="D1670" s="68" t="str">
        <f>Source!H343</f>
        <v>ШТ</v>
      </c>
      <c r="E1670" s="69">
        <f>Source!K343</f>
        <v>45</v>
      </c>
      <c r="F1670" s="69"/>
      <c r="G1670" s="69">
        <f>Source!I343</f>
        <v>45</v>
      </c>
      <c r="H1670" s="70">
        <f>Source!AL343</f>
        <v>485.8</v>
      </c>
      <c r="I1670" s="71"/>
      <c r="J1670" s="70"/>
      <c r="K1670" s="71">
        <f>ROUND(1.02,7)</f>
        <v>1.02</v>
      </c>
      <c r="L1670" s="70">
        <f>Source!P343</f>
        <v>22298.22</v>
      </c>
    </row>
    <row r="1671" spans="1:83" ht="15" x14ac:dyDescent="0.2">
      <c r="C1671" s="75" t="s">
        <v>1078</v>
      </c>
      <c r="D1671" s="75"/>
      <c r="E1671" s="75"/>
      <c r="F1671" s="75"/>
      <c r="G1671" s="75"/>
      <c r="H1671" s="75"/>
      <c r="I1671" s="76">
        <f>K1671/E1670</f>
        <v>495.51600000000002</v>
      </c>
      <c r="J1671" s="76"/>
      <c r="K1671" s="76">
        <f>L1670</f>
        <v>22298.22</v>
      </c>
      <c r="L1671" s="76"/>
      <c r="AD1671">
        <f>ROUND((Source!AT343/100)*((ROUND(ROUND(Source!AO343,2)*Source!I343, 2)+ROUND(ROUND(Source!AN343,2)*Source!I343, 2))), 2)</f>
        <v>0</v>
      </c>
      <c r="AE1671">
        <f>ROUND((Source!AU343/100)*((ROUND(ROUND(Source!AO343,2)*Source!I343, 2)+ROUND(ROUND(Source!AN343,2)*Source!I343, 2))), 2)</f>
        <v>0</v>
      </c>
      <c r="AN1671" s="72">
        <f>L1670</f>
        <v>22298.22</v>
      </c>
      <c r="AO1671">
        <f>0</f>
        <v>0</v>
      </c>
      <c r="AQ1671" t="s">
        <v>1079</v>
      </c>
      <c r="AR1671">
        <f>0</f>
        <v>0</v>
      </c>
      <c r="AT1671">
        <f>0</f>
        <v>0</v>
      </c>
      <c r="AV1671" t="s">
        <v>1079</v>
      </c>
      <c r="AW1671" s="72">
        <f>L1670</f>
        <v>22298.22</v>
      </c>
      <c r="AZ1671">
        <f>Source!X343</f>
        <v>0</v>
      </c>
      <c r="BA1671">
        <f>Source!Y343</f>
        <v>0</v>
      </c>
      <c r="CD1671">
        <v>1</v>
      </c>
    </row>
    <row r="1672" spans="1:83" ht="108" x14ac:dyDescent="0.2">
      <c r="A1672" s="57" t="s">
        <v>513</v>
      </c>
      <c r="B1672" s="59" t="s">
        <v>1206</v>
      </c>
      <c r="C1672" s="59" t="s">
        <v>1209</v>
      </c>
      <c r="D1672" s="60" t="str">
        <f>Source!H345</f>
        <v>переход</v>
      </c>
      <c r="E1672" s="61">
        <f>Source!K345</f>
        <v>6</v>
      </c>
      <c r="F1672" s="61"/>
      <c r="G1672" s="61">
        <f>Source!I345</f>
        <v>6</v>
      </c>
      <c r="H1672" s="63"/>
      <c r="I1672" s="62"/>
      <c r="J1672" s="63"/>
      <c r="K1672" s="62"/>
      <c r="L1672" s="63"/>
    </row>
    <row r="1673" spans="1:83" ht="280.5" x14ac:dyDescent="0.2">
      <c r="B1673" s="64" t="str">
        <f>Source!EO345</f>
        <v>Поправка: 421/пр_2020_прил.10_т.5_п.4_гр.3  Поправка: 421/пр_2020_прил.10_т.5_п.9.1_гр.3</v>
      </c>
      <c r="C1673" s="64" t="str">
        <f>Source!CN345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74" spans="1:83" ht="15" x14ac:dyDescent="0.2">
      <c r="A1674" s="58"/>
      <c r="B1674" s="61">
        <v>1</v>
      </c>
      <c r="C1674" s="58" t="s">
        <v>1070</v>
      </c>
      <c r="D1674" s="60" t="s">
        <v>830</v>
      </c>
      <c r="E1674" s="65"/>
      <c r="F1674" s="61"/>
      <c r="G1674" s="65">
        <f>Source!U345</f>
        <v>166.428</v>
      </c>
      <c r="H1674" s="61"/>
      <c r="I1674" s="61"/>
      <c r="J1674" s="61"/>
      <c r="K1674" s="61"/>
      <c r="L1674" s="66">
        <f>SUM(L1675:L1675)-SUMIF(CE1675:CE1675, 1, L1675:L1675)</f>
        <v>75987.7</v>
      </c>
    </row>
    <row r="1675" spans="1:83" ht="28.5" x14ac:dyDescent="0.2">
      <c r="A1675" s="59"/>
      <c r="B1675" s="59" t="s">
        <v>946</v>
      </c>
      <c r="C1675" s="59" t="s">
        <v>947</v>
      </c>
      <c r="D1675" s="60" t="s">
        <v>830</v>
      </c>
      <c r="E1675" s="61">
        <v>20.100000000000001</v>
      </c>
      <c r="F1675" s="61">
        <f>ROUND((1.2)*1.15,7)</f>
        <v>1.38</v>
      </c>
      <c r="G1675" s="61">
        <f>SmtRes!CX437</f>
        <v>166.428</v>
      </c>
      <c r="H1675" s="63"/>
      <c r="I1675" s="62"/>
      <c r="J1675" s="63">
        <f>SmtRes!CZ437</f>
        <v>456.58</v>
      </c>
      <c r="K1675" s="62"/>
      <c r="L1675" s="63">
        <f>SmtRes!DI437</f>
        <v>75987.7</v>
      </c>
    </row>
    <row r="1676" spans="1:83" ht="15" x14ac:dyDescent="0.2">
      <c r="A1676" s="58"/>
      <c r="B1676" s="61">
        <v>2</v>
      </c>
      <c r="C1676" s="58" t="s">
        <v>1071</v>
      </c>
      <c r="D1676" s="60"/>
      <c r="E1676" s="65"/>
      <c r="F1676" s="61"/>
      <c r="G1676" s="65"/>
      <c r="H1676" s="61"/>
      <c r="I1676" s="61"/>
      <c r="J1676" s="61"/>
      <c r="K1676" s="61"/>
      <c r="L1676" s="66">
        <f>SUM(L1677:L1679)-SUMIF(CE1677:CE1679, 1, L1677:L1679)</f>
        <v>4555.2200000000012</v>
      </c>
    </row>
    <row r="1677" spans="1:83" ht="15" x14ac:dyDescent="0.2">
      <c r="A1677" s="58"/>
      <c r="B1677" s="61"/>
      <c r="C1677" s="58" t="s">
        <v>1073</v>
      </c>
      <c r="D1677" s="60" t="s">
        <v>830</v>
      </c>
      <c r="E1677" s="65"/>
      <c r="F1677" s="61"/>
      <c r="G1677" s="65">
        <f>Source!V345</f>
        <v>8.3628</v>
      </c>
      <c r="H1677" s="61"/>
      <c r="I1677" s="61"/>
      <c r="J1677" s="61"/>
      <c r="K1677" s="61"/>
      <c r="L1677" s="66">
        <f>SUMIF(CE1678:CE1679, 1, L1678:L1679)</f>
        <v>3997.25</v>
      </c>
      <c r="CE1677">
        <v>1</v>
      </c>
    </row>
    <row r="1678" spans="1:83" ht="28.5" x14ac:dyDescent="0.2">
      <c r="A1678" s="59"/>
      <c r="B1678" s="59" t="s">
        <v>838</v>
      </c>
      <c r="C1678" s="59" t="s">
        <v>840</v>
      </c>
      <c r="D1678" s="60" t="s">
        <v>722</v>
      </c>
      <c r="E1678" s="61">
        <v>1.01</v>
      </c>
      <c r="F1678" s="61">
        <f>ROUND((1.2)*1.15,7)</f>
        <v>1.38</v>
      </c>
      <c r="G1678" s="61">
        <f>SmtRes!CX439</f>
        <v>8.3628</v>
      </c>
      <c r="H1678" s="63"/>
      <c r="I1678" s="62"/>
      <c r="J1678" s="63">
        <f>SmtRes!CZ439</f>
        <v>544.70000000000005</v>
      </c>
      <c r="K1678" s="62"/>
      <c r="L1678" s="63">
        <f>SmtRes!DG439</f>
        <v>4555.22</v>
      </c>
    </row>
    <row r="1679" spans="1:83" ht="28.5" x14ac:dyDescent="0.2">
      <c r="A1679" s="59"/>
      <c r="B1679" s="59" t="s">
        <v>837</v>
      </c>
      <c r="C1679" s="59" t="s">
        <v>1072</v>
      </c>
      <c r="D1679" s="60" t="s">
        <v>830</v>
      </c>
      <c r="E1679" s="61">
        <f>SmtRes!DO439*SmtRes!AT439</f>
        <v>1.01</v>
      </c>
      <c r="F1679" s="61">
        <f>ROUND((1.2)*1.15,7)</f>
        <v>1.38</v>
      </c>
      <c r="G1679" s="61">
        <f>SmtRes!DO439*SmtRes!CX439</f>
        <v>8.3628</v>
      </c>
      <c r="H1679" s="63"/>
      <c r="I1679" s="62"/>
      <c r="J1679" s="63">
        <f>ROUND(SmtRes!AG439/SmtRes!DO439, 2)</f>
        <v>477.98</v>
      </c>
      <c r="K1679" s="62"/>
      <c r="L1679" s="63">
        <f>SmtRes!DH439</f>
        <v>3997.25</v>
      </c>
      <c r="CE1679">
        <v>1</v>
      </c>
    </row>
    <row r="1680" spans="1:83" ht="14.25" x14ac:dyDescent="0.2">
      <c r="A1680" s="59"/>
      <c r="B1680" s="59" t="str">
        <f>EtalonRes!I571</f>
        <v>21.2.01.02</v>
      </c>
      <c r="C1680" s="67" t="str">
        <f>EtalonRes!K571</f>
        <v>Провода неизолированные</v>
      </c>
      <c r="D1680" s="68" t="str">
        <f>EtalonRes!O571</f>
        <v>т</v>
      </c>
      <c r="E1680" s="69">
        <f>EtalonRes!X571</f>
        <v>0</v>
      </c>
      <c r="F1680" s="69"/>
      <c r="G1680" s="69">
        <f>ROUND(EtalonRes!AG571*Source!I345, 7)</f>
        <v>0</v>
      </c>
      <c r="H1680" s="70"/>
      <c r="I1680" s="71"/>
      <c r="J1680" s="70"/>
      <c r="K1680" s="71"/>
      <c r="L1680" s="70"/>
    </row>
    <row r="1681" spans="1:83" ht="15" x14ac:dyDescent="0.2">
      <c r="A1681" s="59"/>
      <c r="B1681" s="59"/>
      <c r="C1681" s="73" t="s">
        <v>1074</v>
      </c>
      <c r="D1681" s="60"/>
      <c r="E1681" s="61"/>
      <c r="F1681" s="61"/>
      <c r="G1681" s="61"/>
      <c r="H1681" s="63"/>
      <c r="I1681" s="62"/>
      <c r="J1681" s="63"/>
      <c r="K1681" s="62"/>
      <c r="L1681" s="63">
        <f>L1674+L1676+L1677</f>
        <v>84540.17</v>
      </c>
    </row>
    <row r="1682" spans="1:83" ht="14.25" x14ac:dyDescent="0.2">
      <c r="A1682" s="59"/>
      <c r="B1682" s="59"/>
      <c r="C1682" s="59" t="s">
        <v>1075</v>
      </c>
      <c r="D1682" s="60"/>
      <c r="E1682" s="61"/>
      <c r="F1682" s="61"/>
      <c r="G1682" s="61"/>
      <c r="H1682" s="63"/>
      <c r="I1682" s="62"/>
      <c r="J1682" s="63"/>
      <c r="K1682" s="62"/>
      <c r="L1682" s="63">
        <f>SUM(AR1672:AR1685)+SUM(AS1672:AS1685)+SUM(AT1672:AT1685)+SUM(AU1672:AU1685)+SUM(AV1672:AV1685)</f>
        <v>79984.95</v>
      </c>
    </row>
    <row r="1683" spans="1:83" ht="14.25" x14ac:dyDescent="0.2">
      <c r="A1683" s="59"/>
      <c r="B1683" s="59" t="s">
        <v>27</v>
      </c>
      <c r="C1683" s="59" t="s">
        <v>1076</v>
      </c>
      <c r="D1683" s="60" t="s">
        <v>994</v>
      </c>
      <c r="E1683" s="61">
        <f>Source!BZ345</f>
        <v>103</v>
      </c>
      <c r="F1683" s="61"/>
      <c r="G1683" s="61">
        <f>Source!AT345</f>
        <v>103</v>
      </c>
      <c r="H1683" s="63"/>
      <c r="I1683" s="62"/>
      <c r="J1683" s="63"/>
      <c r="K1683" s="62"/>
      <c r="L1683" s="63">
        <f>SUM(AZ1672:AZ1685)</f>
        <v>82384.5</v>
      </c>
    </row>
    <row r="1684" spans="1:83" ht="14.25" x14ac:dyDescent="0.2">
      <c r="A1684" s="67"/>
      <c r="B1684" s="67" t="s">
        <v>28</v>
      </c>
      <c r="C1684" s="67" t="s">
        <v>1077</v>
      </c>
      <c r="D1684" s="68" t="s">
        <v>994</v>
      </c>
      <c r="E1684" s="69">
        <f>Source!CA345</f>
        <v>60</v>
      </c>
      <c r="F1684" s="69"/>
      <c r="G1684" s="69">
        <f>Source!AU345</f>
        <v>60</v>
      </c>
      <c r="H1684" s="70"/>
      <c r="I1684" s="71"/>
      <c r="J1684" s="70"/>
      <c r="K1684" s="71"/>
      <c r="L1684" s="70">
        <f>SUM(BA1672:BA1685)</f>
        <v>47990.97</v>
      </c>
    </row>
    <row r="1685" spans="1:83" ht="15" x14ac:dyDescent="0.2">
      <c r="C1685" s="75" t="s">
        <v>1078</v>
      </c>
      <c r="D1685" s="75"/>
      <c r="E1685" s="75"/>
      <c r="F1685" s="75"/>
      <c r="G1685" s="75"/>
      <c r="H1685" s="75"/>
      <c r="I1685" s="76">
        <f>K1685/E1672</f>
        <v>35819.273333333331</v>
      </c>
      <c r="J1685" s="76"/>
      <c r="K1685" s="76">
        <f>L1674+L1676+L1683+L1684+L1677</f>
        <v>214915.63999999998</v>
      </c>
      <c r="L1685" s="76"/>
      <c r="AD1685">
        <f>ROUND((Source!AT345/100)*((ROUND(SUMIF(SmtRes!AQ437:'SmtRes'!AQ439,"=1",SmtRes!AD437:'SmtRes'!AD439)*Source!I345, 2)+ROUND(SUMIF(SmtRes!AQ437:'SmtRes'!AQ439,"=1",SmtRes!AC437:'SmtRes'!AC439)*Source!I345, 2))), 2)</f>
        <v>5775.58</v>
      </c>
      <c r="AE1685">
        <f>ROUND((Source!AU345/100)*((ROUND(SUMIF(SmtRes!AQ437:'SmtRes'!AQ439,"=1",SmtRes!AD437:'SmtRes'!AD439)*Source!I345, 2)+ROUND(SUMIF(SmtRes!AQ437:'SmtRes'!AQ439,"=1",SmtRes!AC437:'SmtRes'!AC439)*Source!I345, 2))), 2)</f>
        <v>3364.42</v>
      </c>
      <c r="AN1685" s="72">
        <f>L1674+L1676+L1683+L1684+L1677</f>
        <v>214915.63999999998</v>
      </c>
      <c r="AO1685" s="72">
        <f>L1676</f>
        <v>4555.2200000000012</v>
      </c>
      <c r="AQ1685" t="s">
        <v>1079</v>
      </c>
      <c r="AR1685" s="72">
        <f>L1674</f>
        <v>75987.7</v>
      </c>
      <c r="AT1685" s="72">
        <f>L1677</f>
        <v>3997.25</v>
      </c>
      <c r="AV1685" t="s">
        <v>1079</v>
      </c>
      <c r="AW1685">
        <f>0</f>
        <v>0</v>
      </c>
      <c r="AZ1685">
        <f>Source!X345</f>
        <v>82384.5</v>
      </c>
      <c r="BA1685">
        <f>Source!Y345</f>
        <v>47990.97</v>
      </c>
      <c r="CD1685">
        <v>1</v>
      </c>
    </row>
    <row r="1686" spans="1:83" ht="39.75" x14ac:dyDescent="0.2">
      <c r="A1686" s="78" t="s">
        <v>514</v>
      </c>
      <c r="B1686" s="67" t="str">
        <f>Source!F346</f>
        <v>Цена поставщика</v>
      </c>
      <c r="C1686" s="67" t="s">
        <v>1210</v>
      </c>
      <c r="D1686" s="68" t="str">
        <f>Source!H346</f>
        <v>м</v>
      </c>
      <c r="E1686" s="69">
        <f>Source!K346</f>
        <v>1285.7</v>
      </c>
      <c r="F1686" s="69"/>
      <c r="G1686" s="69">
        <f>Source!I346</f>
        <v>1285.7</v>
      </c>
      <c r="H1686" s="70">
        <f>Source!AL346</f>
        <v>160.75</v>
      </c>
      <c r="I1686" s="71"/>
      <c r="J1686" s="70"/>
      <c r="K1686" s="71">
        <f>ROUND(1.02,7)</f>
        <v>1.02</v>
      </c>
      <c r="L1686" s="70">
        <f>Source!P346</f>
        <v>210809.8</v>
      </c>
    </row>
    <row r="1687" spans="1:83" ht="15" x14ac:dyDescent="0.2">
      <c r="C1687" s="75" t="s">
        <v>1078</v>
      </c>
      <c r="D1687" s="75"/>
      <c r="E1687" s="75"/>
      <c r="F1687" s="75"/>
      <c r="G1687" s="75"/>
      <c r="H1687" s="75"/>
      <c r="I1687" s="76">
        <f>K1687/E1686</f>
        <v>163.96499961110678</v>
      </c>
      <c r="J1687" s="76"/>
      <c r="K1687" s="76">
        <f>L1686</f>
        <v>210809.8</v>
      </c>
      <c r="L1687" s="76"/>
      <c r="AD1687">
        <f>ROUND((Source!AT346/100)*((ROUND(ROUND(Source!AO346,2)*Source!I346, 2)+ROUND(ROUND(Source!AN346,2)*Source!I346, 2))), 2)</f>
        <v>0</v>
      </c>
      <c r="AE1687">
        <f>ROUND((Source!AU346/100)*((ROUND(ROUND(Source!AO346,2)*Source!I346, 2)+ROUND(ROUND(Source!AN346,2)*Source!I346, 2))), 2)</f>
        <v>0</v>
      </c>
      <c r="AN1687" s="72">
        <f>L1686</f>
        <v>210809.8</v>
      </c>
      <c r="AO1687">
        <f>0</f>
        <v>0</v>
      </c>
      <c r="AQ1687" t="s">
        <v>1079</v>
      </c>
      <c r="AR1687">
        <f>0</f>
        <v>0</v>
      </c>
      <c r="AT1687">
        <f>0</f>
        <v>0</v>
      </c>
      <c r="AV1687" t="s">
        <v>1079</v>
      </c>
      <c r="AW1687" s="72">
        <f>L1686</f>
        <v>210809.8</v>
      </c>
      <c r="AZ1687">
        <f>Source!X346</f>
        <v>0</v>
      </c>
      <c r="BA1687">
        <f>Source!Y346</f>
        <v>0</v>
      </c>
      <c r="CD1687">
        <v>1</v>
      </c>
    </row>
    <row r="1688" spans="1:83" ht="108" x14ac:dyDescent="0.2">
      <c r="A1688" s="57" t="s">
        <v>516</v>
      </c>
      <c r="B1688" s="59" t="s">
        <v>1211</v>
      </c>
      <c r="C1688" s="59" t="s">
        <v>1212</v>
      </c>
      <c r="D1688" s="60" t="str">
        <f>Source!H348</f>
        <v>км</v>
      </c>
      <c r="E1688" s="61">
        <f>Source!K348</f>
        <v>0.7</v>
      </c>
      <c r="F1688" s="61"/>
      <c r="G1688" s="61">
        <f>Source!I348</f>
        <v>0.7</v>
      </c>
      <c r="H1688" s="63"/>
      <c r="I1688" s="62"/>
      <c r="J1688" s="63"/>
      <c r="K1688" s="62"/>
      <c r="L1688" s="63"/>
    </row>
    <row r="1689" spans="1:83" ht="204" x14ac:dyDescent="0.2">
      <c r="B1689" s="64" t="str">
        <f>Source!EO348</f>
        <v>Поправка: 421/пр_2020_прил.10_т.5_п.4_гр.3  Поправка: Прил.33.4, п.3.12.</v>
      </c>
      <c r="C1689" s="64" t="str">
        <f>Source!CN348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1690" spans="1:83" ht="15" x14ac:dyDescent="0.2">
      <c r="A1690" s="58"/>
      <c r="B1690" s="61">
        <v>1</v>
      </c>
      <c r="C1690" s="58" t="s">
        <v>1070</v>
      </c>
      <c r="D1690" s="60" t="s">
        <v>830</v>
      </c>
      <c r="E1690" s="65"/>
      <c r="F1690" s="61"/>
      <c r="G1690" s="65">
        <f>Source!U348</f>
        <v>40.378799999999998</v>
      </c>
      <c r="H1690" s="61"/>
      <c r="I1690" s="61"/>
      <c r="J1690" s="61"/>
      <c r="K1690" s="61"/>
      <c r="L1690" s="66">
        <f>SUM(L1691:L1691)-SUMIF(CE1691:CE1691, 1, L1691:L1691)</f>
        <v>18652.18</v>
      </c>
    </row>
    <row r="1691" spans="1:83" ht="28.5" x14ac:dyDescent="0.2">
      <c r="A1691" s="59"/>
      <c r="B1691" s="59" t="s">
        <v>948</v>
      </c>
      <c r="C1691" s="59" t="s">
        <v>949</v>
      </c>
      <c r="D1691" s="60" t="s">
        <v>830</v>
      </c>
      <c r="E1691" s="61">
        <v>43.7</v>
      </c>
      <c r="F1691" s="61">
        <f>ROUND((1.2)*1.1,7)</f>
        <v>1.32</v>
      </c>
      <c r="G1691" s="61">
        <f>SmtRes!CX440</f>
        <v>40.378799999999998</v>
      </c>
      <c r="H1691" s="63"/>
      <c r="I1691" s="62"/>
      <c r="J1691" s="63">
        <f>SmtRes!CZ440</f>
        <v>461.93</v>
      </c>
      <c r="K1691" s="62"/>
      <c r="L1691" s="63">
        <f>SmtRes!DI440</f>
        <v>18652.18</v>
      </c>
    </row>
    <row r="1692" spans="1:83" ht="15" x14ac:dyDescent="0.2">
      <c r="A1692" s="58"/>
      <c r="B1692" s="61">
        <v>2</v>
      </c>
      <c r="C1692" s="58" t="s">
        <v>1071</v>
      </c>
      <c r="D1692" s="60"/>
      <c r="E1692" s="65"/>
      <c r="F1692" s="61"/>
      <c r="G1692" s="65"/>
      <c r="H1692" s="61"/>
      <c r="I1692" s="61"/>
      <c r="J1692" s="61"/>
      <c r="K1692" s="61"/>
      <c r="L1692" s="66">
        <f>SUM(L1693:L1699)-SUMIF(CE1693:CE1699, 1, L1693:L1699)</f>
        <v>7141.9400000000023</v>
      </c>
    </row>
    <row r="1693" spans="1:83" ht="15" x14ac:dyDescent="0.2">
      <c r="A1693" s="58"/>
      <c r="B1693" s="61"/>
      <c r="C1693" s="58" t="s">
        <v>1073</v>
      </c>
      <c r="D1693" s="60" t="s">
        <v>830</v>
      </c>
      <c r="E1693" s="65"/>
      <c r="F1693" s="61"/>
      <c r="G1693" s="65">
        <f>Source!V348</f>
        <v>13.98936</v>
      </c>
      <c r="H1693" s="61"/>
      <c r="I1693" s="61"/>
      <c r="J1693" s="61"/>
      <c r="K1693" s="61"/>
      <c r="L1693" s="66">
        <f>SUMIF(CE1694:CE1699, 1, L1694:L1699)</f>
        <v>6686.63</v>
      </c>
      <c r="CE1693">
        <v>1</v>
      </c>
    </row>
    <row r="1694" spans="1:83" ht="28.5" x14ac:dyDescent="0.2">
      <c r="A1694" s="59"/>
      <c r="B1694" s="59" t="s">
        <v>834</v>
      </c>
      <c r="C1694" s="59" t="s">
        <v>836</v>
      </c>
      <c r="D1694" s="60" t="s">
        <v>722</v>
      </c>
      <c r="E1694" s="61">
        <v>5.82</v>
      </c>
      <c r="F1694" s="61">
        <f>ROUND((1.2)*1.1,7)</f>
        <v>1.32</v>
      </c>
      <c r="G1694" s="61">
        <f>SmtRes!CX442</f>
        <v>5.3776799999999998</v>
      </c>
      <c r="H1694" s="63">
        <f>SmtRes!CZ442</f>
        <v>346.73</v>
      </c>
      <c r="I1694" s="62">
        <f>SmtRes!AJ442</f>
        <v>1.26</v>
      </c>
      <c r="J1694" s="63">
        <f>ROUND(H1694*I1694, 2)</f>
        <v>436.88</v>
      </c>
      <c r="K1694" s="62"/>
      <c r="L1694" s="63">
        <f>SmtRes!DG442</f>
        <v>2349.4</v>
      </c>
    </row>
    <row r="1695" spans="1:83" ht="28.5" x14ac:dyDescent="0.2">
      <c r="A1695" s="59"/>
      <c r="B1695" s="59" t="s">
        <v>837</v>
      </c>
      <c r="C1695" s="59" t="s">
        <v>1072</v>
      </c>
      <c r="D1695" s="60" t="s">
        <v>830</v>
      </c>
      <c r="E1695" s="61">
        <f>SmtRes!DO442*SmtRes!AT442</f>
        <v>5.82</v>
      </c>
      <c r="F1695" s="61">
        <f>ROUND((1.2)*1.1,7)</f>
        <v>1.32</v>
      </c>
      <c r="G1695" s="61">
        <f>SmtRes!DO442*SmtRes!CX442</f>
        <v>5.3776799999999998</v>
      </c>
      <c r="H1695" s="63"/>
      <c r="I1695" s="62"/>
      <c r="J1695" s="63">
        <f>ROUND(SmtRes!AG442/SmtRes!DO442, 2)</f>
        <v>477.98</v>
      </c>
      <c r="K1695" s="62"/>
      <c r="L1695" s="63">
        <f>SmtRes!DH442</f>
        <v>2570.42</v>
      </c>
      <c r="CE1695">
        <v>1</v>
      </c>
    </row>
    <row r="1696" spans="1:83" ht="28.5" x14ac:dyDescent="0.2">
      <c r="A1696" s="59"/>
      <c r="B1696" s="59" t="s">
        <v>838</v>
      </c>
      <c r="C1696" s="59" t="s">
        <v>840</v>
      </c>
      <c r="D1696" s="60" t="s">
        <v>722</v>
      </c>
      <c r="E1696" s="61">
        <v>2.4500000000000002</v>
      </c>
      <c r="F1696" s="61">
        <f>ROUND((1.2)*1.1,7)</f>
        <v>1.32</v>
      </c>
      <c r="G1696" s="61">
        <f>SmtRes!CX443</f>
        <v>2.2637999999999998</v>
      </c>
      <c r="H1696" s="63"/>
      <c r="I1696" s="62"/>
      <c r="J1696" s="63">
        <f>SmtRes!CZ443</f>
        <v>544.70000000000005</v>
      </c>
      <c r="K1696" s="62"/>
      <c r="L1696" s="63">
        <f>SmtRes!DG443</f>
        <v>1233.0899999999999</v>
      </c>
    </row>
    <row r="1697" spans="1:83" ht="28.5" x14ac:dyDescent="0.2">
      <c r="A1697" s="59"/>
      <c r="B1697" s="59" t="s">
        <v>837</v>
      </c>
      <c r="C1697" s="59" t="s">
        <v>1072</v>
      </c>
      <c r="D1697" s="60" t="s">
        <v>830</v>
      </c>
      <c r="E1697" s="61">
        <f>SmtRes!DO443*SmtRes!AT443</f>
        <v>2.4500000000000002</v>
      </c>
      <c r="F1697" s="61">
        <f>ROUND((1.2)*1.1,7)</f>
        <v>1.32</v>
      </c>
      <c r="G1697" s="61">
        <f>SmtRes!DO443*SmtRes!CX443</f>
        <v>2.2637999999999998</v>
      </c>
      <c r="H1697" s="63"/>
      <c r="I1697" s="62"/>
      <c r="J1697" s="63">
        <f>ROUND(SmtRes!AG443/SmtRes!DO443, 2)</f>
        <v>477.98</v>
      </c>
      <c r="K1697" s="62"/>
      <c r="L1697" s="63">
        <f>SmtRes!DH443</f>
        <v>1082.05</v>
      </c>
      <c r="CE1697">
        <v>1</v>
      </c>
    </row>
    <row r="1698" spans="1:83" ht="28.5" x14ac:dyDescent="0.2">
      <c r="A1698" s="59"/>
      <c r="B1698" s="59" t="s">
        <v>895</v>
      </c>
      <c r="C1698" s="59" t="s">
        <v>897</v>
      </c>
      <c r="D1698" s="60" t="s">
        <v>722</v>
      </c>
      <c r="E1698" s="61">
        <v>6.87</v>
      </c>
      <c r="F1698" s="61">
        <f>ROUND((1.2)*1.1,7)</f>
        <v>1.32</v>
      </c>
      <c r="G1698" s="61">
        <f>SmtRes!CX444</f>
        <v>6.34788</v>
      </c>
      <c r="H1698" s="63"/>
      <c r="I1698" s="62"/>
      <c r="J1698" s="63">
        <f>SmtRes!CZ444</f>
        <v>560.73</v>
      </c>
      <c r="K1698" s="62"/>
      <c r="L1698" s="63">
        <f>SmtRes!DG444</f>
        <v>3559.45</v>
      </c>
    </row>
    <row r="1699" spans="1:83" ht="28.5" x14ac:dyDescent="0.2">
      <c r="A1699" s="59"/>
      <c r="B1699" s="59" t="s">
        <v>837</v>
      </c>
      <c r="C1699" s="59" t="s">
        <v>1072</v>
      </c>
      <c r="D1699" s="60" t="s">
        <v>830</v>
      </c>
      <c r="E1699" s="61">
        <f>SmtRes!DO444*SmtRes!AT444</f>
        <v>6.87</v>
      </c>
      <c r="F1699" s="61">
        <f>ROUND((1.2)*1.1,7)</f>
        <v>1.32</v>
      </c>
      <c r="G1699" s="61">
        <f>SmtRes!DO444*SmtRes!CX444</f>
        <v>6.34788</v>
      </c>
      <c r="H1699" s="63"/>
      <c r="I1699" s="62"/>
      <c r="J1699" s="63">
        <f>ROUND(SmtRes!AG444/SmtRes!DO444, 2)</f>
        <v>477.98</v>
      </c>
      <c r="K1699" s="62"/>
      <c r="L1699" s="63">
        <f>SmtRes!DH444</f>
        <v>3034.16</v>
      </c>
      <c r="CE1699">
        <v>1</v>
      </c>
    </row>
    <row r="1700" spans="1:83" ht="15" x14ac:dyDescent="0.2">
      <c r="A1700" s="58"/>
      <c r="B1700" s="61">
        <v>4</v>
      </c>
      <c r="C1700" s="58" t="s">
        <v>1092</v>
      </c>
      <c r="D1700" s="60"/>
      <c r="E1700" s="65"/>
      <c r="F1700" s="61"/>
      <c r="G1700" s="65"/>
      <c r="H1700" s="61"/>
      <c r="I1700" s="61"/>
      <c r="J1700" s="61"/>
      <c r="K1700" s="61"/>
      <c r="L1700" s="66">
        <f>SUM(L1701:L1706)-SUMIF(CE1701:CE1706, 1, L1701:L1706)</f>
        <v>2737.2200000000003</v>
      </c>
    </row>
    <row r="1701" spans="1:83" ht="14.25" x14ac:dyDescent="0.2">
      <c r="A1701" s="59"/>
      <c r="B1701" s="59" t="s">
        <v>935</v>
      </c>
      <c r="C1701" s="59" t="s">
        <v>937</v>
      </c>
      <c r="D1701" s="60" t="s">
        <v>854</v>
      </c>
      <c r="E1701" s="61">
        <v>0.06</v>
      </c>
      <c r="F1701" s="61"/>
      <c r="G1701" s="61">
        <f>SmtRes!CX445</f>
        <v>4.2000000000000003E-2</v>
      </c>
      <c r="H1701" s="63">
        <f>SmtRes!CZ445</f>
        <v>160.27000000000001</v>
      </c>
      <c r="I1701" s="62">
        <f>SmtRes!AI445</f>
        <v>1.07</v>
      </c>
      <c r="J1701" s="63">
        <f>ROUND(H1701*I1701, 2)</f>
        <v>171.49</v>
      </c>
      <c r="K1701" s="62"/>
      <c r="L1701" s="63">
        <f>SmtRes!DF445</f>
        <v>7.2</v>
      </c>
    </row>
    <row r="1702" spans="1:83" ht="14.25" x14ac:dyDescent="0.2">
      <c r="A1702" s="59"/>
      <c r="B1702" s="59" t="s">
        <v>851</v>
      </c>
      <c r="C1702" s="59" t="s">
        <v>853</v>
      </c>
      <c r="D1702" s="60" t="s">
        <v>854</v>
      </c>
      <c r="E1702" s="61">
        <v>0.1</v>
      </c>
      <c r="F1702" s="61"/>
      <c r="G1702" s="61">
        <f>SmtRes!CX446</f>
        <v>7.0000000000000007E-2</v>
      </c>
      <c r="H1702" s="63">
        <f>SmtRes!CZ446</f>
        <v>238.29</v>
      </c>
      <c r="I1702" s="62">
        <f>SmtRes!AI446</f>
        <v>2.0699999999999998</v>
      </c>
      <c r="J1702" s="63">
        <f>ROUND(H1702*I1702, 2)</f>
        <v>493.26</v>
      </c>
      <c r="K1702" s="62"/>
      <c r="L1702" s="63">
        <f>SmtRes!DF446</f>
        <v>34.53</v>
      </c>
    </row>
    <row r="1703" spans="1:83" ht="14.25" x14ac:dyDescent="0.2">
      <c r="A1703" s="59"/>
      <c r="B1703" s="59" t="s">
        <v>858</v>
      </c>
      <c r="C1703" s="59" t="s">
        <v>860</v>
      </c>
      <c r="D1703" s="60" t="s">
        <v>854</v>
      </c>
      <c r="E1703" s="61">
        <v>0.05</v>
      </c>
      <c r="F1703" s="61"/>
      <c r="G1703" s="61">
        <f>SmtRes!CX447</f>
        <v>3.5000000000000003E-2</v>
      </c>
      <c r="H1703" s="63">
        <f>SmtRes!CZ447</f>
        <v>56.11</v>
      </c>
      <c r="I1703" s="62">
        <f>SmtRes!AI447</f>
        <v>1.58</v>
      </c>
      <c r="J1703" s="63">
        <f>ROUND(H1703*I1703, 2)</f>
        <v>88.65</v>
      </c>
      <c r="K1703" s="62"/>
      <c r="L1703" s="63">
        <f>SmtRes!DF447</f>
        <v>3.1</v>
      </c>
    </row>
    <row r="1704" spans="1:83" ht="28.5" x14ac:dyDescent="0.2">
      <c r="A1704" s="59"/>
      <c r="B1704" s="59" t="s">
        <v>938</v>
      </c>
      <c r="C1704" s="59" t="s">
        <v>940</v>
      </c>
      <c r="D1704" s="60" t="s">
        <v>265</v>
      </c>
      <c r="E1704" s="61">
        <v>2E-3</v>
      </c>
      <c r="F1704" s="61"/>
      <c r="G1704" s="61">
        <f>SmtRes!CX448</f>
        <v>1.4E-3</v>
      </c>
      <c r="H1704" s="63">
        <f>SmtRes!CZ448</f>
        <v>625256.9</v>
      </c>
      <c r="I1704" s="62">
        <f>SmtRes!AI448</f>
        <v>0.92</v>
      </c>
      <c r="J1704" s="63">
        <f>ROUND(H1704*I1704, 2)</f>
        <v>575236.35</v>
      </c>
      <c r="K1704" s="62"/>
      <c r="L1704" s="63">
        <f>SmtRes!DF448</f>
        <v>805.33</v>
      </c>
    </row>
    <row r="1705" spans="1:83" ht="14.25" x14ac:dyDescent="0.2">
      <c r="A1705" s="59"/>
      <c r="B1705" s="59" t="s">
        <v>864</v>
      </c>
      <c r="C1705" s="59" t="s">
        <v>866</v>
      </c>
      <c r="D1705" s="60" t="s">
        <v>854</v>
      </c>
      <c r="E1705" s="61">
        <v>0.22</v>
      </c>
      <c r="F1705" s="61"/>
      <c r="G1705" s="61">
        <f>SmtRes!CX449</f>
        <v>0.154</v>
      </c>
      <c r="H1705" s="63">
        <f>SmtRes!CZ449</f>
        <v>60.6</v>
      </c>
      <c r="I1705" s="62">
        <f>SmtRes!AI449</f>
        <v>1.1200000000000001</v>
      </c>
      <c r="J1705" s="63">
        <f>ROUND(H1705*I1705, 2)</f>
        <v>67.87</v>
      </c>
      <c r="K1705" s="62"/>
      <c r="L1705" s="63">
        <f>SmtRes!DF449</f>
        <v>10.45</v>
      </c>
    </row>
    <row r="1706" spans="1:83" ht="42.75" x14ac:dyDescent="0.2">
      <c r="A1706" s="59"/>
      <c r="B1706" s="59" t="s">
        <v>941</v>
      </c>
      <c r="C1706" s="59" t="s">
        <v>943</v>
      </c>
      <c r="D1706" s="60" t="s">
        <v>20</v>
      </c>
      <c r="E1706" s="61">
        <v>3.4</v>
      </c>
      <c r="F1706" s="61"/>
      <c r="G1706" s="61">
        <f>SmtRes!CX450</f>
        <v>2.38</v>
      </c>
      <c r="H1706" s="63">
        <f>SmtRes!CZ450</f>
        <v>635.88</v>
      </c>
      <c r="I1706" s="62">
        <f>SmtRes!AI450</f>
        <v>1.24</v>
      </c>
      <c r="J1706" s="63">
        <f>ROUND(H1706*I1706, 2)</f>
        <v>788.49</v>
      </c>
      <c r="K1706" s="62"/>
      <c r="L1706" s="63">
        <f>SmtRes!DF450</f>
        <v>1876.61</v>
      </c>
    </row>
    <row r="1707" spans="1:83" ht="28.5" x14ac:dyDescent="0.2">
      <c r="A1707" s="59"/>
      <c r="B1707" s="59" t="str">
        <f>EtalonRes!I583</f>
        <v>21.2.01.02</v>
      </c>
      <c r="C1707" s="59" t="str">
        <f>EtalonRes!K583</f>
        <v>Провода неизолированные для воздушных линий электропередач</v>
      </c>
      <c r="D1707" s="60" t="str">
        <f>EtalonRes!O583</f>
        <v>т</v>
      </c>
      <c r="E1707" s="61">
        <f>EtalonRes!X583</f>
        <v>0</v>
      </c>
      <c r="F1707" s="61"/>
      <c r="G1707" s="61">
        <f>ROUND(EtalonRes!AG583*Source!I348, 7)</f>
        <v>0</v>
      </c>
      <c r="H1707" s="63"/>
      <c r="I1707" s="62"/>
      <c r="J1707" s="63"/>
      <c r="K1707" s="62"/>
      <c r="L1707" s="63"/>
    </row>
    <row r="1708" spans="1:83" ht="28.5" x14ac:dyDescent="0.2">
      <c r="A1708" s="59"/>
      <c r="B1708" s="59" t="str">
        <f>EtalonRes!I584</f>
        <v>22.2.01.08</v>
      </c>
      <c r="C1708" s="59" t="str">
        <f>EtalonRes!K584</f>
        <v>Изоляторы линейные подвесные тарельчатые</v>
      </c>
      <c r="D1708" s="60" t="str">
        <f>EtalonRes!O584</f>
        <v>т</v>
      </c>
      <c r="E1708" s="61">
        <f>EtalonRes!X584</f>
        <v>0</v>
      </c>
      <c r="F1708" s="61"/>
      <c r="G1708" s="61">
        <f>ROUND(EtalonRes!AG584*Source!I348, 7)</f>
        <v>0</v>
      </c>
      <c r="H1708" s="63"/>
      <c r="I1708" s="62"/>
      <c r="J1708" s="63"/>
      <c r="K1708" s="62"/>
      <c r="L1708" s="63"/>
    </row>
    <row r="1709" spans="1:83" ht="14.25" x14ac:dyDescent="0.2">
      <c r="A1709" s="59"/>
      <c r="B1709" s="59" t="str">
        <f>EtalonRes!I585</f>
        <v>22.2.02.23</v>
      </c>
      <c r="C1709" s="67" t="str">
        <f>EtalonRes!K585</f>
        <v>Арматура линейная</v>
      </c>
      <c r="D1709" s="68" t="str">
        <f>EtalonRes!O585</f>
        <v>т</v>
      </c>
      <c r="E1709" s="69">
        <f>EtalonRes!X585</f>
        <v>0</v>
      </c>
      <c r="F1709" s="69"/>
      <c r="G1709" s="69">
        <f>ROUND(EtalonRes!AG585*Source!I348, 7)</f>
        <v>0</v>
      </c>
      <c r="H1709" s="70"/>
      <c r="I1709" s="71"/>
      <c r="J1709" s="70"/>
      <c r="K1709" s="71"/>
      <c r="L1709" s="70"/>
    </row>
    <row r="1710" spans="1:83" ht="15" x14ac:dyDescent="0.2">
      <c r="A1710" s="59"/>
      <c r="B1710" s="59"/>
      <c r="C1710" s="73" t="s">
        <v>1074</v>
      </c>
      <c r="D1710" s="60"/>
      <c r="E1710" s="61"/>
      <c r="F1710" s="61"/>
      <c r="G1710" s="61"/>
      <c r="H1710" s="63"/>
      <c r="I1710" s="62"/>
      <c r="J1710" s="63"/>
      <c r="K1710" s="62"/>
      <c r="L1710" s="63">
        <f>L1690+L1692+L1693+L1700</f>
        <v>35217.97</v>
      </c>
    </row>
    <row r="1711" spans="1:83" ht="14.25" x14ac:dyDescent="0.2">
      <c r="A1711" s="59"/>
      <c r="B1711" s="59"/>
      <c r="C1711" s="59" t="s">
        <v>1075</v>
      </c>
      <c r="D1711" s="60"/>
      <c r="E1711" s="61"/>
      <c r="F1711" s="61"/>
      <c r="G1711" s="61"/>
      <c r="H1711" s="63"/>
      <c r="I1711" s="62"/>
      <c r="J1711" s="63"/>
      <c r="K1711" s="62"/>
      <c r="L1711" s="63">
        <f>SUM(AR1688:AR1714)+SUM(AS1688:AS1714)+SUM(AT1688:AT1714)+SUM(AU1688:AU1714)+SUM(AV1688:AV1714)</f>
        <v>25338.81</v>
      </c>
    </row>
    <row r="1712" spans="1:83" ht="14.25" x14ac:dyDescent="0.2">
      <c r="A1712" s="59"/>
      <c r="B1712" s="59" t="s">
        <v>27</v>
      </c>
      <c r="C1712" s="59" t="s">
        <v>1076</v>
      </c>
      <c r="D1712" s="60" t="s">
        <v>994</v>
      </c>
      <c r="E1712" s="61">
        <f>Source!BZ348</f>
        <v>103</v>
      </c>
      <c r="F1712" s="61"/>
      <c r="G1712" s="61">
        <f>Source!AT348</f>
        <v>103</v>
      </c>
      <c r="H1712" s="63"/>
      <c r="I1712" s="62"/>
      <c r="J1712" s="63"/>
      <c r="K1712" s="62"/>
      <c r="L1712" s="63">
        <f>SUM(AZ1688:AZ1714)</f>
        <v>26098.97</v>
      </c>
    </row>
    <row r="1713" spans="1:82" ht="14.25" x14ac:dyDescent="0.2">
      <c r="A1713" s="67"/>
      <c r="B1713" s="67" t="s">
        <v>28</v>
      </c>
      <c r="C1713" s="67" t="s">
        <v>1077</v>
      </c>
      <c r="D1713" s="68" t="s">
        <v>994</v>
      </c>
      <c r="E1713" s="69">
        <f>Source!CA348</f>
        <v>60</v>
      </c>
      <c r="F1713" s="69"/>
      <c r="G1713" s="69">
        <f>Source!AU348</f>
        <v>60</v>
      </c>
      <c r="H1713" s="70"/>
      <c r="I1713" s="71"/>
      <c r="J1713" s="70"/>
      <c r="K1713" s="71"/>
      <c r="L1713" s="70">
        <f>SUM(BA1688:BA1714)</f>
        <v>15203.29</v>
      </c>
    </row>
    <row r="1714" spans="1:82" ht="15" x14ac:dyDescent="0.2">
      <c r="C1714" s="75" t="s">
        <v>1078</v>
      </c>
      <c r="D1714" s="75"/>
      <c r="E1714" s="75"/>
      <c r="F1714" s="75"/>
      <c r="G1714" s="75"/>
      <c r="H1714" s="75"/>
      <c r="I1714" s="76">
        <f>K1714/E1688</f>
        <v>109314.61428571431</v>
      </c>
      <c r="J1714" s="76"/>
      <c r="K1714" s="76">
        <f>L1690+L1692+L1700+L1712+L1713+L1693</f>
        <v>76520.23000000001</v>
      </c>
      <c r="L1714" s="76"/>
      <c r="AD1714">
        <f>ROUND((Source!AT348/100)*((ROUND(SUMIF(SmtRes!AQ440:'SmtRes'!AQ450,"=1",SmtRes!AD440:'SmtRes'!AD450)*Source!I348, 2)+ROUND(SUMIF(SmtRes!AQ440:'SmtRes'!AQ450,"=1",SmtRes!AC440:'SmtRes'!AC450)*Source!I348, 2))), 2)</f>
        <v>1366.92</v>
      </c>
      <c r="AE1714">
        <f>ROUND((Source!AU348/100)*((ROUND(SUMIF(SmtRes!AQ440:'SmtRes'!AQ450,"=1",SmtRes!AD440:'SmtRes'!AD450)*Source!I348, 2)+ROUND(SUMIF(SmtRes!AQ440:'SmtRes'!AQ450,"=1",SmtRes!AC440:'SmtRes'!AC450)*Source!I348, 2))), 2)</f>
        <v>796.27</v>
      </c>
      <c r="AN1714" s="72">
        <f>L1690+L1692+L1700+L1712+L1713+L1693</f>
        <v>76520.23000000001</v>
      </c>
      <c r="AO1714" s="72">
        <f>L1692</f>
        <v>7141.9400000000023</v>
      </c>
      <c r="AQ1714" t="s">
        <v>1079</v>
      </c>
      <c r="AR1714" s="72">
        <f>L1690</f>
        <v>18652.18</v>
      </c>
      <c r="AT1714" s="72">
        <f>L1693</f>
        <v>6686.63</v>
      </c>
      <c r="AV1714" t="s">
        <v>1079</v>
      </c>
      <c r="AW1714" s="72">
        <f>L1700</f>
        <v>2737.2200000000003</v>
      </c>
      <c r="AZ1714">
        <f>Source!X348</f>
        <v>26098.97</v>
      </c>
      <c r="BA1714">
        <f>Source!Y348</f>
        <v>15203.29</v>
      </c>
      <c r="CD1714">
        <v>1</v>
      </c>
    </row>
    <row r="1715" spans="1:82" ht="39.75" x14ac:dyDescent="0.2">
      <c r="A1715" s="78" t="s">
        <v>517</v>
      </c>
      <c r="B1715" s="67" t="str">
        <f>Source!F349</f>
        <v>Цена поставщика</v>
      </c>
      <c r="C1715" s="67" t="s">
        <v>1200</v>
      </c>
      <c r="D1715" s="68" t="str">
        <f>Source!H349</f>
        <v>м</v>
      </c>
      <c r="E1715" s="69">
        <f>Source!K349</f>
        <v>2142</v>
      </c>
      <c r="F1715" s="69"/>
      <c r="G1715" s="69">
        <f>Source!I349</f>
        <v>2142</v>
      </c>
      <c r="H1715" s="70">
        <f>Source!AL349</f>
        <v>160.75</v>
      </c>
      <c r="I1715" s="71"/>
      <c r="J1715" s="70"/>
      <c r="K1715" s="71">
        <f>ROUND(1.02,7)</f>
        <v>1.02</v>
      </c>
      <c r="L1715" s="70">
        <f>Source!P349</f>
        <v>351213.03</v>
      </c>
    </row>
    <row r="1716" spans="1:82" ht="15" x14ac:dyDescent="0.2">
      <c r="C1716" s="75" t="s">
        <v>1078</v>
      </c>
      <c r="D1716" s="75"/>
      <c r="E1716" s="75"/>
      <c r="F1716" s="75"/>
      <c r="G1716" s="75"/>
      <c r="H1716" s="75"/>
      <c r="I1716" s="76">
        <f>K1716/E1715</f>
        <v>163.965</v>
      </c>
      <c r="J1716" s="76"/>
      <c r="K1716" s="76">
        <f>L1715</f>
        <v>351213.03</v>
      </c>
      <c r="L1716" s="76"/>
      <c r="AD1716">
        <f>ROUND((Source!AT349/100)*((ROUND(ROUND(Source!AO349,2)*Source!I349, 2)+ROUND(ROUND(Source!AN349,2)*Source!I349, 2))), 2)</f>
        <v>0</v>
      </c>
      <c r="AE1716">
        <f>ROUND((Source!AU349/100)*((ROUND(ROUND(Source!AO349,2)*Source!I349, 2)+ROUND(ROUND(Source!AN349,2)*Source!I349, 2))), 2)</f>
        <v>0</v>
      </c>
      <c r="AN1716" s="72">
        <f>L1715</f>
        <v>351213.03</v>
      </c>
      <c r="AO1716">
        <f>0</f>
        <v>0</v>
      </c>
      <c r="AQ1716" t="s">
        <v>1079</v>
      </c>
      <c r="AR1716">
        <f>0</f>
        <v>0</v>
      </c>
      <c r="AT1716">
        <f>0</f>
        <v>0</v>
      </c>
      <c r="AV1716" t="s">
        <v>1079</v>
      </c>
      <c r="AW1716" s="72">
        <f>L1715</f>
        <v>351213.03</v>
      </c>
      <c r="AZ1716">
        <f>Source!X349</f>
        <v>0</v>
      </c>
      <c r="BA1716">
        <f>Source!Y349</f>
        <v>0</v>
      </c>
      <c r="CD1716">
        <v>1</v>
      </c>
    </row>
    <row r="1717" spans="1:82" ht="39.75" x14ac:dyDescent="0.2">
      <c r="A1717" s="78" t="s">
        <v>518</v>
      </c>
      <c r="B1717" s="67" t="str">
        <f>Source!F351</f>
        <v>Цена поставщика</v>
      </c>
      <c r="C1717" s="67" t="s">
        <v>1201</v>
      </c>
      <c r="D1717" s="68" t="str">
        <f>Source!H351</f>
        <v>ШТ</v>
      </c>
      <c r="E1717" s="69">
        <f>Source!K351</f>
        <v>27</v>
      </c>
      <c r="F1717" s="69"/>
      <c r="G1717" s="69">
        <f>Source!I351</f>
        <v>27</v>
      </c>
      <c r="H1717" s="70">
        <f>Source!AL351</f>
        <v>1754</v>
      </c>
      <c r="I1717" s="71"/>
      <c r="J1717" s="70"/>
      <c r="K1717" s="71">
        <f>ROUND(1.02,7)</f>
        <v>1.02</v>
      </c>
      <c r="L1717" s="70">
        <f>Source!P351</f>
        <v>48305.16</v>
      </c>
    </row>
    <row r="1718" spans="1:82" ht="15" x14ac:dyDescent="0.2">
      <c r="C1718" s="75" t="s">
        <v>1078</v>
      </c>
      <c r="D1718" s="75"/>
      <c r="E1718" s="75"/>
      <c r="F1718" s="75"/>
      <c r="G1718" s="75"/>
      <c r="H1718" s="75"/>
      <c r="I1718" s="76">
        <f>K1718/E1717</f>
        <v>1789.0800000000002</v>
      </c>
      <c r="J1718" s="76"/>
      <c r="K1718" s="76">
        <f>L1717</f>
        <v>48305.16</v>
      </c>
      <c r="L1718" s="76"/>
      <c r="AD1718">
        <f>ROUND((Source!AT351/100)*((ROUND(ROUND(Source!AO351,2)*Source!I351, 2)+ROUND(ROUND(Source!AN351,2)*Source!I351, 2))), 2)</f>
        <v>0</v>
      </c>
      <c r="AE1718">
        <f>ROUND((Source!AU351/100)*((ROUND(ROUND(Source!AO351,2)*Source!I351, 2)+ROUND(ROUND(Source!AN351,2)*Source!I351, 2))), 2)</f>
        <v>0</v>
      </c>
      <c r="AN1718" s="72">
        <f>L1717</f>
        <v>48305.16</v>
      </c>
      <c r="AO1718">
        <f>0</f>
        <v>0</v>
      </c>
      <c r="AQ1718" t="s">
        <v>1079</v>
      </c>
      <c r="AR1718">
        <f>0</f>
        <v>0</v>
      </c>
      <c r="AT1718">
        <f>0</f>
        <v>0</v>
      </c>
      <c r="AV1718" t="s">
        <v>1079</v>
      </c>
      <c r="AW1718" s="72">
        <f>L1717</f>
        <v>48305.16</v>
      </c>
      <c r="AZ1718">
        <f>Source!X351</f>
        <v>0</v>
      </c>
      <c r="BA1718">
        <f>Source!Y351</f>
        <v>0</v>
      </c>
      <c r="CD1718">
        <v>1</v>
      </c>
    </row>
    <row r="1719" spans="1:82" ht="39.75" x14ac:dyDescent="0.2">
      <c r="A1719" s="78" t="s">
        <v>519</v>
      </c>
      <c r="B1719" s="67" t="str">
        <f>Source!F352</f>
        <v>Цена поставщика</v>
      </c>
      <c r="C1719" s="67" t="s">
        <v>1203</v>
      </c>
      <c r="D1719" s="68" t="str">
        <f>Source!H352</f>
        <v>ШТ</v>
      </c>
      <c r="E1719" s="69">
        <f>Source!K352</f>
        <v>24</v>
      </c>
      <c r="F1719" s="69"/>
      <c r="G1719" s="69">
        <f>Source!I352</f>
        <v>24</v>
      </c>
      <c r="H1719" s="70">
        <f>Source!AL352</f>
        <v>1344.78</v>
      </c>
      <c r="I1719" s="71"/>
      <c r="J1719" s="70"/>
      <c r="K1719" s="71">
        <f>ROUND(1.02,7)</f>
        <v>1.02</v>
      </c>
      <c r="L1719" s="70">
        <f>Source!P352</f>
        <v>32920.21</v>
      </c>
    </row>
    <row r="1720" spans="1:82" ht="15" x14ac:dyDescent="0.2">
      <c r="C1720" s="75" t="s">
        <v>1078</v>
      </c>
      <c r="D1720" s="75"/>
      <c r="E1720" s="75"/>
      <c r="F1720" s="75"/>
      <c r="G1720" s="75"/>
      <c r="H1720" s="75"/>
      <c r="I1720" s="76">
        <f>K1720/E1719</f>
        <v>1371.6754166666667</v>
      </c>
      <c r="J1720" s="76"/>
      <c r="K1720" s="76">
        <f>L1719</f>
        <v>32920.21</v>
      </c>
      <c r="L1720" s="76"/>
      <c r="AD1720">
        <f>ROUND((Source!AT352/100)*((ROUND(ROUND(Source!AO352,2)*Source!I352, 2)+ROUND(ROUND(Source!AN352,2)*Source!I352, 2))), 2)</f>
        <v>0</v>
      </c>
      <c r="AE1720">
        <f>ROUND((Source!AU352/100)*((ROUND(ROUND(Source!AO352,2)*Source!I352, 2)+ROUND(ROUND(Source!AN352,2)*Source!I352, 2))), 2)</f>
        <v>0</v>
      </c>
      <c r="AN1720" s="72">
        <f>L1719</f>
        <v>32920.21</v>
      </c>
      <c r="AO1720">
        <f>0</f>
        <v>0</v>
      </c>
      <c r="AQ1720" t="s">
        <v>1079</v>
      </c>
      <c r="AR1720">
        <f>0</f>
        <v>0</v>
      </c>
      <c r="AT1720">
        <f>0</f>
        <v>0</v>
      </c>
      <c r="AV1720" t="s">
        <v>1079</v>
      </c>
      <c r="AW1720" s="72">
        <f>L1719</f>
        <v>32920.21</v>
      </c>
      <c r="AZ1720">
        <f>Source!X352</f>
        <v>0</v>
      </c>
      <c r="BA1720">
        <f>Source!Y352</f>
        <v>0</v>
      </c>
      <c r="CD1720">
        <v>1</v>
      </c>
    </row>
    <row r="1721" spans="1:82" ht="39.75" x14ac:dyDescent="0.2">
      <c r="A1721" s="78" t="s">
        <v>520</v>
      </c>
      <c r="B1721" s="67" t="str">
        <f>Source!F353</f>
        <v>Цена поставщика</v>
      </c>
      <c r="C1721" s="67" t="s">
        <v>1204</v>
      </c>
      <c r="D1721" s="68" t="str">
        <f>Source!H353</f>
        <v>ШТ</v>
      </c>
      <c r="E1721" s="69">
        <f>Source!K353</f>
        <v>24</v>
      </c>
      <c r="F1721" s="69"/>
      <c r="G1721" s="69">
        <f>Source!I353</f>
        <v>24</v>
      </c>
      <c r="H1721" s="70">
        <f>Source!AL353</f>
        <v>2434.6</v>
      </c>
      <c r="I1721" s="71"/>
      <c r="J1721" s="70"/>
      <c r="K1721" s="71">
        <f>ROUND(1.02,7)</f>
        <v>1.02</v>
      </c>
      <c r="L1721" s="70">
        <f>Source!P353</f>
        <v>59599.01</v>
      </c>
    </row>
    <row r="1722" spans="1:82" ht="15" x14ac:dyDescent="0.2">
      <c r="C1722" s="75" t="s">
        <v>1078</v>
      </c>
      <c r="D1722" s="75"/>
      <c r="E1722" s="75"/>
      <c r="F1722" s="75"/>
      <c r="G1722" s="75"/>
      <c r="H1722" s="75"/>
      <c r="I1722" s="76">
        <f>K1722/E1721</f>
        <v>2483.2920833333333</v>
      </c>
      <c r="J1722" s="76"/>
      <c r="K1722" s="76">
        <f>L1721</f>
        <v>59599.01</v>
      </c>
      <c r="L1722" s="76"/>
      <c r="AD1722">
        <f>ROUND((Source!AT353/100)*((ROUND(ROUND(Source!AO353,2)*Source!I353, 2)+ROUND(ROUND(Source!AN353,2)*Source!I353, 2))), 2)</f>
        <v>0</v>
      </c>
      <c r="AE1722">
        <f>ROUND((Source!AU353/100)*((ROUND(ROUND(Source!AO353,2)*Source!I353, 2)+ROUND(ROUND(Source!AN353,2)*Source!I353, 2))), 2)</f>
        <v>0</v>
      </c>
      <c r="AN1722" s="72">
        <f>L1721</f>
        <v>59599.01</v>
      </c>
      <c r="AO1722">
        <f>0</f>
        <v>0</v>
      </c>
      <c r="AQ1722" t="s">
        <v>1079</v>
      </c>
      <c r="AR1722">
        <f>0</f>
        <v>0</v>
      </c>
      <c r="AT1722">
        <f>0</f>
        <v>0</v>
      </c>
      <c r="AV1722" t="s">
        <v>1079</v>
      </c>
      <c r="AW1722" s="72">
        <f>L1721</f>
        <v>59599.01</v>
      </c>
      <c r="AZ1722">
        <f>Source!X353</f>
        <v>0</v>
      </c>
      <c r="BA1722">
        <f>Source!Y353</f>
        <v>0</v>
      </c>
      <c r="CD1722">
        <v>1</v>
      </c>
    </row>
    <row r="1723" spans="1:82" ht="39.75" x14ac:dyDescent="0.2">
      <c r="A1723" s="78" t="s">
        <v>521</v>
      </c>
      <c r="B1723" s="67" t="str">
        <f>Source!F354</f>
        <v>Цена поставщика</v>
      </c>
      <c r="C1723" s="67" t="s">
        <v>1205</v>
      </c>
      <c r="D1723" s="68" t="str">
        <f>Source!H354</f>
        <v>ШТ</v>
      </c>
      <c r="E1723" s="69">
        <f>Source!K354</f>
        <v>24</v>
      </c>
      <c r="F1723" s="69"/>
      <c r="G1723" s="69">
        <f>Source!I354</f>
        <v>24</v>
      </c>
      <c r="H1723" s="70">
        <f>Source!AL354</f>
        <v>485.8</v>
      </c>
      <c r="I1723" s="71"/>
      <c r="J1723" s="70"/>
      <c r="K1723" s="71">
        <f>ROUND(1.02,7)</f>
        <v>1.02</v>
      </c>
      <c r="L1723" s="70">
        <f>Source!P354</f>
        <v>11892.38</v>
      </c>
    </row>
    <row r="1724" spans="1:82" ht="15" x14ac:dyDescent="0.2">
      <c r="C1724" s="75" t="s">
        <v>1078</v>
      </c>
      <c r="D1724" s="75"/>
      <c r="E1724" s="75"/>
      <c r="F1724" s="75"/>
      <c r="G1724" s="75"/>
      <c r="H1724" s="75"/>
      <c r="I1724" s="76">
        <f>K1724/E1723</f>
        <v>495.51583333333332</v>
      </c>
      <c r="J1724" s="76"/>
      <c r="K1724" s="76">
        <f>L1723</f>
        <v>11892.38</v>
      </c>
      <c r="L1724" s="76"/>
      <c r="AD1724">
        <f>ROUND((Source!AT354/100)*((ROUND(ROUND(Source!AO354,2)*Source!I354, 2)+ROUND(ROUND(Source!AN354,2)*Source!I354, 2))), 2)</f>
        <v>0</v>
      </c>
      <c r="AE1724">
        <f>ROUND((Source!AU354/100)*((ROUND(ROUND(Source!AO354,2)*Source!I354, 2)+ROUND(ROUND(Source!AN354,2)*Source!I354, 2))), 2)</f>
        <v>0</v>
      </c>
      <c r="AN1724" s="72">
        <f>L1723</f>
        <v>11892.38</v>
      </c>
      <c r="AO1724">
        <f>0</f>
        <v>0</v>
      </c>
      <c r="AQ1724" t="s">
        <v>1079</v>
      </c>
      <c r="AR1724">
        <f>0</f>
        <v>0</v>
      </c>
      <c r="AT1724">
        <f>0</f>
        <v>0</v>
      </c>
      <c r="AV1724" t="s">
        <v>1079</v>
      </c>
      <c r="AW1724" s="72">
        <f>L1723</f>
        <v>11892.38</v>
      </c>
      <c r="AZ1724">
        <f>Source!X354</f>
        <v>0</v>
      </c>
      <c r="BA1724">
        <f>Source!Y354</f>
        <v>0</v>
      </c>
      <c r="CD1724">
        <v>1</v>
      </c>
    </row>
    <row r="1725" spans="1:82" ht="79.5" x14ac:dyDescent="0.2">
      <c r="A1725" s="57" t="s">
        <v>522</v>
      </c>
      <c r="B1725" s="59" t="s">
        <v>1213</v>
      </c>
      <c r="C1725" s="59" t="s">
        <v>1214</v>
      </c>
      <c r="D1725" s="60" t="str">
        <f>Source!H355</f>
        <v>ШТ</v>
      </c>
      <c r="E1725" s="61">
        <f>Source!K355</f>
        <v>5</v>
      </c>
      <c r="F1725" s="61"/>
      <c r="G1725" s="61">
        <f>Source!I355</f>
        <v>5</v>
      </c>
      <c r="H1725" s="63"/>
      <c r="I1725" s="62"/>
      <c r="J1725" s="63"/>
      <c r="K1725" s="62"/>
      <c r="L1725" s="63"/>
    </row>
    <row r="1726" spans="1:82" ht="204" x14ac:dyDescent="0.2">
      <c r="B1726" s="64" t="str">
        <f>Source!EO355</f>
        <v>Поправка: 421/пр_2020_прил.10_т.5_п.4_гр.3  Поправка: Прил.33.4, п.3.12.</v>
      </c>
      <c r="C1726" s="64" t="str">
        <f>Source!CN355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1727" spans="1:82" ht="15" x14ac:dyDescent="0.2">
      <c r="A1727" s="58"/>
      <c r="B1727" s="61">
        <v>1</v>
      </c>
      <c r="C1727" s="58" t="s">
        <v>1070</v>
      </c>
      <c r="D1727" s="60" t="s">
        <v>830</v>
      </c>
      <c r="E1727" s="65"/>
      <c r="F1727" s="61"/>
      <c r="G1727" s="65">
        <f>Source!U355</f>
        <v>10.098000000000001</v>
      </c>
      <c r="H1727" s="61"/>
      <c r="I1727" s="61"/>
      <c r="J1727" s="61"/>
      <c r="K1727" s="61"/>
      <c r="L1727" s="66">
        <f>SUM(L1728:L1728)-SUMIF(CE1728:CE1728, 1, L1728:L1728)</f>
        <v>4718.59</v>
      </c>
    </row>
    <row r="1728" spans="1:82" ht="28.5" x14ac:dyDescent="0.2">
      <c r="A1728" s="59"/>
      <c r="B1728" s="59" t="s">
        <v>870</v>
      </c>
      <c r="C1728" s="59" t="s">
        <v>871</v>
      </c>
      <c r="D1728" s="60" t="s">
        <v>830</v>
      </c>
      <c r="E1728" s="61">
        <v>1.53</v>
      </c>
      <c r="F1728" s="61">
        <f>ROUND((1.2)*1.1,7)</f>
        <v>1.32</v>
      </c>
      <c r="G1728" s="61">
        <f>SmtRes!CX451</f>
        <v>10.098000000000001</v>
      </c>
      <c r="H1728" s="63"/>
      <c r="I1728" s="62"/>
      <c r="J1728" s="63">
        <f>SmtRes!CZ451</f>
        <v>467.28</v>
      </c>
      <c r="K1728" s="62"/>
      <c r="L1728" s="63">
        <f>SmtRes!DI451</f>
        <v>4718.59</v>
      </c>
    </row>
    <row r="1729" spans="1:83" ht="15" x14ac:dyDescent="0.2">
      <c r="A1729" s="58"/>
      <c r="B1729" s="61">
        <v>2</v>
      </c>
      <c r="C1729" s="58" t="s">
        <v>1071</v>
      </c>
      <c r="D1729" s="60"/>
      <c r="E1729" s="65"/>
      <c r="F1729" s="61"/>
      <c r="G1729" s="65"/>
      <c r="H1729" s="61"/>
      <c r="I1729" s="61"/>
      <c r="J1729" s="61"/>
      <c r="K1729" s="61"/>
      <c r="L1729" s="66">
        <f>SUM(L1730:L1734)-SUMIF(CE1730:CE1734, 1, L1730:L1734)</f>
        <v>1642.8000000000011</v>
      </c>
    </row>
    <row r="1730" spans="1:83" ht="15" x14ac:dyDescent="0.2">
      <c r="A1730" s="58"/>
      <c r="B1730" s="61"/>
      <c r="C1730" s="58" t="s">
        <v>1073</v>
      </c>
      <c r="D1730" s="60" t="s">
        <v>830</v>
      </c>
      <c r="E1730" s="65"/>
      <c r="F1730" s="61"/>
      <c r="G1730" s="65">
        <f>Source!V355</f>
        <v>3.63</v>
      </c>
      <c r="H1730" s="61"/>
      <c r="I1730" s="61"/>
      <c r="J1730" s="61"/>
      <c r="K1730" s="61"/>
      <c r="L1730" s="66">
        <f>SUMIF(CE1731:CE1734, 1, L1731:L1734)</f>
        <v>1735.06</v>
      </c>
      <c r="CE1730">
        <v>1</v>
      </c>
    </row>
    <row r="1731" spans="1:83" ht="28.5" x14ac:dyDescent="0.2">
      <c r="A1731" s="59"/>
      <c r="B1731" s="59" t="s">
        <v>834</v>
      </c>
      <c r="C1731" s="59" t="s">
        <v>836</v>
      </c>
      <c r="D1731" s="60" t="s">
        <v>722</v>
      </c>
      <c r="E1731" s="61">
        <v>0.47</v>
      </c>
      <c r="F1731" s="61">
        <f>ROUND((1.2)*1.1,7)</f>
        <v>1.32</v>
      </c>
      <c r="G1731" s="61">
        <f>SmtRes!CX453</f>
        <v>3.1019999999999999</v>
      </c>
      <c r="H1731" s="63">
        <f>SmtRes!CZ453</f>
        <v>346.73</v>
      </c>
      <c r="I1731" s="62">
        <f>SmtRes!AJ453</f>
        <v>1.26</v>
      </c>
      <c r="J1731" s="63">
        <f>ROUND(H1731*I1731, 2)</f>
        <v>436.88</v>
      </c>
      <c r="K1731" s="62"/>
      <c r="L1731" s="63">
        <f>SmtRes!DG453</f>
        <v>1355.2</v>
      </c>
    </row>
    <row r="1732" spans="1:83" ht="28.5" x14ac:dyDescent="0.2">
      <c r="A1732" s="59"/>
      <c r="B1732" s="59" t="s">
        <v>837</v>
      </c>
      <c r="C1732" s="59" t="s">
        <v>1072</v>
      </c>
      <c r="D1732" s="60" t="s">
        <v>830</v>
      </c>
      <c r="E1732" s="61">
        <f>SmtRes!DO453*SmtRes!AT453</f>
        <v>0.47</v>
      </c>
      <c r="F1732" s="61">
        <f>ROUND((1.2)*1.1,7)</f>
        <v>1.32</v>
      </c>
      <c r="G1732" s="61">
        <f>SmtRes!DO453*SmtRes!CX453</f>
        <v>3.1019999999999999</v>
      </c>
      <c r="H1732" s="63"/>
      <c r="I1732" s="62"/>
      <c r="J1732" s="63">
        <f>ROUND(SmtRes!AG453/SmtRes!DO453, 2)</f>
        <v>477.98</v>
      </c>
      <c r="K1732" s="62"/>
      <c r="L1732" s="63">
        <f>SmtRes!DH453</f>
        <v>1482.69</v>
      </c>
      <c r="CE1732">
        <v>1</v>
      </c>
    </row>
    <row r="1733" spans="1:83" ht="28.5" x14ac:dyDescent="0.2">
      <c r="A1733" s="59"/>
      <c r="B1733" s="59" t="s">
        <v>838</v>
      </c>
      <c r="C1733" s="59" t="s">
        <v>840</v>
      </c>
      <c r="D1733" s="60" t="s">
        <v>722</v>
      </c>
      <c r="E1733" s="61">
        <v>0.08</v>
      </c>
      <c r="F1733" s="61">
        <f>ROUND((1.2)*1.1,7)</f>
        <v>1.32</v>
      </c>
      <c r="G1733" s="61">
        <f>SmtRes!CX454</f>
        <v>0.52800000000000002</v>
      </c>
      <c r="H1733" s="63"/>
      <c r="I1733" s="62"/>
      <c r="J1733" s="63">
        <f>SmtRes!CZ454</f>
        <v>544.70000000000005</v>
      </c>
      <c r="K1733" s="62"/>
      <c r="L1733" s="63">
        <f>SmtRes!DG454</f>
        <v>287.60000000000002</v>
      </c>
    </row>
    <row r="1734" spans="1:83" ht="28.5" x14ac:dyDescent="0.2">
      <c r="A1734" s="59"/>
      <c r="B1734" s="59" t="s">
        <v>837</v>
      </c>
      <c r="C1734" s="59" t="s">
        <v>1072</v>
      </c>
      <c r="D1734" s="60" t="s">
        <v>830</v>
      </c>
      <c r="E1734" s="61">
        <f>SmtRes!DO454*SmtRes!AT454</f>
        <v>0.08</v>
      </c>
      <c r="F1734" s="61">
        <f>ROUND((1.2)*1.1,7)</f>
        <v>1.32</v>
      </c>
      <c r="G1734" s="61">
        <f>SmtRes!DO454*SmtRes!CX454</f>
        <v>0.52800000000000002</v>
      </c>
      <c r="H1734" s="63"/>
      <c r="I1734" s="62"/>
      <c r="J1734" s="63">
        <f>ROUND(SmtRes!AG454/SmtRes!DO454, 2)</f>
        <v>477.98</v>
      </c>
      <c r="K1734" s="62"/>
      <c r="L1734" s="63">
        <f>SmtRes!DH454</f>
        <v>252.37</v>
      </c>
      <c r="CE1734">
        <v>1</v>
      </c>
    </row>
    <row r="1735" spans="1:83" ht="15" x14ac:dyDescent="0.2">
      <c r="A1735" s="58"/>
      <c r="B1735" s="61">
        <v>4</v>
      </c>
      <c r="C1735" s="58" t="s">
        <v>1092</v>
      </c>
      <c r="D1735" s="60"/>
      <c r="E1735" s="65"/>
      <c r="F1735" s="61"/>
      <c r="G1735" s="65"/>
      <c r="H1735" s="61"/>
      <c r="I1735" s="61"/>
      <c r="J1735" s="61"/>
      <c r="K1735" s="61"/>
      <c r="L1735" s="66">
        <f>SUM(L1736:L1741)-SUMIF(CE1736:CE1741, 1, L1736:L1741)</f>
        <v>19487.11</v>
      </c>
    </row>
    <row r="1736" spans="1:83" ht="14.25" x14ac:dyDescent="0.2">
      <c r="A1736" s="59"/>
      <c r="B1736" s="59" t="s">
        <v>935</v>
      </c>
      <c r="C1736" s="59" t="s">
        <v>937</v>
      </c>
      <c r="D1736" s="60" t="s">
        <v>854</v>
      </c>
      <c r="E1736" s="61">
        <v>0.06</v>
      </c>
      <c r="F1736" s="61"/>
      <c r="G1736" s="61">
        <f>SmtRes!CX455</f>
        <v>0.3</v>
      </c>
      <c r="H1736" s="63">
        <f>SmtRes!CZ455</f>
        <v>160.27000000000001</v>
      </c>
      <c r="I1736" s="62">
        <f>SmtRes!AI455</f>
        <v>1.07</v>
      </c>
      <c r="J1736" s="63">
        <f>ROUND(H1736*I1736, 2)</f>
        <v>171.49</v>
      </c>
      <c r="K1736" s="62"/>
      <c r="L1736" s="63">
        <f>SmtRes!DF455</f>
        <v>51.45</v>
      </c>
    </row>
    <row r="1737" spans="1:83" ht="14.25" x14ac:dyDescent="0.2">
      <c r="A1737" s="59"/>
      <c r="B1737" s="59" t="s">
        <v>851</v>
      </c>
      <c r="C1737" s="59" t="s">
        <v>853</v>
      </c>
      <c r="D1737" s="60" t="s">
        <v>854</v>
      </c>
      <c r="E1737" s="61">
        <v>0.1</v>
      </c>
      <c r="F1737" s="61"/>
      <c r="G1737" s="61">
        <f>SmtRes!CX456</f>
        <v>0.5</v>
      </c>
      <c r="H1737" s="63">
        <f>SmtRes!CZ456</f>
        <v>238.29</v>
      </c>
      <c r="I1737" s="62">
        <f>SmtRes!AI456</f>
        <v>2.0699999999999998</v>
      </c>
      <c r="J1737" s="63">
        <f>ROUND(H1737*I1737, 2)</f>
        <v>493.26</v>
      </c>
      <c r="K1737" s="62"/>
      <c r="L1737" s="63">
        <f>SmtRes!DF456</f>
        <v>246.63</v>
      </c>
    </row>
    <row r="1738" spans="1:83" ht="14.25" x14ac:dyDescent="0.2">
      <c r="A1738" s="59"/>
      <c r="B1738" s="59" t="s">
        <v>858</v>
      </c>
      <c r="C1738" s="59" t="s">
        <v>860</v>
      </c>
      <c r="D1738" s="60" t="s">
        <v>854</v>
      </c>
      <c r="E1738" s="61">
        <v>0.05</v>
      </c>
      <c r="F1738" s="61"/>
      <c r="G1738" s="61">
        <f>SmtRes!CX457</f>
        <v>0.25</v>
      </c>
      <c r="H1738" s="63">
        <f>SmtRes!CZ457</f>
        <v>56.11</v>
      </c>
      <c r="I1738" s="62">
        <f>SmtRes!AI457</f>
        <v>1.58</v>
      </c>
      <c r="J1738" s="63">
        <f>ROUND(H1738*I1738, 2)</f>
        <v>88.65</v>
      </c>
      <c r="K1738" s="62"/>
      <c r="L1738" s="63">
        <f>SmtRes!DF457</f>
        <v>22.16</v>
      </c>
    </row>
    <row r="1739" spans="1:83" ht="28.5" x14ac:dyDescent="0.2">
      <c r="A1739" s="59"/>
      <c r="B1739" s="59" t="s">
        <v>938</v>
      </c>
      <c r="C1739" s="59" t="s">
        <v>940</v>
      </c>
      <c r="D1739" s="60" t="s">
        <v>265</v>
      </c>
      <c r="E1739" s="61">
        <v>2E-3</v>
      </c>
      <c r="F1739" s="61"/>
      <c r="G1739" s="61">
        <f>SmtRes!CX458</f>
        <v>0.01</v>
      </c>
      <c r="H1739" s="63">
        <f>SmtRes!CZ458</f>
        <v>625256.9</v>
      </c>
      <c r="I1739" s="62">
        <f>SmtRes!AI458</f>
        <v>0.92</v>
      </c>
      <c r="J1739" s="63">
        <f>ROUND(H1739*I1739, 2)</f>
        <v>575236.35</v>
      </c>
      <c r="K1739" s="62"/>
      <c r="L1739" s="63">
        <f>SmtRes!DF458</f>
        <v>5752.36</v>
      </c>
    </row>
    <row r="1740" spans="1:83" ht="14.25" x14ac:dyDescent="0.2">
      <c r="A1740" s="59"/>
      <c r="B1740" s="59" t="s">
        <v>864</v>
      </c>
      <c r="C1740" s="59" t="s">
        <v>866</v>
      </c>
      <c r="D1740" s="60" t="s">
        <v>854</v>
      </c>
      <c r="E1740" s="61">
        <v>0.03</v>
      </c>
      <c r="F1740" s="61"/>
      <c r="G1740" s="61">
        <f>SmtRes!CX459</f>
        <v>0.15</v>
      </c>
      <c r="H1740" s="63">
        <f>SmtRes!CZ459</f>
        <v>60.6</v>
      </c>
      <c r="I1740" s="62">
        <f>SmtRes!AI459</f>
        <v>1.1200000000000001</v>
      </c>
      <c r="J1740" s="63">
        <f>ROUND(H1740*I1740, 2)</f>
        <v>67.87</v>
      </c>
      <c r="K1740" s="62"/>
      <c r="L1740" s="63">
        <f>SmtRes!DF459</f>
        <v>10.18</v>
      </c>
    </row>
    <row r="1741" spans="1:83" ht="42.75" x14ac:dyDescent="0.2">
      <c r="A1741" s="59"/>
      <c r="B1741" s="59" t="s">
        <v>941</v>
      </c>
      <c r="C1741" s="67" t="s">
        <v>943</v>
      </c>
      <c r="D1741" s="68" t="s">
        <v>20</v>
      </c>
      <c r="E1741" s="69">
        <v>3.4</v>
      </c>
      <c r="F1741" s="69"/>
      <c r="G1741" s="69">
        <f>SmtRes!CX460</f>
        <v>17</v>
      </c>
      <c r="H1741" s="70">
        <f>SmtRes!CZ460</f>
        <v>635.88</v>
      </c>
      <c r="I1741" s="71">
        <f>SmtRes!AI460</f>
        <v>1.24</v>
      </c>
      <c r="J1741" s="70">
        <f>ROUND(H1741*I1741, 2)</f>
        <v>788.49</v>
      </c>
      <c r="K1741" s="71"/>
      <c r="L1741" s="70">
        <f>SmtRes!DF460</f>
        <v>13404.33</v>
      </c>
    </row>
    <row r="1742" spans="1:83" ht="15" x14ac:dyDescent="0.2">
      <c r="A1742" s="59"/>
      <c r="B1742" s="59"/>
      <c r="C1742" s="73" t="s">
        <v>1074</v>
      </c>
      <c r="D1742" s="60"/>
      <c r="E1742" s="61"/>
      <c r="F1742" s="61"/>
      <c r="G1742" s="61"/>
      <c r="H1742" s="63"/>
      <c r="I1742" s="62"/>
      <c r="J1742" s="63"/>
      <c r="K1742" s="62"/>
      <c r="L1742" s="63">
        <f>L1727+L1729+L1730+L1735</f>
        <v>27583.56</v>
      </c>
    </row>
    <row r="1743" spans="1:83" ht="14.25" x14ac:dyDescent="0.2">
      <c r="A1743" s="59"/>
      <c r="B1743" s="59"/>
      <c r="C1743" s="59" t="s">
        <v>1075</v>
      </c>
      <c r="D1743" s="60"/>
      <c r="E1743" s="61"/>
      <c r="F1743" s="61"/>
      <c r="G1743" s="61"/>
      <c r="H1743" s="63"/>
      <c r="I1743" s="62"/>
      <c r="J1743" s="63"/>
      <c r="K1743" s="62"/>
      <c r="L1743" s="63">
        <f>SUM(AR1725:AR1746)+SUM(AS1725:AS1746)+SUM(AT1725:AT1746)+SUM(AU1725:AU1746)+SUM(AV1725:AV1746)</f>
        <v>6453.65</v>
      </c>
    </row>
    <row r="1744" spans="1:83" ht="14.25" x14ac:dyDescent="0.2">
      <c r="A1744" s="59"/>
      <c r="B1744" s="59" t="s">
        <v>27</v>
      </c>
      <c r="C1744" s="59" t="s">
        <v>1076</v>
      </c>
      <c r="D1744" s="60" t="s">
        <v>994</v>
      </c>
      <c r="E1744" s="61">
        <f>Source!BZ355</f>
        <v>103</v>
      </c>
      <c r="F1744" s="61"/>
      <c r="G1744" s="61">
        <f>Source!AT355</f>
        <v>103</v>
      </c>
      <c r="H1744" s="63"/>
      <c r="I1744" s="62"/>
      <c r="J1744" s="63"/>
      <c r="K1744" s="62"/>
      <c r="L1744" s="63">
        <f>SUM(AZ1725:AZ1746)</f>
        <v>6647.26</v>
      </c>
    </row>
    <row r="1745" spans="1:83" ht="14.25" x14ac:dyDescent="0.2">
      <c r="A1745" s="67"/>
      <c r="B1745" s="67" t="s">
        <v>28</v>
      </c>
      <c r="C1745" s="67" t="s">
        <v>1077</v>
      </c>
      <c r="D1745" s="68" t="s">
        <v>994</v>
      </c>
      <c r="E1745" s="69">
        <f>Source!CA355</f>
        <v>60</v>
      </c>
      <c r="F1745" s="69"/>
      <c r="G1745" s="69">
        <f>Source!AU355</f>
        <v>60</v>
      </c>
      <c r="H1745" s="70"/>
      <c r="I1745" s="71"/>
      <c r="J1745" s="70"/>
      <c r="K1745" s="71"/>
      <c r="L1745" s="70">
        <f>SUM(BA1725:BA1746)</f>
        <v>3872.19</v>
      </c>
    </row>
    <row r="1746" spans="1:83" ht="15" x14ac:dyDescent="0.2">
      <c r="C1746" s="75" t="s">
        <v>1078</v>
      </c>
      <c r="D1746" s="75"/>
      <c r="E1746" s="75"/>
      <c r="F1746" s="75"/>
      <c r="G1746" s="75"/>
      <c r="H1746" s="75"/>
      <c r="I1746" s="76">
        <f>K1746/E1725</f>
        <v>7620.6020000000008</v>
      </c>
      <c r="J1746" s="76"/>
      <c r="K1746" s="76">
        <f>L1727+L1729+L1735+L1744+L1745+L1730</f>
        <v>38103.01</v>
      </c>
      <c r="L1746" s="76"/>
      <c r="AD1746">
        <f>ROUND((Source!AT355/100)*((ROUND(SUMIF(SmtRes!AQ451:'SmtRes'!AQ460,"=1",SmtRes!AD451:'SmtRes'!AD460)*Source!I355, 2)+ROUND(SUMIF(SmtRes!AQ451:'SmtRes'!AQ460,"=1",SmtRes!AC451:'SmtRes'!AC460)*Source!I355, 2))), 2)</f>
        <v>7329.69</v>
      </c>
      <c r="AE1746">
        <f>ROUND((Source!AU355/100)*((ROUND(SUMIF(SmtRes!AQ451:'SmtRes'!AQ460,"=1",SmtRes!AD451:'SmtRes'!AD460)*Source!I355, 2)+ROUND(SUMIF(SmtRes!AQ451:'SmtRes'!AQ460,"=1",SmtRes!AC451:'SmtRes'!AC460)*Source!I355, 2))), 2)</f>
        <v>4269.72</v>
      </c>
      <c r="AN1746" s="72">
        <f>L1727+L1729+L1735+L1744+L1745+L1730</f>
        <v>38103.01</v>
      </c>
      <c r="AO1746" s="72">
        <f>L1729</f>
        <v>1642.8000000000011</v>
      </c>
      <c r="AQ1746" t="s">
        <v>1079</v>
      </c>
      <c r="AR1746" s="72">
        <f>L1727</f>
        <v>4718.59</v>
      </c>
      <c r="AT1746" s="72">
        <f>L1730</f>
        <v>1735.06</v>
      </c>
      <c r="AV1746" t="s">
        <v>1079</v>
      </c>
      <c r="AW1746" s="72">
        <f>L1735</f>
        <v>19487.11</v>
      </c>
      <c r="AZ1746">
        <f>Source!X355</f>
        <v>6647.26</v>
      </c>
      <c r="BA1746">
        <f>Source!Y355</f>
        <v>3872.19</v>
      </c>
      <c r="CD1746">
        <v>1</v>
      </c>
    </row>
    <row r="1747" spans="1:83" ht="93.75" x14ac:dyDescent="0.2">
      <c r="A1747" s="57" t="s">
        <v>523</v>
      </c>
      <c r="B1747" s="59" t="s">
        <v>1215</v>
      </c>
      <c r="C1747" s="59" t="s">
        <v>1216</v>
      </c>
      <c r="D1747" s="60" t="str">
        <f>Source!H356</f>
        <v>переход</v>
      </c>
      <c r="E1747" s="61">
        <f>Source!K356</f>
        <v>1</v>
      </c>
      <c r="F1747" s="61"/>
      <c r="G1747" s="61">
        <f>Source!I356</f>
        <v>1</v>
      </c>
      <c r="H1747" s="63"/>
      <c r="I1747" s="62"/>
      <c r="J1747" s="63"/>
      <c r="K1747" s="62"/>
      <c r="L1747" s="63"/>
    </row>
    <row r="1748" spans="1:83" ht="165.75" x14ac:dyDescent="0.2">
      <c r="B1748" s="64" t="str">
        <f>Source!EO356</f>
        <v>Поправка: 421/пр_2020_прил.10_т.5_п.4_гр.3</v>
      </c>
      <c r="C1748" s="64" t="str">
        <f>Source!CN356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49" spans="1:83" ht="15" x14ac:dyDescent="0.2">
      <c r="A1749" s="58"/>
      <c r="B1749" s="61">
        <v>1</v>
      </c>
      <c r="C1749" s="58" t="s">
        <v>1070</v>
      </c>
      <c r="D1749" s="60" t="s">
        <v>830</v>
      </c>
      <c r="E1749" s="65"/>
      <c r="F1749" s="61"/>
      <c r="G1749" s="65">
        <f>Source!U356</f>
        <v>19.8</v>
      </c>
      <c r="H1749" s="61"/>
      <c r="I1749" s="61"/>
      <c r="J1749" s="61"/>
      <c r="K1749" s="61"/>
      <c r="L1749" s="66">
        <f>SUM(L1750:L1750)-SUMIF(CE1750:CE1750, 1, L1750:L1750)</f>
        <v>9040.2800000000007</v>
      </c>
    </row>
    <row r="1750" spans="1:83" ht="28.5" x14ac:dyDescent="0.2">
      <c r="A1750" s="59"/>
      <c r="B1750" s="59" t="s">
        <v>946</v>
      </c>
      <c r="C1750" s="59" t="s">
        <v>947</v>
      </c>
      <c r="D1750" s="60" t="s">
        <v>830</v>
      </c>
      <c r="E1750" s="61">
        <v>16.5</v>
      </c>
      <c r="F1750" s="61">
        <f>ROUND(1.2,7)</f>
        <v>1.2</v>
      </c>
      <c r="G1750" s="61">
        <f>SmtRes!CX461</f>
        <v>19.8</v>
      </c>
      <c r="H1750" s="63"/>
      <c r="I1750" s="62"/>
      <c r="J1750" s="63">
        <f>SmtRes!CZ461</f>
        <v>456.58</v>
      </c>
      <c r="K1750" s="62"/>
      <c r="L1750" s="63">
        <f>SmtRes!DI461</f>
        <v>9040.2800000000007</v>
      </c>
    </row>
    <row r="1751" spans="1:83" ht="15" x14ac:dyDescent="0.2">
      <c r="A1751" s="58"/>
      <c r="B1751" s="61">
        <v>2</v>
      </c>
      <c r="C1751" s="58" t="s">
        <v>1071</v>
      </c>
      <c r="D1751" s="60"/>
      <c r="E1751" s="65"/>
      <c r="F1751" s="61"/>
      <c r="G1751" s="65"/>
      <c r="H1751" s="61"/>
      <c r="I1751" s="61"/>
      <c r="J1751" s="61"/>
      <c r="K1751" s="61"/>
      <c r="L1751" s="66">
        <f>SUM(L1752:L1754)-SUMIF(CE1752:CE1754, 1, L1752:L1754)</f>
        <v>542.51999999999987</v>
      </c>
    </row>
    <row r="1752" spans="1:83" ht="15" x14ac:dyDescent="0.2">
      <c r="A1752" s="58"/>
      <c r="B1752" s="61"/>
      <c r="C1752" s="58" t="s">
        <v>1073</v>
      </c>
      <c r="D1752" s="60" t="s">
        <v>830</v>
      </c>
      <c r="E1752" s="65"/>
      <c r="F1752" s="61"/>
      <c r="G1752" s="65">
        <f>Source!V356</f>
        <v>0.996</v>
      </c>
      <c r="H1752" s="61"/>
      <c r="I1752" s="61"/>
      <c r="J1752" s="61"/>
      <c r="K1752" s="61"/>
      <c r="L1752" s="66">
        <f>SUMIF(CE1753:CE1754, 1, L1753:L1754)</f>
        <v>476.07</v>
      </c>
      <c r="CE1752">
        <v>1</v>
      </c>
    </row>
    <row r="1753" spans="1:83" ht="28.5" x14ac:dyDescent="0.2">
      <c r="A1753" s="59"/>
      <c r="B1753" s="59" t="s">
        <v>838</v>
      </c>
      <c r="C1753" s="59" t="s">
        <v>840</v>
      </c>
      <c r="D1753" s="60" t="s">
        <v>722</v>
      </c>
      <c r="E1753" s="61">
        <v>0.83</v>
      </c>
      <c r="F1753" s="61">
        <f>ROUND(1.2,7)</f>
        <v>1.2</v>
      </c>
      <c r="G1753" s="61">
        <f>SmtRes!CX463</f>
        <v>0.996</v>
      </c>
      <c r="H1753" s="63"/>
      <c r="I1753" s="62"/>
      <c r="J1753" s="63">
        <f>SmtRes!CZ463</f>
        <v>544.70000000000005</v>
      </c>
      <c r="K1753" s="62"/>
      <c r="L1753" s="63">
        <f>SmtRes!DG463</f>
        <v>542.52</v>
      </c>
    </row>
    <row r="1754" spans="1:83" ht="28.5" x14ac:dyDescent="0.2">
      <c r="A1754" s="59"/>
      <c r="B1754" s="59" t="s">
        <v>837</v>
      </c>
      <c r="C1754" s="59" t="s">
        <v>1072</v>
      </c>
      <c r="D1754" s="60" t="s">
        <v>830</v>
      </c>
      <c r="E1754" s="61">
        <f>SmtRes!DO463*SmtRes!AT463</f>
        <v>0.83</v>
      </c>
      <c r="F1754" s="61">
        <f>ROUND(1.2,7)</f>
        <v>1.2</v>
      </c>
      <c r="G1754" s="61">
        <f>SmtRes!DO463*SmtRes!CX463</f>
        <v>0.996</v>
      </c>
      <c r="H1754" s="63"/>
      <c r="I1754" s="62"/>
      <c r="J1754" s="63">
        <f>ROUND(SmtRes!AG463/SmtRes!DO463, 2)</f>
        <v>477.98</v>
      </c>
      <c r="K1754" s="62"/>
      <c r="L1754" s="63">
        <f>SmtRes!DH463</f>
        <v>476.07</v>
      </c>
      <c r="CE1754">
        <v>1</v>
      </c>
    </row>
    <row r="1755" spans="1:83" ht="14.25" x14ac:dyDescent="0.2">
      <c r="A1755" s="59"/>
      <c r="B1755" s="59" t="str">
        <f>EtalonRes!I599</f>
        <v>21.2.01.02</v>
      </c>
      <c r="C1755" s="67" t="str">
        <f>EtalonRes!K599</f>
        <v>Провода неизолированные</v>
      </c>
      <c r="D1755" s="68" t="str">
        <f>EtalonRes!O599</f>
        <v>т</v>
      </c>
      <c r="E1755" s="69">
        <f>EtalonRes!X599</f>
        <v>0</v>
      </c>
      <c r="F1755" s="69"/>
      <c r="G1755" s="69">
        <f>ROUND(EtalonRes!AG599*Source!I356, 7)</f>
        <v>0</v>
      </c>
      <c r="H1755" s="70"/>
      <c r="I1755" s="71"/>
      <c r="J1755" s="70"/>
      <c r="K1755" s="71"/>
      <c r="L1755" s="70"/>
    </row>
    <row r="1756" spans="1:83" ht="15" x14ac:dyDescent="0.2">
      <c r="A1756" s="59"/>
      <c r="B1756" s="59"/>
      <c r="C1756" s="73" t="s">
        <v>1074</v>
      </c>
      <c r="D1756" s="60"/>
      <c r="E1756" s="61"/>
      <c r="F1756" s="61"/>
      <c r="G1756" s="61"/>
      <c r="H1756" s="63"/>
      <c r="I1756" s="62"/>
      <c r="J1756" s="63"/>
      <c r="K1756" s="62"/>
      <c r="L1756" s="63">
        <f>L1749+L1751+L1752</f>
        <v>10058.870000000001</v>
      </c>
    </row>
    <row r="1757" spans="1:83" ht="14.25" x14ac:dyDescent="0.2">
      <c r="A1757" s="59"/>
      <c r="B1757" s="59"/>
      <c r="C1757" s="59" t="s">
        <v>1075</v>
      </c>
      <c r="D1757" s="60"/>
      <c r="E1757" s="61"/>
      <c r="F1757" s="61"/>
      <c r="G1757" s="61"/>
      <c r="H1757" s="63"/>
      <c r="I1757" s="62"/>
      <c r="J1757" s="63"/>
      <c r="K1757" s="62"/>
      <c r="L1757" s="63">
        <f>SUM(AR1747:AR1760)+SUM(AS1747:AS1760)+SUM(AT1747:AT1760)+SUM(AU1747:AU1760)+SUM(AV1747:AV1760)</f>
        <v>9516.35</v>
      </c>
    </row>
    <row r="1758" spans="1:83" ht="14.25" x14ac:dyDescent="0.2">
      <c r="A1758" s="59"/>
      <c r="B1758" s="59" t="s">
        <v>27</v>
      </c>
      <c r="C1758" s="59" t="s">
        <v>1076</v>
      </c>
      <c r="D1758" s="60" t="s">
        <v>994</v>
      </c>
      <c r="E1758" s="61">
        <f>Source!BZ356</f>
        <v>103</v>
      </c>
      <c r="F1758" s="61"/>
      <c r="G1758" s="61">
        <f>Source!AT356</f>
        <v>103</v>
      </c>
      <c r="H1758" s="63"/>
      <c r="I1758" s="62"/>
      <c r="J1758" s="63"/>
      <c r="K1758" s="62"/>
      <c r="L1758" s="63">
        <f>SUM(AZ1747:AZ1760)</f>
        <v>9801.84</v>
      </c>
    </row>
    <row r="1759" spans="1:83" ht="14.25" x14ac:dyDescent="0.2">
      <c r="A1759" s="67"/>
      <c r="B1759" s="67" t="s">
        <v>28</v>
      </c>
      <c r="C1759" s="67" t="s">
        <v>1077</v>
      </c>
      <c r="D1759" s="68" t="s">
        <v>994</v>
      </c>
      <c r="E1759" s="69">
        <f>Source!CA356</f>
        <v>60</v>
      </c>
      <c r="F1759" s="69"/>
      <c r="G1759" s="69">
        <f>Source!AU356</f>
        <v>60</v>
      </c>
      <c r="H1759" s="70"/>
      <c r="I1759" s="71"/>
      <c r="J1759" s="70"/>
      <c r="K1759" s="71"/>
      <c r="L1759" s="70">
        <f>SUM(BA1747:BA1760)</f>
        <v>5709.81</v>
      </c>
    </row>
    <row r="1760" spans="1:83" ht="15" x14ac:dyDescent="0.2">
      <c r="C1760" s="75" t="s">
        <v>1078</v>
      </c>
      <c r="D1760" s="75"/>
      <c r="E1760" s="75"/>
      <c r="F1760" s="75"/>
      <c r="G1760" s="75"/>
      <c r="H1760" s="75"/>
      <c r="I1760" s="76">
        <f>K1760/E1747</f>
        <v>25570.52</v>
      </c>
      <c r="J1760" s="76"/>
      <c r="K1760" s="76">
        <f>L1749+L1751+L1758+L1759+L1752</f>
        <v>25570.52</v>
      </c>
      <c r="L1760" s="76"/>
      <c r="AD1760">
        <f>ROUND((Source!AT356/100)*((ROUND(SUMIF(SmtRes!AQ461:'SmtRes'!AQ463,"=1",SmtRes!AD461:'SmtRes'!AD463)*Source!I356, 2)+ROUND(SUMIF(SmtRes!AQ461:'SmtRes'!AQ463,"=1",SmtRes!AC461:'SmtRes'!AC463)*Source!I356, 2))), 2)</f>
        <v>962.6</v>
      </c>
      <c r="AE1760">
        <f>ROUND((Source!AU356/100)*((ROUND(SUMIF(SmtRes!AQ461:'SmtRes'!AQ463,"=1",SmtRes!AD461:'SmtRes'!AD463)*Source!I356, 2)+ROUND(SUMIF(SmtRes!AQ461:'SmtRes'!AQ463,"=1",SmtRes!AC461:'SmtRes'!AC463)*Source!I356, 2))), 2)</f>
        <v>560.74</v>
      </c>
      <c r="AN1760" s="72">
        <f>L1749+L1751+L1758+L1759+L1752</f>
        <v>25570.52</v>
      </c>
      <c r="AO1760" s="72">
        <f>L1751</f>
        <v>542.51999999999987</v>
      </c>
      <c r="AQ1760" t="s">
        <v>1079</v>
      </c>
      <c r="AR1760" s="72">
        <f>L1749</f>
        <v>9040.2800000000007</v>
      </c>
      <c r="AT1760" s="72">
        <f>L1752</f>
        <v>476.07</v>
      </c>
      <c r="AV1760" t="s">
        <v>1079</v>
      </c>
      <c r="AW1760">
        <f>0</f>
        <v>0</v>
      </c>
      <c r="AZ1760">
        <f>Source!X356</f>
        <v>9801.84</v>
      </c>
      <c r="BA1760">
        <f>Source!Y356</f>
        <v>5709.81</v>
      </c>
      <c r="CD1760">
        <v>1</v>
      </c>
    </row>
    <row r="1761" spans="1:101" ht="39.75" x14ac:dyDescent="0.2">
      <c r="A1761" s="78" t="s">
        <v>527</v>
      </c>
      <c r="B1761" s="67" t="str">
        <f>Source!F357</f>
        <v>Цена поставщика</v>
      </c>
      <c r="C1761" s="67" t="s">
        <v>1200</v>
      </c>
      <c r="D1761" s="68" t="str">
        <f>Source!H357</f>
        <v>м</v>
      </c>
      <c r="E1761" s="69">
        <f>Source!K357</f>
        <v>219</v>
      </c>
      <c r="F1761" s="69"/>
      <c r="G1761" s="69">
        <f>Source!I357</f>
        <v>219</v>
      </c>
      <c r="H1761" s="70">
        <f>Source!AL357</f>
        <v>160.75</v>
      </c>
      <c r="I1761" s="71"/>
      <c r="J1761" s="70"/>
      <c r="K1761" s="71">
        <f>ROUND(1.02,7)</f>
        <v>1.02</v>
      </c>
      <c r="L1761" s="70">
        <f>Source!P357</f>
        <v>35908.339999999997</v>
      </c>
    </row>
    <row r="1762" spans="1:101" ht="15" x14ac:dyDescent="0.2">
      <c r="C1762" s="75" t="s">
        <v>1078</v>
      </c>
      <c r="D1762" s="75"/>
      <c r="E1762" s="75"/>
      <c r="F1762" s="75"/>
      <c r="G1762" s="75"/>
      <c r="H1762" s="75"/>
      <c r="I1762" s="76">
        <f>K1762/E1761</f>
        <v>163.96502283105022</v>
      </c>
      <c r="J1762" s="76"/>
      <c r="K1762" s="76">
        <f>L1761</f>
        <v>35908.339999999997</v>
      </c>
      <c r="L1762" s="76"/>
      <c r="AD1762">
        <f>ROUND((Source!AT357/100)*((ROUND(ROUND(Source!AO357,2)*Source!I357, 2)+ROUND(ROUND(Source!AN357,2)*Source!I357, 2))), 2)</f>
        <v>0</v>
      </c>
      <c r="AE1762">
        <f>ROUND((Source!AU357/100)*((ROUND(ROUND(Source!AO357,2)*Source!I357, 2)+ROUND(ROUND(Source!AN357,2)*Source!I357, 2))), 2)</f>
        <v>0</v>
      </c>
      <c r="AN1762" s="72">
        <f>L1761</f>
        <v>35908.339999999997</v>
      </c>
      <c r="AO1762">
        <f>0</f>
        <v>0</v>
      </c>
      <c r="AQ1762" t="s">
        <v>1079</v>
      </c>
      <c r="AR1762">
        <f>0</f>
        <v>0</v>
      </c>
      <c r="AT1762">
        <f>0</f>
        <v>0</v>
      </c>
      <c r="AV1762" t="s">
        <v>1079</v>
      </c>
      <c r="AW1762" s="72">
        <f>L1761</f>
        <v>35908.339999999997</v>
      </c>
      <c r="AZ1762">
        <f>Source!X357</f>
        <v>0</v>
      </c>
      <c r="BA1762">
        <f>Source!Y357</f>
        <v>0</v>
      </c>
      <c r="CD1762">
        <v>1</v>
      </c>
    </row>
    <row r="1763" spans="1:101" ht="42.75" x14ac:dyDescent="0.2">
      <c r="A1763" s="57" t="s">
        <v>528</v>
      </c>
      <c r="B1763" s="59" t="s">
        <v>1199</v>
      </c>
      <c r="C1763" s="59" t="str">
        <f>Source!G360</f>
        <v>Подвеска провода СИП-3 на опорах, (3 провода) при 21 опоре на км линии: с использованием автогидроподъемника</v>
      </c>
      <c r="D1763" s="60" t="str">
        <f>Source!H360</f>
        <v>км</v>
      </c>
      <c r="E1763" s="61">
        <f>Source!K360</f>
        <v>7.0000000000000007E-2</v>
      </c>
      <c r="F1763" s="61"/>
      <c r="G1763" s="61">
        <f>Source!I360</f>
        <v>7.0000000000000007E-2</v>
      </c>
      <c r="H1763" s="63"/>
      <c r="I1763" s="62"/>
      <c r="J1763" s="63"/>
      <c r="K1763" s="62"/>
      <c r="L1763" s="63"/>
    </row>
    <row r="1764" spans="1:101" ht="51" x14ac:dyDescent="0.2">
      <c r="B1764" s="64" t="s">
        <v>1018</v>
      </c>
      <c r="C1764" s="89" t="s">
        <v>1217</v>
      </c>
      <c r="D1764" s="89"/>
      <c r="E1764" s="89"/>
      <c r="F1764" s="89"/>
      <c r="G1764" s="89"/>
      <c r="H1764" s="89"/>
      <c r="I1764" s="89"/>
      <c r="J1764" s="89"/>
      <c r="K1764" s="89"/>
      <c r="L1764" s="89"/>
      <c r="CW1764" s="90" t="s">
        <v>1217</v>
      </c>
    </row>
    <row r="1765" spans="1:101" ht="15" x14ac:dyDescent="0.2">
      <c r="A1765" s="58"/>
      <c r="B1765" s="61">
        <v>1</v>
      </c>
      <c r="C1765" s="58" t="s">
        <v>1070</v>
      </c>
      <c r="D1765" s="60" t="s">
        <v>830</v>
      </c>
      <c r="E1765" s="65"/>
      <c r="F1765" s="61"/>
      <c r="G1765" s="65">
        <f>Source!U360</f>
        <v>6.3015400000000001</v>
      </c>
      <c r="H1765" s="61"/>
      <c r="I1765" s="61"/>
      <c r="J1765" s="61"/>
      <c r="K1765" s="61"/>
      <c r="L1765" s="66">
        <f>SUM(L1766:L1769)-SUMIF(CE1766:CE1769, 1, L1766:L1769)</f>
        <v>2948.4399999999996</v>
      </c>
    </row>
    <row r="1766" spans="1:101" ht="14.25" x14ac:dyDescent="0.2">
      <c r="A1766" s="59"/>
      <c r="B1766" s="59" t="s">
        <v>912</v>
      </c>
      <c r="C1766" s="59" t="s">
        <v>913</v>
      </c>
      <c r="D1766" s="60" t="s">
        <v>914</v>
      </c>
      <c r="E1766" s="61">
        <v>0.91</v>
      </c>
      <c r="F1766" s="61">
        <f>ROUND(1.15,7)</f>
        <v>1.1499999999999999</v>
      </c>
      <c r="G1766" s="61">
        <f>SmtRes!CX464</f>
        <v>7.3255000000000001E-2</v>
      </c>
      <c r="H1766" s="63"/>
      <c r="I1766" s="62"/>
      <c r="J1766" s="63">
        <f>SmtRes!CZ464</f>
        <v>388.8</v>
      </c>
      <c r="K1766" s="62"/>
      <c r="L1766" s="63">
        <f>SmtRes!DI464</f>
        <v>28.48</v>
      </c>
    </row>
    <row r="1767" spans="1:101" ht="14.25" x14ac:dyDescent="0.2">
      <c r="A1767" s="59"/>
      <c r="B1767" s="59" t="s">
        <v>915</v>
      </c>
      <c r="C1767" s="59" t="s">
        <v>916</v>
      </c>
      <c r="D1767" s="60" t="s">
        <v>914</v>
      </c>
      <c r="E1767" s="61">
        <v>38.89</v>
      </c>
      <c r="F1767" s="61">
        <f>ROUND(1.15,7)</f>
        <v>1.1499999999999999</v>
      </c>
      <c r="G1767" s="61">
        <f>SmtRes!CX465</f>
        <v>3.1306449999999999</v>
      </c>
      <c r="H1767" s="63"/>
      <c r="I1767" s="62"/>
      <c r="J1767" s="63">
        <f>SmtRes!CZ465</f>
        <v>424.47</v>
      </c>
      <c r="K1767" s="62"/>
      <c r="L1767" s="63">
        <f>SmtRes!DI465</f>
        <v>1328.86</v>
      </c>
    </row>
    <row r="1768" spans="1:101" ht="14.25" x14ac:dyDescent="0.2">
      <c r="A1768" s="59"/>
      <c r="B1768" s="59" t="s">
        <v>917</v>
      </c>
      <c r="C1768" s="59" t="s">
        <v>918</v>
      </c>
      <c r="D1768" s="60" t="s">
        <v>914</v>
      </c>
      <c r="E1768" s="61">
        <v>19.239999999999998</v>
      </c>
      <c r="F1768" s="61">
        <f>ROUND(1.15,7)</f>
        <v>1.1499999999999999</v>
      </c>
      <c r="G1768" s="61">
        <f>SmtRes!CX466</f>
        <v>1.5488200000000001</v>
      </c>
      <c r="H1768" s="63"/>
      <c r="I1768" s="62"/>
      <c r="J1768" s="63">
        <f>SmtRes!CZ466</f>
        <v>477.98</v>
      </c>
      <c r="K1768" s="62"/>
      <c r="L1768" s="63">
        <f>SmtRes!DI466</f>
        <v>740.3</v>
      </c>
    </row>
    <row r="1769" spans="1:101" ht="14.25" x14ac:dyDescent="0.2">
      <c r="A1769" s="59"/>
      <c r="B1769" s="59" t="s">
        <v>919</v>
      </c>
      <c r="C1769" s="59" t="s">
        <v>920</v>
      </c>
      <c r="D1769" s="60" t="s">
        <v>914</v>
      </c>
      <c r="E1769" s="61">
        <v>19.239999999999998</v>
      </c>
      <c r="F1769" s="61">
        <f>ROUND(1.15,7)</f>
        <v>1.1499999999999999</v>
      </c>
      <c r="G1769" s="61">
        <f>SmtRes!CX467</f>
        <v>1.5488200000000001</v>
      </c>
      <c r="H1769" s="63"/>
      <c r="I1769" s="62"/>
      <c r="J1769" s="63">
        <f>SmtRes!CZ467</f>
        <v>549.32000000000005</v>
      </c>
      <c r="K1769" s="62"/>
      <c r="L1769" s="63">
        <f>SmtRes!DI467</f>
        <v>850.8</v>
      </c>
    </row>
    <row r="1770" spans="1:101" ht="15" x14ac:dyDescent="0.2">
      <c r="A1770" s="58"/>
      <c r="B1770" s="61">
        <v>2</v>
      </c>
      <c r="C1770" s="58" t="s">
        <v>1071</v>
      </c>
      <c r="D1770" s="60"/>
      <c r="E1770" s="65"/>
      <c r="F1770" s="61"/>
      <c r="G1770" s="65"/>
      <c r="H1770" s="61"/>
      <c r="I1770" s="61"/>
      <c r="J1770" s="61"/>
      <c r="K1770" s="61"/>
      <c r="L1770" s="66">
        <f>SUM(L1771:L1780)-SUMIF(CE1771:CE1780, 1, L1771:L1780)</f>
        <v>858.16999999999962</v>
      </c>
    </row>
    <row r="1771" spans="1:101" ht="15" x14ac:dyDescent="0.2">
      <c r="A1771" s="58"/>
      <c r="B1771" s="61"/>
      <c r="C1771" s="58" t="s">
        <v>1073</v>
      </c>
      <c r="D1771" s="60" t="s">
        <v>830</v>
      </c>
      <c r="E1771" s="65"/>
      <c r="F1771" s="61"/>
      <c r="G1771" s="65">
        <f>Source!V360</f>
        <v>1.9460000000000002</v>
      </c>
      <c r="H1771" s="61"/>
      <c r="I1771" s="61"/>
      <c r="J1771" s="61"/>
      <c r="K1771" s="61"/>
      <c r="L1771" s="66">
        <f>SUMIF(CE1772:CE1780, 1, L1772:L1780)</f>
        <v>939.35</v>
      </c>
      <c r="CE1771">
        <v>1</v>
      </c>
    </row>
    <row r="1772" spans="1:101" ht="28.5" x14ac:dyDescent="0.2">
      <c r="A1772" s="59"/>
      <c r="B1772" s="59" t="s">
        <v>847</v>
      </c>
      <c r="C1772" s="59" t="s">
        <v>849</v>
      </c>
      <c r="D1772" s="60" t="s">
        <v>722</v>
      </c>
      <c r="E1772" s="61">
        <v>0.64</v>
      </c>
      <c r="F1772" s="61">
        <f>ROUND(1.25,7)</f>
        <v>1.25</v>
      </c>
      <c r="G1772" s="61">
        <f>SmtRes!CX469</f>
        <v>5.6000000000000001E-2</v>
      </c>
      <c r="H1772" s="63"/>
      <c r="I1772" s="62"/>
      <c r="J1772" s="63">
        <f>SmtRes!CZ469</f>
        <v>1472.33</v>
      </c>
      <c r="K1772" s="62"/>
      <c r="L1772" s="63">
        <f>SmtRes!DG469</f>
        <v>82.45</v>
      </c>
    </row>
    <row r="1773" spans="1:101" ht="28.5" x14ac:dyDescent="0.2">
      <c r="A1773" s="59"/>
      <c r="B1773" s="59" t="s">
        <v>850</v>
      </c>
      <c r="C1773" s="59" t="s">
        <v>1091</v>
      </c>
      <c r="D1773" s="60" t="s">
        <v>830</v>
      </c>
      <c r="E1773" s="61">
        <f>SmtRes!DO469*SmtRes!AT469</f>
        <v>0.64</v>
      </c>
      <c r="F1773" s="61">
        <f>ROUND(1.25,7)</f>
        <v>1.25</v>
      </c>
      <c r="G1773" s="61">
        <f>SmtRes!DO469*SmtRes!CX469</f>
        <v>5.6000000000000001E-2</v>
      </c>
      <c r="H1773" s="63"/>
      <c r="I1773" s="62"/>
      <c r="J1773" s="63">
        <f>ROUND(SmtRes!AG469/SmtRes!DO469, 2)</f>
        <v>642.05999999999995</v>
      </c>
      <c r="K1773" s="62"/>
      <c r="L1773" s="63">
        <f>SmtRes!DH469</f>
        <v>35.96</v>
      </c>
      <c r="CE1773">
        <v>1</v>
      </c>
    </row>
    <row r="1774" spans="1:101" ht="28.5" x14ac:dyDescent="0.2">
      <c r="A1774" s="59"/>
      <c r="B1774" s="59" t="s">
        <v>921</v>
      </c>
      <c r="C1774" s="59" t="s">
        <v>923</v>
      </c>
      <c r="D1774" s="60" t="s">
        <v>722</v>
      </c>
      <c r="E1774" s="61">
        <v>2.4</v>
      </c>
      <c r="F1774" s="61">
        <f>ROUND(1.25,7)</f>
        <v>1.25</v>
      </c>
      <c r="G1774" s="61">
        <f>SmtRes!CX470</f>
        <v>0.21</v>
      </c>
      <c r="H1774" s="63"/>
      <c r="I1774" s="62"/>
      <c r="J1774" s="63">
        <f>SmtRes!CZ470</f>
        <v>15.14</v>
      </c>
      <c r="K1774" s="62"/>
      <c r="L1774" s="63">
        <f>SmtRes!DG470</f>
        <v>3.18</v>
      </c>
    </row>
    <row r="1775" spans="1:101" ht="28.5" x14ac:dyDescent="0.2">
      <c r="A1775" s="59"/>
      <c r="B1775" s="59" t="s">
        <v>834</v>
      </c>
      <c r="C1775" s="59" t="s">
        <v>836</v>
      </c>
      <c r="D1775" s="60" t="s">
        <v>722</v>
      </c>
      <c r="E1775" s="61">
        <v>18.68</v>
      </c>
      <c r="F1775" s="61">
        <f>ROUND(1.25,7)</f>
        <v>1.25</v>
      </c>
      <c r="G1775" s="61">
        <f>SmtRes!CX471</f>
        <v>1.6345000000000001</v>
      </c>
      <c r="H1775" s="63">
        <f>SmtRes!CZ471</f>
        <v>346.73</v>
      </c>
      <c r="I1775" s="62">
        <f>SmtRes!AJ471</f>
        <v>1.26</v>
      </c>
      <c r="J1775" s="63">
        <f>ROUND(H1775*I1775, 2)</f>
        <v>436.88</v>
      </c>
      <c r="K1775" s="62"/>
      <c r="L1775" s="63">
        <f>SmtRes!DG471</f>
        <v>714.08</v>
      </c>
    </row>
    <row r="1776" spans="1:101" ht="28.5" x14ac:dyDescent="0.2">
      <c r="A1776" s="59"/>
      <c r="B1776" s="59" t="s">
        <v>837</v>
      </c>
      <c r="C1776" s="59" t="s">
        <v>1072</v>
      </c>
      <c r="D1776" s="60" t="s">
        <v>830</v>
      </c>
      <c r="E1776" s="61">
        <f>SmtRes!DO471*SmtRes!AT471</f>
        <v>18.68</v>
      </c>
      <c r="F1776" s="61">
        <f>ROUND(1.25,7)</f>
        <v>1.25</v>
      </c>
      <c r="G1776" s="61">
        <f>SmtRes!DO471*SmtRes!CX471</f>
        <v>1.6345000000000001</v>
      </c>
      <c r="H1776" s="63"/>
      <c r="I1776" s="62"/>
      <c r="J1776" s="63">
        <f>ROUND(SmtRes!AG471/SmtRes!DO471, 2)</f>
        <v>477.98</v>
      </c>
      <c r="K1776" s="62"/>
      <c r="L1776" s="63">
        <f>SmtRes!DH471</f>
        <v>781.26</v>
      </c>
      <c r="CE1776">
        <v>1</v>
      </c>
    </row>
    <row r="1777" spans="1:83" ht="28.5" x14ac:dyDescent="0.2">
      <c r="A1777" s="59"/>
      <c r="B1777" s="59" t="s">
        <v>838</v>
      </c>
      <c r="C1777" s="59" t="s">
        <v>840</v>
      </c>
      <c r="D1777" s="60" t="s">
        <v>722</v>
      </c>
      <c r="E1777" s="61">
        <v>0.52</v>
      </c>
      <c r="F1777" s="61">
        <f>ROUND(1.25,7)</f>
        <v>1.25</v>
      </c>
      <c r="G1777" s="61">
        <f>SmtRes!CX472</f>
        <v>4.5499999999999999E-2</v>
      </c>
      <c r="H1777" s="63"/>
      <c r="I1777" s="62"/>
      <c r="J1777" s="63">
        <f>SmtRes!CZ472</f>
        <v>544.70000000000005</v>
      </c>
      <c r="K1777" s="62"/>
      <c r="L1777" s="63">
        <f>SmtRes!DG472</f>
        <v>24.78</v>
      </c>
    </row>
    <row r="1778" spans="1:83" ht="28.5" x14ac:dyDescent="0.2">
      <c r="A1778" s="59"/>
      <c r="B1778" s="59" t="s">
        <v>837</v>
      </c>
      <c r="C1778" s="59" t="s">
        <v>1072</v>
      </c>
      <c r="D1778" s="60" t="s">
        <v>830</v>
      </c>
      <c r="E1778" s="61">
        <f>SmtRes!DO472*SmtRes!AT472</f>
        <v>0.52</v>
      </c>
      <c r="F1778" s="61">
        <f>ROUND(1.25,7)</f>
        <v>1.25</v>
      </c>
      <c r="G1778" s="61">
        <f>SmtRes!DO472*SmtRes!CX472</f>
        <v>4.5499999999999999E-2</v>
      </c>
      <c r="H1778" s="63"/>
      <c r="I1778" s="62"/>
      <c r="J1778" s="63">
        <f>ROUND(SmtRes!AG472/SmtRes!DO472, 2)</f>
        <v>477.98</v>
      </c>
      <c r="K1778" s="62"/>
      <c r="L1778" s="63">
        <f>SmtRes!DH472</f>
        <v>21.75</v>
      </c>
      <c r="CE1778">
        <v>1</v>
      </c>
    </row>
    <row r="1779" spans="1:83" ht="28.5" x14ac:dyDescent="0.2">
      <c r="A1779" s="59"/>
      <c r="B1779" s="59" t="s">
        <v>924</v>
      </c>
      <c r="C1779" s="59" t="s">
        <v>926</v>
      </c>
      <c r="D1779" s="60" t="s">
        <v>722</v>
      </c>
      <c r="E1779" s="61">
        <v>2.4</v>
      </c>
      <c r="F1779" s="61">
        <f>ROUND(1.25,7)</f>
        <v>1.25</v>
      </c>
      <c r="G1779" s="61">
        <f>SmtRes!CX473</f>
        <v>0.21</v>
      </c>
      <c r="H1779" s="63"/>
      <c r="I1779" s="62"/>
      <c r="J1779" s="63">
        <f>SmtRes!CZ473</f>
        <v>160.38</v>
      </c>
      <c r="K1779" s="62"/>
      <c r="L1779" s="63">
        <f>SmtRes!DG473</f>
        <v>33.68</v>
      </c>
    </row>
    <row r="1780" spans="1:83" ht="28.5" x14ac:dyDescent="0.2">
      <c r="A1780" s="59"/>
      <c r="B1780" s="59" t="s">
        <v>837</v>
      </c>
      <c r="C1780" s="59" t="s">
        <v>1072</v>
      </c>
      <c r="D1780" s="60" t="s">
        <v>830</v>
      </c>
      <c r="E1780" s="61">
        <f>SmtRes!DO473*SmtRes!AT473</f>
        <v>2.4</v>
      </c>
      <c r="F1780" s="61">
        <f>ROUND(1.25,7)</f>
        <v>1.25</v>
      </c>
      <c r="G1780" s="61">
        <f>SmtRes!DO473*SmtRes!CX473</f>
        <v>0.21</v>
      </c>
      <c r="H1780" s="63"/>
      <c r="I1780" s="62"/>
      <c r="J1780" s="63">
        <f>ROUND(SmtRes!AG473/SmtRes!DO473, 2)</f>
        <v>477.98</v>
      </c>
      <c r="K1780" s="62"/>
      <c r="L1780" s="63">
        <f>SmtRes!DH473</f>
        <v>100.38</v>
      </c>
      <c r="CE1780">
        <v>1</v>
      </c>
    </row>
    <row r="1781" spans="1:83" ht="15" x14ac:dyDescent="0.2">
      <c r="A1781" s="58"/>
      <c r="B1781" s="61">
        <v>4</v>
      </c>
      <c r="C1781" s="58" t="s">
        <v>1092</v>
      </c>
      <c r="D1781" s="60"/>
      <c r="E1781" s="65"/>
      <c r="F1781" s="61"/>
      <c r="G1781" s="65"/>
      <c r="H1781" s="61"/>
      <c r="I1781" s="61"/>
      <c r="J1781" s="61"/>
      <c r="K1781" s="61"/>
      <c r="L1781" s="66">
        <f>0</f>
        <v>0</v>
      </c>
    </row>
    <row r="1782" spans="1:83" ht="28.5" x14ac:dyDescent="0.2">
      <c r="A1782" s="59"/>
      <c r="B1782" s="59" t="str">
        <f>EtalonRes!I610</f>
        <v>20.1.01.01</v>
      </c>
      <c r="C1782" s="59" t="str">
        <f>EtalonRes!K610</f>
        <v>Комплект креплений для анкерных опор</v>
      </c>
      <c r="D1782" s="60" t="str">
        <f>EtalonRes!O610</f>
        <v>ШТ</v>
      </c>
      <c r="E1782" s="61">
        <f>EtalonRes!X610</f>
        <v>0</v>
      </c>
      <c r="F1782" s="61"/>
      <c r="G1782" s="61">
        <f>ROUND(EtalonRes!AG610*Source!I360, 7)</f>
        <v>0</v>
      </c>
      <c r="H1782" s="63"/>
      <c r="I1782" s="62"/>
      <c r="J1782" s="63"/>
      <c r="K1782" s="62"/>
      <c r="L1782" s="63"/>
    </row>
    <row r="1783" spans="1:83" ht="28.5" x14ac:dyDescent="0.2">
      <c r="A1783" s="59"/>
      <c r="B1783" s="59" t="str">
        <f>EtalonRes!I611</f>
        <v>20.1.01.12</v>
      </c>
      <c r="C1783" s="59" t="str">
        <f>EtalonRes!K611</f>
        <v>Комплект креплений для промежуточных опор</v>
      </c>
      <c r="D1783" s="60" t="str">
        <f>EtalonRes!O611</f>
        <v>ШТ</v>
      </c>
      <c r="E1783" s="61">
        <f>EtalonRes!X611</f>
        <v>0</v>
      </c>
      <c r="F1783" s="61"/>
      <c r="G1783" s="61">
        <f>ROUND(EtalonRes!AG611*Source!I360, 7)</f>
        <v>0</v>
      </c>
      <c r="H1783" s="63"/>
      <c r="I1783" s="62"/>
      <c r="J1783" s="63"/>
      <c r="K1783" s="62"/>
      <c r="L1783" s="63"/>
    </row>
    <row r="1784" spans="1:83" ht="14.25" x14ac:dyDescent="0.2">
      <c r="A1784" s="59"/>
      <c r="B1784" s="59" t="str">
        <f>EtalonRes!I612</f>
        <v>21.2.01.01</v>
      </c>
      <c r="C1784" s="67" t="str">
        <f>EtalonRes!K612</f>
        <v>Провода самонесущие изолированные</v>
      </c>
      <c r="D1784" s="68" t="str">
        <f>EtalonRes!O612</f>
        <v>1000 м</v>
      </c>
      <c r="E1784" s="69">
        <f>EtalonRes!X612</f>
        <v>3.06</v>
      </c>
      <c r="F1784" s="69"/>
      <c r="G1784" s="69">
        <f>ROUND(EtalonRes!AG612*Source!I360, 7)</f>
        <v>0.2142</v>
      </c>
      <c r="H1784" s="70"/>
      <c r="I1784" s="71"/>
      <c r="J1784" s="70"/>
      <c r="K1784" s="71"/>
      <c r="L1784" s="70"/>
    </row>
    <row r="1785" spans="1:83" ht="15" x14ac:dyDescent="0.2">
      <c r="A1785" s="59"/>
      <c r="B1785" s="59"/>
      <c r="C1785" s="73" t="s">
        <v>1074</v>
      </c>
      <c r="D1785" s="60"/>
      <c r="E1785" s="61"/>
      <c r="F1785" s="61"/>
      <c r="G1785" s="61"/>
      <c r="H1785" s="63"/>
      <c r="I1785" s="62"/>
      <c r="J1785" s="63"/>
      <c r="K1785" s="62"/>
      <c r="L1785" s="63">
        <f>L1765+L1770+L1771+L1781</f>
        <v>4745.9599999999991</v>
      </c>
    </row>
    <row r="1786" spans="1:83" ht="14.25" x14ac:dyDescent="0.2">
      <c r="A1786" s="59"/>
      <c r="B1786" s="59"/>
      <c r="C1786" s="59" t="s">
        <v>1075</v>
      </c>
      <c r="D1786" s="60"/>
      <c r="E1786" s="61"/>
      <c r="F1786" s="61"/>
      <c r="G1786" s="61"/>
      <c r="H1786" s="63"/>
      <c r="I1786" s="62"/>
      <c r="J1786" s="63"/>
      <c r="K1786" s="62"/>
      <c r="L1786" s="63">
        <f>SUM(AR1763:AR1789)+SUM(AS1763:AS1789)+SUM(AT1763:AT1789)+SUM(AU1763:AU1789)+SUM(AV1763:AV1789)</f>
        <v>3887.7899999999995</v>
      </c>
    </row>
    <row r="1787" spans="1:83" ht="14.25" x14ac:dyDescent="0.2">
      <c r="A1787" s="59"/>
      <c r="B1787" s="59" t="s">
        <v>27</v>
      </c>
      <c r="C1787" s="59" t="s">
        <v>1076</v>
      </c>
      <c r="D1787" s="60" t="s">
        <v>994</v>
      </c>
      <c r="E1787" s="61">
        <f>Source!BZ360</f>
        <v>103</v>
      </c>
      <c r="F1787" s="61"/>
      <c r="G1787" s="61">
        <f>Source!AT360</f>
        <v>103</v>
      </c>
      <c r="H1787" s="63"/>
      <c r="I1787" s="62"/>
      <c r="J1787" s="63"/>
      <c r="K1787" s="62"/>
      <c r="L1787" s="63">
        <f>SUM(AZ1763:AZ1789)</f>
        <v>4004.42</v>
      </c>
    </row>
    <row r="1788" spans="1:83" ht="28.5" x14ac:dyDescent="0.2">
      <c r="A1788" s="67"/>
      <c r="B1788" s="67" t="s">
        <v>1218</v>
      </c>
      <c r="C1788" s="67" t="s">
        <v>1077</v>
      </c>
      <c r="D1788" s="68" t="s">
        <v>994</v>
      </c>
      <c r="E1788" s="69">
        <f>Source!CA360</f>
        <v>60</v>
      </c>
      <c r="F1788" s="69">
        <f>ROUND(0.85,7)</f>
        <v>0.85</v>
      </c>
      <c r="G1788" s="69">
        <f>Source!AU360</f>
        <v>51</v>
      </c>
      <c r="H1788" s="70"/>
      <c r="I1788" s="71"/>
      <c r="J1788" s="70"/>
      <c r="K1788" s="71"/>
      <c r="L1788" s="70">
        <f>SUM(BA1763:BA1789)</f>
        <v>1982.77</v>
      </c>
    </row>
    <row r="1789" spans="1:83" ht="15" x14ac:dyDescent="0.2">
      <c r="C1789" s="75" t="s">
        <v>1078</v>
      </c>
      <c r="D1789" s="75"/>
      <c r="E1789" s="75"/>
      <c r="F1789" s="75"/>
      <c r="G1789" s="75"/>
      <c r="H1789" s="75"/>
      <c r="I1789" s="76">
        <f>K1789/E1763</f>
        <v>153330.71428571426</v>
      </c>
      <c r="J1789" s="76"/>
      <c r="K1789" s="76">
        <f>L1765+L1770+L1781+L1787+L1788+L1771</f>
        <v>10733.15</v>
      </c>
      <c r="L1789" s="76"/>
      <c r="AD1789">
        <f>ROUND((Source!AT360/100)*((ROUND(SUMIF(SmtRes!AQ464:'SmtRes'!AQ476,"=1",SmtRes!AD464:'SmtRes'!AD476)*Source!I360, 2)+ROUND(SUMIF(SmtRes!AQ464:'SmtRes'!AQ476,"=1",SmtRes!AC464:'SmtRes'!AC476)*Source!I360, 2))), 2)</f>
        <v>282.38</v>
      </c>
      <c r="AE1789">
        <f>ROUND((Source!AU360/100)*((ROUND(SUMIF(SmtRes!AQ464:'SmtRes'!AQ476,"=1",SmtRes!AD464:'SmtRes'!AD476)*Source!I360, 2)+ROUND(SUMIF(SmtRes!AQ464:'SmtRes'!AQ476,"=1",SmtRes!AC464:'SmtRes'!AC476)*Source!I360, 2))), 2)</f>
        <v>139.82</v>
      </c>
      <c r="AN1789" s="72">
        <f>L1765+L1770+L1781+L1787+L1788+L1771</f>
        <v>10733.15</v>
      </c>
      <c r="AO1789" s="72">
        <f>L1770</f>
        <v>858.16999999999962</v>
      </c>
      <c r="AQ1789" t="s">
        <v>1079</v>
      </c>
      <c r="AR1789" s="72">
        <f>L1765</f>
        <v>2948.4399999999996</v>
      </c>
      <c r="AT1789" s="72">
        <f>L1771</f>
        <v>939.35</v>
      </c>
      <c r="AV1789" t="s">
        <v>1079</v>
      </c>
      <c r="AW1789" s="72">
        <f>L1781</f>
        <v>0</v>
      </c>
      <c r="AZ1789">
        <f>Source!X360</f>
        <v>4004.42</v>
      </c>
      <c r="BA1789">
        <f>Source!Y360</f>
        <v>1982.77</v>
      </c>
      <c r="CD1789">
        <v>1</v>
      </c>
    </row>
    <row r="1790" spans="1:83" ht="39.75" x14ac:dyDescent="0.2">
      <c r="A1790" s="78" t="s">
        <v>532</v>
      </c>
      <c r="B1790" s="67" t="str">
        <f>Source!F364</f>
        <v>Цена поставщика</v>
      </c>
      <c r="C1790" s="67" t="s">
        <v>1200</v>
      </c>
      <c r="D1790" s="68" t="str">
        <f>Source!H364</f>
        <v>м</v>
      </c>
      <c r="E1790" s="69">
        <f>Source!K364</f>
        <v>214.2</v>
      </c>
      <c r="F1790" s="69"/>
      <c r="G1790" s="69">
        <f>Source!I364</f>
        <v>214.2</v>
      </c>
      <c r="H1790" s="70">
        <f>Source!AL364</f>
        <v>160.75</v>
      </c>
      <c r="I1790" s="71"/>
      <c r="J1790" s="70"/>
      <c r="K1790" s="71">
        <f>ROUND(1.02,7)</f>
        <v>1.02</v>
      </c>
      <c r="L1790" s="70">
        <f>Source!P364</f>
        <v>35121.300000000003</v>
      </c>
    </row>
    <row r="1791" spans="1:83" ht="15" x14ac:dyDescent="0.2">
      <c r="C1791" s="75" t="s">
        <v>1078</v>
      </c>
      <c r="D1791" s="75"/>
      <c r="E1791" s="75"/>
      <c r="F1791" s="75"/>
      <c r="G1791" s="75"/>
      <c r="H1791" s="75"/>
      <c r="I1791" s="76">
        <f>K1791/E1790</f>
        <v>163.96498599439778</v>
      </c>
      <c r="J1791" s="76"/>
      <c r="K1791" s="76">
        <f>L1790</f>
        <v>35121.300000000003</v>
      </c>
      <c r="L1791" s="76"/>
      <c r="AD1791">
        <f>ROUND((Source!AT364/100)*((ROUND(ROUND(Source!AO364,2)*Source!I364, 2)+ROUND(ROUND(Source!AN364,2)*Source!I364, 2))), 2)</f>
        <v>0</v>
      </c>
      <c r="AE1791">
        <f>ROUND((Source!AU364/100)*((ROUND(ROUND(Source!AO364,2)*Source!I364, 2)+ROUND(ROUND(Source!AN364,2)*Source!I364, 2))), 2)</f>
        <v>0</v>
      </c>
      <c r="AN1791" s="72">
        <f>L1790</f>
        <v>35121.300000000003</v>
      </c>
      <c r="AO1791">
        <f>0</f>
        <v>0</v>
      </c>
      <c r="AQ1791" t="s">
        <v>1079</v>
      </c>
      <c r="AR1791">
        <f>0</f>
        <v>0</v>
      </c>
      <c r="AT1791">
        <f>0</f>
        <v>0</v>
      </c>
      <c r="AV1791" t="s">
        <v>1079</v>
      </c>
      <c r="AW1791" s="72">
        <f>L1790</f>
        <v>35121.300000000003</v>
      </c>
      <c r="AZ1791">
        <f>Source!X364</f>
        <v>0</v>
      </c>
      <c r="BA1791">
        <f>Source!Y364</f>
        <v>0</v>
      </c>
      <c r="CD1791">
        <v>1</v>
      </c>
    </row>
    <row r="1792" spans="1:83" ht="93.75" x14ac:dyDescent="0.2">
      <c r="A1792" s="57" t="s">
        <v>533</v>
      </c>
      <c r="B1792" s="59" t="s">
        <v>1219</v>
      </c>
      <c r="C1792" s="59" t="s">
        <v>1220</v>
      </c>
      <c r="D1792" s="60" t="str">
        <f>Source!H366</f>
        <v>км</v>
      </c>
      <c r="E1792" s="61">
        <f>Source!K366</f>
        <v>2.62</v>
      </c>
      <c r="F1792" s="61"/>
      <c r="G1792" s="61">
        <f>Source!I366</f>
        <v>2.62</v>
      </c>
      <c r="H1792" s="63"/>
      <c r="I1792" s="62"/>
      <c r="J1792" s="63"/>
      <c r="K1792" s="62"/>
      <c r="L1792" s="63"/>
    </row>
    <row r="1793" spans="1:83" ht="165.75" x14ac:dyDescent="0.2">
      <c r="B1793" s="64" t="str">
        <f>Source!EO366</f>
        <v>Поправка: 421/пр_2020_прил.10_т.5_п.4_гр.3</v>
      </c>
      <c r="C1793" s="64" t="str">
        <f>Source!CN366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94" spans="1:83" ht="15" x14ac:dyDescent="0.2">
      <c r="A1794" s="58"/>
      <c r="B1794" s="61">
        <v>1</v>
      </c>
      <c r="C1794" s="58" t="s">
        <v>1070</v>
      </c>
      <c r="D1794" s="60" t="s">
        <v>830</v>
      </c>
      <c r="E1794" s="65"/>
      <c r="F1794" s="61"/>
      <c r="G1794" s="65">
        <f>Source!U366</f>
        <v>50.618400000000001</v>
      </c>
      <c r="H1794" s="61"/>
      <c r="I1794" s="61"/>
      <c r="J1794" s="61"/>
      <c r="K1794" s="61"/>
      <c r="L1794" s="66">
        <f>SUM(L1795:L1795)-SUMIF(CE1795:CE1795, 1, L1795:L1795)</f>
        <v>23111.35</v>
      </c>
    </row>
    <row r="1795" spans="1:83" ht="28.5" x14ac:dyDescent="0.2">
      <c r="A1795" s="59"/>
      <c r="B1795" s="59" t="s">
        <v>946</v>
      </c>
      <c r="C1795" s="59" t="s">
        <v>947</v>
      </c>
      <c r="D1795" s="60" t="s">
        <v>830</v>
      </c>
      <c r="E1795" s="61">
        <v>16.100000000000001</v>
      </c>
      <c r="F1795" s="61">
        <f>ROUND(1.2,7)</f>
        <v>1.2</v>
      </c>
      <c r="G1795" s="61">
        <f>SmtRes!CX497</f>
        <v>50.618400000000001</v>
      </c>
      <c r="H1795" s="63"/>
      <c r="I1795" s="62"/>
      <c r="J1795" s="63">
        <f>SmtRes!CZ497</f>
        <v>456.58</v>
      </c>
      <c r="K1795" s="62"/>
      <c r="L1795" s="63">
        <f>SmtRes!DI497</f>
        <v>23111.35</v>
      </c>
    </row>
    <row r="1796" spans="1:83" ht="15" x14ac:dyDescent="0.2">
      <c r="A1796" s="58"/>
      <c r="B1796" s="61">
        <v>2</v>
      </c>
      <c r="C1796" s="58" t="s">
        <v>1071</v>
      </c>
      <c r="D1796" s="60"/>
      <c r="E1796" s="65"/>
      <c r="F1796" s="61"/>
      <c r="G1796" s="65"/>
      <c r="H1796" s="61"/>
      <c r="I1796" s="61"/>
      <c r="J1796" s="61"/>
      <c r="K1796" s="61"/>
      <c r="L1796" s="66">
        <f>SUM(L1797:L1803)-SUMIF(CE1797:CE1803, 1, L1797:L1803)</f>
        <v>7323.1100000000024</v>
      </c>
    </row>
    <row r="1797" spans="1:83" ht="15" x14ac:dyDescent="0.2">
      <c r="A1797" s="58"/>
      <c r="B1797" s="61"/>
      <c r="C1797" s="58" t="s">
        <v>1073</v>
      </c>
      <c r="D1797" s="60" t="s">
        <v>830</v>
      </c>
      <c r="E1797" s="65"/>
      <c r="F1797" s="61"/>
      <c r="G1797" s="65">
        <f>Source!V366</f>
        <v>13.95936</v>
      </c>
      <c r="H1797" s="61"/>
      <c r="I1797" s="61"/>
      <c r="J1797" s="61"/>
      <c r="K1797" s="61"/>
      <c r="L1797" s="66">
        <f>SUMIF(CE1798:CE1803, 1, L1798:L1803)</f>
        <v>6672.29</v>
      </c>
      <c r="CE1797">
        <v>1</v>
      </c>
    </row>
    <row r="1798" spans="1:83" ht="28.5" x14ac:dyDescent="0.2">
      <c r="A1798" s="59"/>
      <c r="B1798" s="59" t="s">
        <v>834</v>
      </c>
      <c r="C1798" s="59" t="s">
        <v>836</v>
      </c>
      <c r="D1798" s="60" t="s">
        <v>722</v>
      </c>
      <c r="E1798" s="61">
        <v>1.18</v>
      </c>
      <c r="F1798" s="61">
        <f>ROUND(1.2,7)</f>
        <v>1.2</v>
      </c>
      <c r="G1798" s="61">
        <f>SmtRes!CX499</f>
        <v>3.7099199999999999</v>
      </c>
      <c r="H1798" s="63">
        <f>SmtRes!CZ499</f>
        <v>346.73</v>
      </c>
      <c r="I1798" s="62">
        <f>SmtRes!AJ499</f>
        <v>1.26</v>
      </c>
      <c r="J1798" s="63">
        <f>ROUND(H1798*I1798, 2)</f>
        <v>436.88</v>
      </c>
      <c r="K1798" s="62"/>
      <c r="L1798" s="63">
        <f>SmtRes!DG499</f>
        <v>1620.79</v>
      </c>
    </row>
    <row r="1799" spans="1:83" ht="28.5" x14ac:dyDescent="0.2">
      <c r="A1799" s="59"/>
      <c r="B1799" s="59" t="s">
        <v>837</v>
      </c>
      <c r="C1799" s="59" t="s">
        <v>1072</v>
      </c>
      <c r="D1799" s="60" t="s">
        <v>830</v>
      </c>
      <c r="E1799" s="61">
        <f>SmtRes!DO499*SmtRes!AT499</f>
        <v>1.18</v>
      </c>
      <c r="F1799" s="61">
        <f>ROUND(1.2,7)</f>
        <v>1.2</v>
      </c>
      <c r="G1799" s="61">
        <f>SmtRes!DO499*SmtRes!CX499</f>
        <v>3.7099199999999999</v>
      </c>
      <c r="H1799" s="63"/>
      <c r="I1799" s="62"/>
      <c r="J1799" s="63">
        <f>ROUND(SmtRes!AG499/SmtRes!DO499, 2)</f>
        <v>477.98</v>
      </c>
      <c r="K1799" s="62"/>
      <c r="L1799" s="63">
        <f>SmtRes!DH499</f>
        <v>1773.27</v>
      </c>
      <c r="CE1799">
        <v>1</v>
      </c>
    </row>
    <row r="1800" spans="1:83" ht="28.5" x14ac:dyDescent="0.2">
      <c r="A1800" s="59"/>
      <c r="B1800" s="59" t="s">
        <v>838</v>
      </c>
      <c r="C1800" s="59" t="s">
        <v>840</v>
      </c>
      <c r="D1800" s="60" t="s">
        <v>722</v>
      </c>
      <c r="E1800" s="61">
        <v>0.89</v>
      </c>
      <c r="F1800" s="61">
        <f>ROUND(1.2,7)</f>
        <v>1.2</v>
      </c>
      <c r="G1800" s="61">
        <f>SmtRes!CX500</f>
        <v>2.7981600000000002</v>
      </c>
      <c r="H1800" s="63"/>
      <c r="I1800" s="62"/>
      <c r="J1800" s="63">
        <f>SmtRes!CZ500</f>
        <v>544.70000000000005</v>
      </c>
      <c r="K1800" s="62"/>
      <c r="L1800" s="63">
        <f>SmtRes!DG500</f>
        <v>1524.16</v>
      </c>
    </row>
    <row r="1801" spans="1:83" ht="28.5" x14ac:dyDescent="0.2">
      <c r="A1801" s="59"/>
      <c r="B1801" s="59" t="s">
        <v>837</v>
      </c>
      <c r="C1801" s="59" t="s">
        <v>1072</v>
      </c>
      <c r="D1801" s="60" t="s">
        <v>830</v>
      </c>
      <c r="E1801" s="61">
        <f>SmtRes!DO500*SmtRes!AT500</f>
        <v>0.89</v>
      </c>
      <c r="F1801" s="61">
        <f>ROUND(1.2,7)</f>
        <v>1.2</v>
      </c>
      <c r="G1801" s="61">
        <f>SmtRes!DO500*SmtRes!CX500</f>
        <v>2.7981600000000002</v>
      </c>
      <c r="H1801" s="63"/>
      <c r="I1801" s="62"/>
      <c r="J1801" s="63">
        <f>ROUND(SmtRes!AG500/SmtRes!DO500, 2)</f>
        <v>477.98</v>
      </c>
      <c r="K1801" s="62"/>
      <c r="L1801" s="63">
        <f>SmtRes!DH500</f>
        <v>1337.46</v>
      </c>
      <c r="CE1801">
        <v>1</v>
      </c>
    </row>
    <row r="1802" spans="1:83" ht="28.5" x14ac:dyDescent="0.2">
      <c r="A1802" s="59"/>
      <c r="B1802" s="59" t="s">
        <v>895</v>
      </c>
      <c r="C1802" s="59" t="s">
        <v>897</v>
      </c>
      <c r="D1802" s="60" t="s">
        <v>722</v>
      </c>
      <c r="E1802" s="61">
        <v>2.37</v>
      </c>
      <c r="F1802" s="61">
        <f>ROUND(1.2,7)</f>
        <v>1.2</v>
      </c>
      <c r="G1802" s="61">
        <f>SmtRes!CX501</f>
        <v>7.4512799999999997</v>
      </c>
      <c r="H1802" s="63"/>
      <c r="I1802" s="62"/>
      <c r="J1802" s="63">
        <f>SmtRes!CZ501</f>
        <v>560.73</v>
      </c>
      <c r="K1802" s="62"/>
      <c r="L1802" s="63">
        <f>SmtRes!DG501</f>
        <v>4178.16</v>
      </c>
    </row>
    <row r="1803" spans="1:83" ht="28.5" x14ac:dyDescent="0.2">
      <c r="A1803" s="59"/>
      <c r="B1803" s="59" t="s">
        <v>837</v>
      </c>
      <c r="C1803" s="59" t="s">
        <v>1072</v>
      </c>
      <c r="D1803" s="60" t="s">
        <v>830</v>
      </c>
      <c r="E1803" s="61">
        <f>SmtRes!DO501*SmtRes!AT501</f>
        <v>2.37</v>
      </c>
      <c r="F1803" s="61">
        <f>ROUND(1.2,7)</f>
        <v>1.2</v>
      </c>
      <c r="G1803" s="61">
        <f>SmtRes!DO501*SmtRes!CX501</f>
        <v>7.4512799999999997</v>
      </c>
      <c r="H1803" s="63"/>
      <c r="I1803" s="62"/>
      <c r="J1803" s="63">
        <f>ROUND(SmtRes!AG501/SmtRes!DO501, 2)</f>
        <v>477.98</v>
      </c>
      <c r="K1803" s="62"/>
      <c r="L1803" s="63">
        <f>SmtRes!DH501</f>
        <v>3561.56</v>
      </c>
      <c r="CE1803">
        <v>1</v>
      </c>
    </row>
    <row r="1804" spans="1:83" ht="15" x14ac:dyDescent="0.2">
      <c r="A1804" s="58"/>
      <c r="B1804" s="61">
        <v>4</v>
      </c>
      <c r="C1804" s="58" t="s">
        <v>1092</v>
      </c>
      <c r="D1804" s="60"/>
      <c r="E1804" s="65"/>
      <c r="F1804" s="61"/>
      <c r="G1804" s="65"/>
      <c r="H1804" s="61"/>
      <c r="I1804" s="61"/>
      <c r="J1804" s="61"/>
      <c r="K1804" s="61"/>
      <c r="L1804" s="66">
        <f>SUM(L1805:L1809)-SUMIF(CE1805:CE1809, 1, L1805:L1809)</f>
        <v>5083.9900000000007</v>
      </c>
    </row>
    <row r="1805" spans="1:83" ht="14.25" x14ac:dyDescent="0.2">
      <c r="A1805" s="59"/>
      <c r="B1805" s="59" t="s">
        <v>935</v>
      </c>
      <c r="C1805" s="59" t="s">
        <v>937</v>
      </c>
      <c r="D1805" s="60" t="s">
        <v>854</v>
      </c>
      <c r="E1805" s="61">
        <v>0.02</v>
      </c>
      <c r="F1805" s="61"/>
      <c r="G1805" s="61">
        <f>SmtRes!CX502</f>
        <v>5.2400000000000002E-2</v>
      </c>
      <c r="H1805" s="63">
        <f>SmtRes!CZ502</f>
        <v>160.27000000000001</v>
      </c>
      <c r="I1805" s="62">
        <f>SmtRes!AI502</f>
        <v>1.07</v>
      </c>
      <c r="J1805" s="63">
        <f>ROUND(H1805*I1805, 2)</f>
        <v>171.49</v>
      </c>
      <c r="K1805" s="62"/>
      <c r="L1805" s="63">
        <f>SmtRes!DF502</f>
        <v>8.99</v>
      </c>
    </row>
    <row r="1806" spans="1:83" ht="14.25" x14ac:dyDescent="0.2">
      <c r="A1806" s="59"/>
      <c r="B1806" s="59" t="s">
        <v>851</v>
      </c>
      <c r="C1806" s="59" t="s">
        <v>853</v>
      </c>
      <c r="D1806" s="60" t="s">
        <v>854</v>
      </c>
      <c r="E1806" s="61">
        <v>0.1</v>
      </c>
      <c r="F1806" s="61"/>
      <c r="G1806" s="61">
        <f>SmtRes!CX503</f>
        <v>0.26200000000000001</v>
      </c>
      <c r="H1806" s="63">
        <f>SmtRes!CZ503</f>
        <v>238.29</v>
      </c>
      <c r="I1806" s="62">
        <f>SmtRes!AI503</f>
        <v>2.0699999999999998</v>
      </c>
      <c r="J1806" s="63">
        <f>ROUND(H1806*I1806, 2)</f>
        <v>493.26</v>
      </c>
      <c r="K1806" s="62"/>
      <c r="L1806" s="63">
        <f>SmtRes!DF503</f>
        <v>129.22999999999999</v>
      </c>
    </row>
    <row r="1807" spans="1:83" ht="14.25" x14ac:dyDescent="0.2">
      <c r="A1807" s="59"/>
      <c r="B1807" s="59" t="s">
        <v>858</v>
      </c>
      <c r="C1807" s="59" t="s">
        <v>860</v>
      </c>
      <c r="D1807" s="60" t="s">
        <v>854</v>
      </c>
      <c r="E1807" s="61">
        <v>0.02</v>
      </c>
      <c r="F1807" s="61"/>
      <c r="G1807" s="61">
        <f>SmtRes!CX504</f>
        <v>5.2400000000000002E-2</v>
      </c>
      <c r="H1807" s="63">
        <f>SmtRes!CZ504</f>
        <v>56.11</v>
      </c>
      <c r="I1807" s="62">
        <f>SmtRes!AI504</f>
        <v>1.58</v>
      </c>
      <c r="J1807" s="63">
        <f>ROUND(H1807*I1807, 2)</f>
        <v>88.65</v>
      </c>
      <c r="K1807" s="62"/>
      <c r="L1807" s="63">
        <f>SmtRes!DF504</f>
        <v>4.6500000000000004</v>
      </c>
    </row>
    <row r="1808" spans="1:83" ht="28.5" x14ac:dyDescent="0.2">
      <c r="A1808" s="59"/>
      <c r="B1808" s="59" t="s">
        <v>938</v>
      </c>
      <c r="C1808" s="59" t="s">
        <v>940</v>
      </c>
      <c r="D1808" s="60" t="s">
        <v>265</v>
      </c>
      <c r="E1808" s="61">
        <v>4.0000000000000002E-4</v>
      </c>
      <c r="F1808" s="61"/>
      <c r="G1808" s="61">
        <f>SmtRes!CX505</f>
        <v>1.0480000000000001E-3</v>
      </c>
      <c r="H1808" s="63">
        <f>SmtRes!CZ505</f>
        <v>625256.9</v>
      </c>
      <c r="I1808" s="62">
        <f>SmtRes!AI505</f>
        <v>0.92</v>
      </c>
      <c r="J1808" s="63">
        <f>ROUND(H1808*I1808, 2)</f>
        <v>575236.35</v>
      </c>
      <c r="K1808" s="62"/>
      <c r="L1808" s="63">
        <f>SmtRes!DF505</f>
        <v>602.85</v>
      </c>
    </row>
    <row r="1809" spans="1:82" ht="42.75" x14ac:dyDescent="0.2">
      <c r="A1809" s="59"/>
      <c r="B1809" s="59" t="s">
        <v>941</v>
      </c>
      <c r="C1809" s="59" t="s">
        <v>943</v>
      </c>
      <c r="D1809" s="60" t="s">
        <v>20</v>
      </c>
      <c r="E1809" s="61">
        <v>2.1</v>
      </c>
      <c r="F1809" s="61"/>
      <c r="G1809" s="61">
        <f>SmtRes!CX506</f>
        <v>5.5019999999999998</v>
      </c>
      <c r="H1809" s="63">
        <f>SmtRes!CZ506</f>
        <v>635.88</v>
      </c>
      <c r="I1809" s="62">
        <f>SmtRes!AI506</f>
        <v>1.24</v>
      </c>
      <c r="J1809" s="63">
        <f>ROUND(H1809*I1809, 2)</f>
        <v>788.49</v>
      </c>
      <c r="K1809" s="62"/>
      <c r="L1809" s="63">
        <f>SmtRes!DF506</f>
        <v>4338.2700000000004</v>
      </c>
    </row>
    <row r="1810" spans="1:82" ht="28.5" x14ac:dyDescent="0.2">
      <c r="A1810" s="59"/>
      <c r="B1810" s="59" t="str">
        <f>EtalonRes!I646</f>
        <v>21.2.01.02</v>
      </c>
      <c r="C1810" s="67" t="str">
        <f>EtalonRes!K646</f>
        <v>Провода неизолированные для воздушных линий электропередач</v>
      </c>
      <c r="D1810" s="68" t="str">
        <f>EtalonRes!O646</f>
        <v>т</v>
      </c>
      <c r="E1810" s="69">
        <f>EtalonRes!X646</f>
        <v>0</v>
      </c>
      <c r="F1810" s="69"/>
      <c r="G1810" s="69">
        <f>ROUND(EtalonRes!AG646*Source!I366, 7)</f>
        <v>0</v>
      </c>
      <c r="H1810" s="70"/>
      <c r="I1810" s="71"/>
      <c r="J1810" s="70"/>
      <c r="K1810" s="71"/>
      <c r="L1810" s="70"/>
    </row>
    <row r="1811" spans="1:82" ht="15" x14ac:dyDescent="0.2">
      <c r="A1811" s="59"/>
      <c r="B1811" s="59"/>
      <c r="C1811" s="73" t="s">
        <v>1074</v>
      </c>
      <c r="D1811" s="60"/>
      <c r="E1811" s="61"/>
      <c r="F1811" s="61"/>
      <c r="G1811" s="61"/>
      <c r="H1811" s="63"/>
      <c r="I1811" s="62"/>
      <c r="J1811" s="63"/>
      <c r="K1811" s="62"/>
      <c r="L1811" s="63">
        <f>L1794+L1796+L1797+L1804</f>
        <v>42190.74</v>
      </c>
    </row>
    <row r="1812" spans="1:82" ht="14.25" x14ac:dyDescent="0.2">
      <c r="A1812" s="59"/>
      <c r="B1812" s="59"/>
      <c r="C1812" s="59" t="s">
        <v>1075</v>
      </c>
      <c r="D1812" s="60"/>
      <c r="E1812" s="61"/>
      <c r="F1812" s="61"/>
      <c r="G1812" s="61"/>
      <c r="H1812" s="63"/>
      <c r="I1812" s="62"/>
      <c r="J1812" s="63"/>
      <c r="K1812" s="62"/>
      <c r="L1812" s="63">
        <f>SUM(AR1792:AR1815)+SUM(AS1792:AS1815)+SUM(AT1792:AT1815)+SUM(AU1792:AU1815)+SUM(AV1792:AV1815)</f>
        <v>29783.64</v>
      </c>
    </row>
    <row r="1813" spans="1:82" ht="14.25" x14ac:dyDescent="0.2">
      <c r="A1813" s="59"/>
      <c r="B1813" s="59" t="s">
        <v>27</v>
      </c>
      <c r="C1813" s="59" t="s">
        <v>1076</v>
      </c>
      <c r="D1813" s="60" t="s">
        <v>994</v>
      </c>
      <c r="E1813" s="61">
        <f>Source!BZ366</f>
        <v>103</v>
      </c>
      <c r="F1813" s="61"/>
      <c r="G1813" s="61">
        <f>Source!AT366</f>
        <v>103</v>
      </c>
      <c r="H1813" s="63"/>
      <c r="I1813" s="62"/>
      <c r="J1813" s="63"/>
      <c r="K1813" s="62"/>
      <c r="L1813" s="63">
        <f>SUM(AZ1792:AZ1815)</f>
        <v>30677.15</v>
      </c>
    </row>
    <row r="1814" spans="1:82" ht="14.25" x14ac:dyDescent="0.2">
      <c r="A1814" s="67"/>
      <c r="B1814" s="67" t="s">
        <v>28</v>
      </c>
      <c r="C1814" s="67" t="s">
        <v>1077</v>
      </c>
      <c r="D1814" s="68" t="s">
        <v>994</v>
      </c>
      <c r="E1814" s="69">
        <f>Source!CA366</f>
        <v>60</v>
      </c>
      <c r="F1814" s="69"/>
      <c r="G1814" s="69">
        <f>Source!AU366</f>
        <v>60</v>
      </c>
      <c r="H1814" s="70"/>
      <c r="I1814" s="71"/>
      <c r="J1814" s="70"/>
      <c r="K1814" s="71"/>
      <c r="L1814" s="70">
        <f>SUM(BA1792:BA1815)</f>
        <v>17870.18</v>
      </c>
    </row>
    <row r="1815" spans="1:82" ht="15" x14ac:dyDescent="0.2">
      <c r="C1815" s="75" t="s">
        <v>1078</v>
      </c>
      <c r="D1815" s="75"/>
      <c r="E1815" s="75"/>
      <c r="F1815" s="75"/>
      <c r="G1815" s="75"/>
      <c r="H1815" s="75"/>
      <c r="I1815" s="76">
        <f>K1815/E1792</f>
        <v>34632.851145038163</v>
      </c>
      <c r="J1815" s="76"/>
      <c r="K1815" s="76">
        <f>L1794+L1796+L1804+L1813+L1814+L1797</f>
        <v>90738.069999999992</v>
      </c>
      <c r="L1815" s="76"/>
      <c r="AD1815">
        <f>ROUND((Source!AT366/100)*((ROUND(SUMIF(SmtRes!AQ497:'SmtRes'!AQ506,"=1",SmtRes!AD497:'SmtRes'!AD506)*Source!I366, 2)+ROUND(SUMIF(SmtRes!AQ497:'SmtRes'!AQ506,"=1",SmtRes!AC497:'SmtRes'!AC506)*Source!I366, 2))), 2)</f>
        <v>5101.75</v>
      </c>
      <c r="AE1815">
        <f>ROUND((Source!AU366/100)*((ROUND(SUMIF(SmtRes!AQ497:'SmtRes'!AQ506,"=1",SmtRes!AD497:'SmtRes'!AD506)*Source!I366, 2)+ROUND(SUMIF(SmtRes!AQ497:'SmtRes'!AQ506,"=1",SmtRes!AC497:'SmtRes'!AC506)*Source!I366, 2))), 2)</f>
        <v>2971.9</v>
      </c>
      <c r="AN1815" s="72">
        <f>L1794+L1796+L1804+L1813+L1814+L1797</f>
        <v>90738.069999999992</v>
      </c>
      <c r="AO1815" s="72">
        <f>L1796</f>
        <v>7323.1100000000024</v>
      </c>
      <c r="AQ1815" t="s">
        <v>1079</v>
      </c>
      <c r="AR1815" s="72">
        <f>L1794</f>
        <v>23111.35</v>
      </c>
      <c r="AT1815" s="72">
        <f>L1797</f>
        <v>6672.29</v>
      </c>
      <c r="AV1815" t="s">
        <v>1079</v>
      </c>
      <c r="AW1815" s="72">
        <f>L1804</f>
        <v>5083.9900000000007</v>
      </c>
      <c r="AZ1815">
        <f>Source!X366</f>
        <v>30677.15</v>
      </c>
      <c r="BA1815">
        <f>Source!Y366</f>
        <v>17870.18</v>
      </c>
      <c r="CD1815">
        <v>1</v>
      </c>
    </row>
    <row r="1816" spans="1:82" ht="57" x14ac:dyDescent="0.2">
      <c r="A1816" s="78" t="s">
        <v>537</v>
      </c>
      <c r="B1816" s="67" t="str">
        <f>Source!F367</f>
        <v>25.2.02.11-0021</v>
      </c>
      <c r="C1816" s="67" t="str">
        <f>Source!G367</f>
        <v>Лента крепления из нержавеющей стали в пластмассовой коробке с кабельной бухтой, ширина 20 мм, толщина 0,7 мм, длина 50 м</v>
      </c>
      <c r="D1816" s="68" t="str">
        <f>Source!H367</f>
        <v>ШТ</v>
      </c>
      <c r="E1816" s="69">
        <f>Source!K367</f>
        <v>0.7</v>
      </c>
      <c r="F1816" s="69"/>
      <c r="G1816" s="69">
        <f>Source!I367</f>
        <v>0.7</v>
      </c>
      <c r="H1816" s="70">
        <f>Source!AL367</f>
        <v>4136.76</v>
      </c>
      <c r="I1816" s="71">
        <f>IF(Source!BC367&lt;&gt; 0, Source!BC367, 1)</f>
        <v>1.41</v>
      </c>
      <c r="J1816" s="70">
        <f>ROUND(H1816*I1816, 2)</f>
        <v>5832.83</v>
      </c>
      <c r="K1816" s="71"/>
      <c r="L1816" s="70">
        <f>Source!P367</f>
        <v>4082.98</v>
      </c>
    </row>
    <row r="1817" spans="1:82" ht="15" x14ac:dyDescent="0.2">
      <c r="C1817" s="75" t="s">
        <v>1078</v>
      </c>
      <c r="D1817" s="75"/>
      <c r="E1817" s="75"/>
      <c r="F1817" s="75"/>
      <c r="G1817" s="75"/>
      <c r="H1817" s="75"/>
      <c r="I1817" s="76">
        <f>K1817/E1816</f>
        <v>5832.8285714285721</v>
      </c>
      <c r="J1817" s="76"/>
      <c r="K1817" s="76">
        <f>L1816</f>
        <v>4082.98</v>
      </c>
      <c r="L1817" s="76"/>
      <c r="AD1817">
        <f>ROUND((Source!AT367/100)*((ROUND(ROUND(Source!AO367,2)*Source!I367, 2)+ROUND(ROUND(Source!AN367,2)*Source!I367, 2))), 2)</f>
        <v>0</v>
      </c>
      <c r="AE1817">
        <f>ROUND((Source!AU367/100)*((ROUND(ROUND(Source!AO367,2)*Source!I367, 2)+ROUND(ROUND(Source!AN367,2)*Source!I367, 2))), 2)</f>
        <v>0</v>
      </c>
      <c r="AN1817" s="72">
        <f>L1816</f>
        <v>4082.98</v>
      </c>
      <c r="AO1817">
        <f>0</f>
        <v>0</v>
      </c>
      <c r="AQ1817" t="s">
        <v>1079</v>
      </c>
      <c r="AR1817">
        <f>0</f>
        <v>0</v>
      </c>
      <c r="AT1817">
        <f>0</f>
        <v>0</v>
      </c>
      <c r="AV1817" t="s">
        <v>1079</v>
      </c>
      <c r="AW1817" s="72">
        <f>L1816</f>
        <v>4082.98</v>
      </c>
      <c r="AZ1817">
        <f>Source!X367</f>
        <v>0</v>
      </c>
      <c r="BA1817">
        <f>Source!Y367</f>
        <v>0</v>
      </c>
      <c r="CD1817">
        <v>1</v>
      </c>
    </row>
    <row r="1818" spans="1:82" ht="39.75" x14ac:dyDescent="0.2">
      <c r="A1818" s="78" t="s">
        <v>541</v>
      </c>
      <c r="B1818" s="67" t="str">
        <f>Source!F368</f>
        <v>Цена поставщика</v>
      </c>
      <c r="C1818" s="67" t="s">
        <v>1221</v>
      </c>
      <c r="D1818" s="68" t="str">
        <f>Source!H368</f>
        <v>ШТ</v>
      </c>
      <c r="E1818" s="69">
        <f>Source!K368</f>
        <v>35</v>
      </c>
      <c r="F1818" s="69"/>
      <c r="G1818" s="69">
        <f>Source!I368</f>
        <v>35</v>
      </c>
      <c r="H1818" s="70">
        <f>Source!AL368</f>
        <v>34.299999999999997</v>
      </c>
      <c r="I1818" s="71"/>
      <c r="J1818" s="70"/>
      <c r="K1818" s="71">
        <f>ROUND(1.02,7)</f>
        <v>1.02</v>
      </c>
      <c r="L1818" s="70">
        <f>Source!P368</f>
        <v>1224.51</v>
      </c>
    </row>
    <row r="1819" spans="1:82" ht="15" x14ac:dyDescent="0.2">
      <c r="C1819" s="75" t="s">
        <v>1078</v>
      </c>
      <c r="D1819" s="75"/>
      <c r="E1819" s="75"/>
      <c r="F1819" s="75"/>
      <c r="G1819" s="75"/>
      <c r="H1819" s="75"/>
      <c r="I1819" s="76">
        <f>K1819/E1818</f>
        <v>34.985999999999997</v>
      </c>
      <c r="J1819" s="76"/>
      <c r="K1819" s="76">
        <f>L1818</f>
        <v>1224.51</v>
      </c>
      <c r="L1819" s="76"/>
      <c r="AD1819">
        <f>ROUND((Source!AT368/100)*((ROUND(ROUND(Source!AO368,2)*Source!I368, 2)+ROUND(ROUND(Source!AN368,2)*Source!I368, 2))), 2)</f>
        <v>0</v>
      </c>
      <c r="AE1819">
        <f>ROUND((Source!AU368/100)*((ROUND(ROUND(Source!AO368,2)*Source!I368, 2)+ROUND(ROUND(Source!AN368,2)*Source!I368, 2))), 2)</f>
        <v>0</v>
      </c>
      <c r="AN1819" s="72">
        <f>L1818</f>
        <v>1224.51</v>
      </c>
      <c r="AO1819">
        <f>0</f>
        <v>0</v>
      </c>
      <c r="AQ1819" t="s">
        <v>1079</v>
      </c>
      <c r="AR1819">
        <f>0</f>
        <v>0</v>
      </c>
      <c r="AT1819">
        <f>0</f>
        <v>0</v>
      </c>
      <c r="AV1819" t="s">
        <v>1079</v>
      </c>
      <c r="AW1819" s="72">
        <f>L1818</f>
        <v>1224.51</v>
      </c>
      <c r="AZ1819">
        <f>Source!X368</f>
        <v>0</v>
      </c>
      <c r="BA1819">
        <f>Source!Y368</f>
        <v>0</v>
      </c>
      <c r="CD1819">
        <v>1</v>
      </c>
    </row>
    <row r="1820" spans="1:82" ht="93.75" x14ac:dyDescent="0.2">
      <c r="A1820" s="57" t="s">
        <v>543</v>
      </c>
      <c r="B1820" s="59" t="s">
        <v>1219</v>
      </c>
      <c r="C1820" s="59" t="s">
        <v>1222</v>
      </c>
      <c r="D1820" s="60" t="str">
        <f>Source!H369</f>
        <v>км</v>
      </c>
      <c r="E1820" s="61">
        <f>Source!K369</f>
        <v>1.96</v>
      </c>
      <c r="F1820" s="61"/>
      <c r="G1820" s="61">
        <f>Source!I369</f>
        <v>1.96</v>
      </c>
      <c r="H1820" s="63"/>
      <c r="I1820" s="62"/>
      <c r="J1820" s="63"/>
      <c r="K1820" s="62"/>
      <c r="L1820" s="63"/>
    </row>
    <row r="1821" spans="1:82" ht="280.5" x14ac:dyDescent="0.2">
      <c r="B1821" s="64" t="str">
        <f>Source!EO369</f>
        <v>Поправка: 421/пр_2020_прил.10_т.5_п.4_гр.3  Поправка: 421/пр_2020_прил.10_т.5_п.9.1_гр.3</v>
      </c>
      <c r="C1821" s="64" t="str">
        <f>Source!CN369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822" spans="1:82" ht="15" x14ac:dyDescent="0.2">
      <c r="A1822" s="58"/>
      <c r="B1822" s="61">
        <v>1</v>
      </c>
      <c r="C1822" s="58" t="s">
        <v>1070</v>
      </c>
      <c r="D1822" s="60" t="s">
        <v>830</v>
      </c>
      <c r="E1822" s="65"/>
      <c r="F1822" s="61"/>
      <c r="G1822" s="65">
        <f>Source!U369</f>
        <v>43.547280000000001</v>
      </c>
      <c r="H1822" s="61"/>
      <c r="I1822" s="61"/>
      <c r="J1822" s="61"/>
      <c r="K1822" s="61"/>
      <c r="L1822" s="66">
        <f>SUM(L1823:L1823)-SUMIF(CE1823:CE1823, 1, L1823:L1823)</f>
        <v>19882.82</v>
      </c>
    </row>
    <row r="1823" spans="1:82" ht="28.5" x14ac:dyDescent="0.2">
      <c r="A1823" s="59"/>
      <c r="B1823" s="59" t="s">
        <v>946</v>
      </c>
      <c r="C1823" s="59" t="s">
        <v>947</v>
      </c>
      <c r="D1823" s="60" t="s">
        <v>830</v>
      </c>
      <c r="E1823" s="61">
        <v>16.100000000000001</v>
      </c>
      <c r="F1823" s="61">
        <f>ROUND((1.2)*1.15,7)</f>
        <v>1.38</v>
      </c>
      <c r="G1823" s="61">
        <f>SmtRes!CX507</f>
        <v>43.547280000000001</v>
      </c>
      <c r="H1823" s="63"/>
      <c r="I1823" s="62"/>
      <c r="J1823" s="63">
        <f>SmtRes!CZ507</f>
        <v>456.58</v>
      </c>
      <c r="K1823" s="62"/>
      <c r="L1823" s="63">
        <f>SmtRes!DI507</f>
        <v>19882.82</v>
      </c>
    </row>
    <row r="1824" spans="1:82" ht="15" x14ac:dyDescent="0.2">
      <c r="A1824" s="58"/>
      <c r="B1824" s="61">
        <v>2</v>
      </c>
      <c r="C1824" s="58" t="s">
        <v>1071</v>
      </c>
      <c r="D1824" s="60"/>
      <c r="E1824" s="65"/>
      <c r="F1824" s="61"/>
      <c r="G1824" s="65"/>
      <c r="H1824" s="61"/>
      <c r="I1824" s="61"/>
      <c r="J1824" s="61"/>
      <c r="K1824" s="61"/>
      <c r="L1824" s="66">
        <f>SUM(L1825:L1831)-SUMIF(CE1825:CE1831, 1, L1825:L1831)</f>
        <v>6300.0999999999985</v>
      </c>
    </row>
    <row r="1825" spans="1:83" ht="15" x14ac:dyDescent="0.2">
      <c r="A1825" s="58"/>
      <c r="B1825" s="61"/>
      <c r="C1825" s="58" t="s">
        <v>1073</v>
      </c>
      <c r="D1825" s="60" t="s">
        <v>830</v>
      </c>
      <c r="E1825" s="65"/>
      <c r="F1825" s="61"/>
      <c r="G1825" s="65">
        <f>Source!V369</f>
        <v>12.009312000000001</v>
      </c>
      <c r="H1825" s="61"/>
      <c r="I1825" s="61"/>
      <c r="J1825" s="61"/>
      <c r="K1825" s="61"/>
      <c r="L1825" s="66">
        <f>SUMIF(CE1826:CE1831, 1, L1826:L1831)</f>
        <v>5740.2100000000009</v>
      </c>
      <c r="CE1825">
        <v>1</v>
      </c>
    </row>
    <row r="1826" spans="1:83" ht="28.5" x14ac:dyDescent="0.2">
      <c r="A1826" s="59"/>
      <c r="B1826" s="59" t="s">
        <v>834</v>
      </c>
      <c r="C1826" s="59" t="s">
        <v>836</v>
      </c>
      <c r="D1826" s="60" t="s">
        <v>722</v>
      </c>
      <c r="E1826" s="61">
        <v>1.18</v>
      </c>
      <c r="F1826" s="61">
        <f>ROUND((1.2)*1.15,7)</f>
        <v>1.38</v>
      </c>
      <c r="G1826" s="61">
        <f>SmtRes!CX509</f>
        <v>3.1916639999999998</v>
      </c>
      <c r="H1826" s="63">
        <f>SmtRes!CZ509</f>
        <v>346.73</v>
      </c>
      <c r="I1826" s="62">
        <f>SmtRes!AJ509</f>
        <v>1.26</v>
      </c>
      <c r="J1826" s="63">
        <f>ROUND(H1826*I1826, 2)</f>
        <v>436.88</v>
      </c>
      <c r="K1826" s="62"/>
      <c r="L1826" s="63">
        <f>SmtRes!DG509</f>
        <v>1394.37</v>
      </c>
    </row>
    <row r="1827" spans="1:83" ht="28.5" x14ac:dyDescent="0.2">
      <c r="A1827" s="59"/>
      <c r="B1827" s="59" t="s">
        <v>837</v>
      </c>
      <c r="C1827" s="59" t="s">
        <v>1072</v>
      </c>
      <c r="D1827" s="60" t="s">
        <v>830</v>
      </c>
      <c r="E1827" s="61">
        <f>SmtRes!DO509*SmtRes!AT509</f>
        <v>1.18</v>
      </c>
      <c r="F1827" s="61">
        <f>ROUND((1.2)*1.15,7)</f>
        <v>1.38</v>
      </c>
      <c r="G1827" s="61">
        <f>SmtRes!DO509*SmtRes!CX509</f>
        <v>3.1916639999999998</v>
      </c>
      <c r="H1827" s="63"/>
      <c r="I1827" s="62"/>
      <c r="J1827" s="63">
        <f>ROUND(SmtRes!AG509/SmtRes!DO509, 2)</f>
        <v>477.98</v>
      </c>
      <c r="K1827" s="62"/>
      <c r="L1827" s="63">
        <f>SmtRes!DH509</f>
        <v>1525.55</v>
      </c>
      <c r="CE1827">
        <v>1</v>
      </c>
    </row>
    <row r="1828" spans="1:83" ht="28.5" x14ac:dyDescent="0.2">
      <c r="A1828" s="59"/>
      <c r="B1828" s="59" t="s">
        <v>838</v>
      </c>
      <c r="C1828" s="59" t="s">
        <v>840</v>
      </c>
      <c r="D1828" s="60" t="s">
        <v>722</v>
      </c>
      <c r="E1828" s="61">
        <v>0.89</v>
      </c>
      <c r="F1828" s="61">
        <f>ROUND((1.2)*1.15,7)</f>
        <v>1.38</v>
      </c>
      <c r="G1828" s="61">
        <f>SmtRes!CX510</f>
        <v>2.4072719999999999</v>
      </c>
      <c r="H1828" s="63"/>
      <c r="I1828" s="62"/>
      <c r="J1828" s="63">
        <f>SmtRes!CZ510</f>
        <v>544.70000000000005</v>
      </c>
      <c r="K1828" s="62"/>
      <c r="L1828" s="63">
        <f>SmtRes!DG510</f>
        <v>1311.24</v>
      </c>
    </row>
    <row r="1829" spans="1:83" ht="28.5" x14ac:dyDescent="0.2">
      <c r="A1829" s="59"/>
      <c r="B1829" s="59" t="s">
        <v>837</v>
      </c>
      <c r="C1829" s="59" t="s">
        <v>1072</v>
      </c>
      <c r="D1829" s="60" t="s">
        <v>830</v>
      </c>
      <c r="E1829" s="61">
        <f>SmtRes!DO510*SmtRes!AT510</f>
        <v>0.89</v>
      </c>
      <c r="F1829" s="61">
        <f>ROUND((1.2)*1.15,7)</f>
        <v>1.38</v>
      </c>
      <c r="G1829" s="61">
        <f>SmtRes!DO510*SmtRes!CX510</f>
        <v>2.4072719999999999</v>
      </c>
      <c r="H1829" s="63"/>
      <c r="I1829" s="62"/>
      <c r="J1829" s="63">
        <f>ROUND(SmtRes!AG510/SmtRes!DO510, 2)</f>
        <v>477.98</v>
      </c>
      <c r="K1829" s="62"/>
      <c r="L1829" s="63">
        <f>SmtRes!DH510</f>
        <v>1150.6300000000001</v>
      </c>
      <c r="CE1829">
        <v>1</v>
      </c>
    </row>
    <row r="1830" spans="1:83" ht="28.5" x14ac:dyDescent="0.2">
      <c r="A1830" s="59"/>
      <c r="B1830" s="59" t="s">
        <v>895</v>
      </c>
      <c r="C1830" s="59" t="s">
        <v>897</v>
      </c>
      <c r="D1830" s="60" t="s">
        <v>722</v>
      </c>
      <c r="E1830" s="61">
        <v>2.37</v>
      </c>
      <c r="F1830" s="61">
        <f>ROUND((1.2)*1.15,7)</f>
        <v>1.38</v>
      </c>
      <c r="G1830" s="61">
        <f>SmtRes!CX511</f>
        <v>6.4103760000000003</v>
      </c>
      <c r="H1830" s="63"/>
      <c r="I1830" s="62"/>
      <c r="J1830" s="63">
        <f>SmtRes!CZ511</f>
        <v>560.73</v>
      </c>
      <c r="K1830" s="62"/>
      <c r="L1830" s="63">
        <f>SmtRes!DG511</f>
        <v>3594.49</v>
      </c>
    </row>
    <row r="1831" spans="1:83" ht="28.5" x14ac:dyDescent="0.2">
      <c r="A1831" s="59"/>
      <c r="B1831" s="59" t="s">
        <v>837</v>
      </c>
      <c r="C1831" s="59" t="s">
        <v>1072</v>
      </c>
      <c r="D1831" s="60" t="s">
        <v>830</v>
      </c>
      <c r="E1831" s="61">
        <f>SmtRes!DO511*SmtRes!AT511</f>
        <v>2.37</v>
      </c>
      <c r="F1831" s="61">
        <f>ROUND((1.2)*1.15,7)</f>
        <v>1.38</v>
      </c>
      <c r="G1831" s="61">
        <f>SmtRes!DO511*SmtRes!CX511</f>
        <v>6.4103760000000003</v>
      </c>
      <c r="H1831" s="63"/>
      <c r="I1831" s="62"/>
      <c r="J1831" s="63">
        <f>ROUND(SmtRes!AG511/SmtRes!DO511, 2)</f>
        <v>477.98</v>
      </c>
      <c r="K1831" s="62"/>
      <c r="L1831" s="63">
        <f>SmtRes!DH511</f>
        <v>3064.03</v>
      </c>
      <c r="CE1831">
        <v>1</v>
      </c>
    </row>
    <row r="1832" spans="1:83" ht="15" x14ac:dyDescent="0.2">
      <c r="A1832" s="58"/>
      <c r="B1832" s="61">
        <v>4</v>
      </c>
      <c r="C1832" s="58" t="s">
        <v>1092</v>
      </c>
      <c r="D1832" s="60"/>
      <c r="E1832" s="65"/>
      <c r="F1832" s="61"/>
      <c r="G1832" s="65"/>
      <c r="H1832" s="61"/>
      <c r="I1832" s="61"/>
      <c r="J1832" s="61"/>
      <c r="K1832" s="61"/>
      <c r="L1832" s="66">
        <f>SUM(L1833:L1837)-SUMIF(CE1833:CE1837, 1, L1833:L1837)</f>
        <v>3803.29</v>
      </c>
    </row>
    <row r="1833" spans="1:83" ht="14.25" x14ac:dyDescent="0.2">
      <c r="A1833" s="59"/>
      <c r="B1833" s="59" t="s">
        <v>935</v>
      </c>
      <c r="C1833" s="59" t="s">
        <v>937</v>
      </c>
      <c r="D1833" s="60" t="s">
        <v>854</v>
      </c>
      <c r="E1833" s="61">
        <v>0.02</v>
      </c>
      <c r="F1833" s="61"/>
      <c r="G1833" s="61">
        <f>SmtRes!CX512</f>
        <v>3.9199999999999999E-2</v>
      </c>
      <c r="H1833" s="63">
        <f>SmtRes!CZ512</f>
        <v>160.27000000000001</v>
      </c>
      <c r="I1833" s="62">
        <f>SmtRes!AI512</f>
        <v>1.07</v>
      </c>
      <c r="J1833" s="63">
        <f>ROUND(H1833*I1833, 2)</f>
        <v>171.49</v>
      </c>
      <c r="K1833" s="62"/>
      <c r="L1833" s="63">
        <f>SmtRes!DF512</f>
        <v>6.72</v>
      </c>
    </row>
    <row r="1834" spans="1:83" ht="14.25" x14ac:dyDescent="0.2">
      <c r="A1834" s="59"/>
      <c r="B1834" s="59" t="s">
        <v>851</v>
      </c>
      <c r="C1834" s="59" t="s">
        <v>853</v>
      </c>
      <c r="D1834" s="60" t="s">
        <v>854</v>
      </c>
      <c r="E1834" s="61">
        <v>0.1</v>
      </c>
      <c r="F1834" s="61"/>
      <c r="G1834" s="61">
        <f>SmtRes!CX513</f>
        <v>0.19600000000000001</v>
      </c>
      <c r="H1834" s="63">
        <f>SmtRes!CZ513</f>
        <v>238.29</v>
      </c>
      <c r="I1834" s="62">
        <f>SmtRes!AI513</f>
        <v>2.0699999999999998</v>
      </c>
      <c r="J1834" s="63">
        <f>ROUND(H1834*I1834, 2)</f>
        <v>493.26</v>
      </c>
      <c r="K1834" s="62"/>
      <c r="L1834" s="63">
        <f>SmtRes!DF513</f>
        <v>96.68</v>
      </c>
    </row>
    <row r="1835" spans="1:83" ht="14.25" x14ac:dyDescent="0.2">
      <c r="A1835" s="59"/>
      <c r="B1835" s="59" t="s">
        <v>858</v>
      </c>
      <c r="C1835" s="59" t="s">
        <v>860</v>
      </c>
      <c r="D1835" s="60" t="s">
        <v>854</v>
      </c>
      <c r="E1835" s="61">
        <v>0.02</v>
      </c>
      <c r="F1835" s="61"/>
      <c r="G1835" s="61">
        <f>SmtRes!CX514</f>
        <v>3.9199999999999999E-2</v>
      </c>
      <c r="H1835" s="63">
        <f>SmtRes!CZ514</f>
        <v>56.11</v>
      </c>
      <c r="I1835" s="62">
        <f>SmtRes!AI514</f>
        <v>1.58</v>
      </c>
      <c r="J1835" s="63">
        <f>ROUND(H1835*I1835, 2)</f>
        <v>88.65</v>
      </c>
      <c r="K1835" s="62"/>
      <c r="L1835" s="63">
        <f>SmtRes!DF514</f>
        <v>3.48</v>
      </c>
    </row>
    <row r="1836" spans="1:83" ht="28.5" x14ac:dyDescent="0.2">
      <c r="A1836" s="59"/>
      <c r="B1836" s="59" t="s">
        <v>938</v>
      </c>
      <c r="C1836" s="59" t="s">
        <v>940</v>
      </c>
      <c r="D1836" s="60" t="s">
        <v>265</v>
      </c>
      <c r="E1836" s="61">
        <v>4.0000000000000002E-4</v>
      </c>
      <c r="F1836" s="61"/>
      <c r="G1836" s="61">
        <f>SmtRes!CX515</f>
        <v>7.8399999999999997E-4</v>
      </c>
      <c r="H1836" s="63">
        <f>SmtRes!CZ515</f>
        <v>625256.9</v>
      </c>
      <c r="I1836" s="62">
        <f>SmtRes!AI515</f>
        <v>0.92</v>
      </c>
      <c r="J1836" s="63">
        <f>ROUND(H1836*I1836, 2)</f>
        <v>575236.35</v>
      </c>
      <c r="K1836" s="62"/>
      <c r="L1836" s="63">
        <f>SmtRes!DF515</f>
        <v>450.99</v>
      </c>
    </row>
    <row r="1837" spans="1:83" ht="42.75" x14ac:dyDescent="0.2">
      <c r="A1837" s="59"/>
      <c r="B1837" s="59" t="s">
        <v>941</v>
      </c>
      <c r="C1837" s="59" t="s">
        <v>943</v>
      </c>
      <c r="D1837" s="60" t="s">
        <v>20</v>
      </c>
      <c r="E1837" s="61">
        <v>2.1</v>
      </c>
      <c r="F1837" s="61"/>
      <c r="G1837" s="61">
        <f>SmtRes!CX516</f>
        <v>4.1159999999999997</v>
      </c>
      <c r="H1837" s="63">
        <f>SmtRes!CZ516</f>
        <v>635.88</v>
      </c>
      <c r="I1837" s="62">
        <f>SmtRes!AI516</f>
        <v>1.24</v>
      </c>
      <c r="J1837" s="63">
        <f>ROUND(H1837*I1837, 2)</f>
        <v>788.49</v>
      </c>
      <c r="K1837" s="62"/>
      <c r="L1837" s="63">
        <f>SmtRes!DF516</f>
        <v>3245.42</v>
      </c>
    </row>
    <row r="1838" spans="1:83" ht="28.5" x14ac:dyDescent="0.2">
      <c r="A1838" s="59"/>
      <c r="B1838" s="59" t="str">
        <f>EtalonRes!I657</f>
        <v>21.2.01.02</v>
      </c>
      <c r="C1838" s="67" t="str">
        <f>EtalonRes!K657</f>
        <v>Провода неизолированные для воздушных линий электропередач</v>
      </c>
      <c r="D1838" s="68" t="str">
        <f>EtalonRes!O657</f>
        <v>т</v>
      </c>
      <c r="E1838" s="69">
        <f>EtalonRes!X657</f>
        <v>0</v>
      </c>
      <c r="F1838" s="69"/>
      <c r="G1838" s="69">
        <f>ROUND(EtalonRes!AG657*Source!I369, 7)</f>
        <v>0</v>
      </c>
      <c r="H1838" s="70"/>
      <c r="I1838" s="71"/>
      <c r="J1838" s="70"/>
      <c r="K1838" s="71"/>
      <c r="L1838" s="70"/>
    </row>
    <row r="1839" spans="1:83" ht="15" x14ac:dyDescent="0.2">
      <c r="A1839" s="59"/>
      <c r="B1839" s="59"/>
      <c r="C1839" s="73" t="s">
        <v>1074</v>
      </c>
      <c r="D1839" s="60"/>
      <c r="E1839" s="61"/>
      <c r="F1839" s="61"/>
      <c r="G1839" s="61"/>
      <c r="H1839" s="63"/>
      <c r="I1839" s="62"/>
      <c r="J1839" s="63"/>
      <c r="K1839" s="62"/>
      <c r="L1839" s="63">
        <f>L1822+L1824+L1825+L1832</f>
        <v>35726.42</v>
      </c>
    </row>
    <row r="1840" spans="1:83" ht="14.25" x14ac:dyDescent="0.2">
      <c r="A1840" s="59"/>
      <c r="B1840" s="59"/>
      <c r="C1840" s="59" t="s">
        <v>1075</v>
      </c>
      <c r="D1840" s="60"/>
      <c r="E1840" s="61"/>
      <c r="F1840" s="61"/>
      <c r="G1840" s="61"/>
      <c r="H1840" s="63"/>
      <c r="I1840" s="62"/>
      <c r="J1840" s="63"/>
      <c r="K1840" s="62"/>
      <c r="L1840" s="63">
        <f>SUM(AR1820:AR1843)+SUM(AS1820:AS1843)+SUM(AT1820:AT1843)+SUM(AU1820:AU1843)+SUM(AV1820:AV1843)</f>
        <v>25623.03</v>
      </c>
    </row>
    <row r="1841" spans="1:83" ht="14.25" x14ac:dyDescent="0.2">
      <c r="A1841" s="59"/>
      <c r="B1841" s="59" t="s">
        <v>27</v>
      </c>
      <c r="C1841" s="59" t="s">
        <v>1076</v>
      </c>
      <c r="D1841" s="60" t="s">
        <v>994</v>
      </c>
      <c r="E1841" s="61">
        <f>Source!BZ369</f>
        <v>103</v>
      </c>
      <c r="F1841" s="61"/>
      <c r="G1841" s="61">
        <f>Source!AT369</f>
        <v>103</v>
      </c>
      <c r="H1841" s="63"/>
      <c r="I1841" s="62"/>
      <c r="J1841" s="63"/>
      <c r="K1841" s="62"/>
      <c r="L1841" s="63">
        <f>SUM(AZ1820:AZ1843)</f>
        <v>26391.72</v>
      </c>
    </row>
    <row r="1842" spans="1:83" ht="14.25" x14ac:dyDescent="0.2">
      <c r="A1842" s="67"/>
      <c r="B1842" s="67" t="s">
        <v>28</v>
      </c>
      <c r="C1842" s="67" t="s">
        <v>1077</v>
      </c>
      <c r="D1842" s="68" t="s">
        <v>994</v>
      </c>
      <c r="E1842" s="69">
        <f>Source!CA369</f>
        <v>60</v>
      </c>
      <c r="F1842" s="69"/>
      <c r="G1842" s="69">
        <f>Source!AU369</f>
        <v>60</v>
      </c>
      <c r="H1842" s="70"/>
      <c r="I1842" s="71"/>
      <c r="J1842" s="70"/>
      <c r="K1842" s="71"/>
      <c r="L1842" s="70">
        <f>SUM(BA1820:BA1843)</f>
        <v>15373.82</v>
      </c>
    </row>
    <row r="1843" spans="1:83" ht="15" x14ac:dyDescent="0.2">
      <c r="C1843" s="75" t="s">
        <v>1078</v>
      </c>
      <c r="D1843" s="75"/>
      <c r="E1843" s="75"/>
      <c r="F1843" s="75"/>
      <c r="G1843" s="75"/>
      <c r="H1843" s="75"/>
      <c r="I1843" s="76">
        <f>K1843/E1820</f>
        <v>39536.71428571429</v>
      </c>
      <c r="J1843" s="76"/>
      <c r="K1843" s="76">
        <f>L1822+L1824+L1832+L1841+L1842+L1825</f>
        <v>77491.960000000006</v>
      </c>
      <c r="L1843" s="76"/>
      <c r="AD1843">
        <f>ROUND((Source!AT369/100)*((ROUND(SUMIF(SmtRes!AQ507:'SmtRes'!AQ516,"=1",SmtRes!AD507:'SmtRes'!AD516)*Source!I369, 2)+ROUND(SUMIF(SmtRes!AQ507:'SmtRes'!AQ516,"=1",SmtRes!AC507:'SmtRes'!AC516)*Source!I369, 2))), 2)</f>
        <v>3816.58</v>
      </c>
      <c r="AE1843">
        <f>ROUND((Source!AU369/100)*((ROUND(SUMIF(SmtRes!AQ507:'SmtRes'!AQ516,"=1",SmtRes!AD507:'SmtRes'!AD516)*Source!I369, 2)+ROUND(SUMIF(SmtRes!AQ507:'SmtRes'!AQ516,"=1",SmtRes!AC507:'SmtRes'!AC516)*Source!I369, 2))), 2)</f>
        <v>2223.25</v>
      </c>
      <c r="AN1843" s="72">
        <f>L1822+L1824+L1832+L1841+L1842+L1825</f>
        <v>77491.960000000006</v>
      </c>
      <c r="AO1843" s="72">
        <f>L1824</f>
        <v>6300.0999999999985</v>
      </c>
      <c r="AQ1843" t="s">
        <v>1079</v>
      </c>
      <c r="AR1843" s="72">
        <f>L1822</f>
        <v>19882.82</v>
      </c>
      <c r="AT1843" s="72">
        <f>L1825</f>
        <v>5740.2100000000009</v>
      </c>
      <c r="AV1843" t="s">
        <v>1079</v>
      </c>
      <c r="AW1843" s="72">
        <f>L1832</f>
        <v>3803.29</v>
      </c>
      <c r="AZ1843">
        <f>Source!X369</f>
        <v>26391.72</v>
      </c>
      <c r="BA1843">
        <f>Source!Y369</f>
        <v>15373.82</v>
      </c>
      <c r="CD1843">
        <v>1</v>
      </c>
    </row>
    <row r="1844" spans="1:83" ht="57" x14ac:dyDescent="0.2">
      <c r="A1844" s="78" t="s">
        <v>544</v>
      </c>
      <c r="B1844" s="67" t="str">
        <f>Source!F370</f>
        <v>25.2.02.11-0021</v>
      </c>
      <c r="C1844" s="67" t="str">
        <f>Source!G370</f>
        <v>Лента крепления из нержавеющей стали в пластмассовой коробке с кабельной бухтой, ширина 20 мм, толщина 0,7 мм, длина 50 м</v>
      </c>
      <c r="D1844" s="68" t="str">
        <f>Source!H370</f>
        <v>ШТ</v>
      </c>
      <c r="E1844" s="69">
        <f>Source!K370</f>
        <v>0.62</v>
      </c>
      <c r="F1844" s="69"/>
      <c r="G1844" s="69">
        <f>Source!I370</f>
        <v>0.62</v>
      </c>
      <c r="H1844" s="70">
        <f>Source!AL370</f>
        <v>4136.76</v>
      </c>
      <c r="I1844" s="71">
        <f>IF(Source!BC370&lt;&gt; 0, Source!BC370, 1)</f>
        <v>1.41</v>
      </c>
      <c r="J1844" s="70">
        <f>ROUND(H1844*I1844, 2)</f>
        <v>5832.83</v>
      </c>
      <c r="K1844" s="71"/>
      <c r="L1844" s="70">
        <f>Source!P370</f>
        <v>3616.35</v>
      </c>
    </row>
    <row r="1845" spans="1:83" ht="15" x14ac:dyDescent="0.2">
      <c r="C1845" s="75" t="s">
        <v>1078</v>
      </c>
      <c r="D1845" s="75"/>
      <c r="E1845" s="75"/>
      <c r="F1845" s="75"/>
      <c r="G1845" s="75"/>
      <c r="H1845" s="75"/>
      <c r="I1845" s="76">
        <f>K1845/E1844</f>
        <v>5832.822580645161</v>
      </c>
      <c r="J1845" s="76"/>
      <c r="K1845" s="76">
        <f>L1844</f>
        <v>3616.35</v>
      </c>
      <c r="L1845" s="76"/>
      <c r="AD1845">
        <f>ROUND((Source!AT370/100)*((ROUND(ROUND(Source!AO370,2)*Source!I370, 2)+ROUND(ROUND(Source!AN370,2)*Source!I370, 2))), 2)</f>
        <v>0</v>
      </c>
      <c r="AE1845">
        <f>ROUND((Source!AU370/100)*((ROUND(ROUND(Source!AO370,2)*Source!I370, 2)+ROUND(ROUND(Source!AN370,2)*Source!I370, 2))), 2)</f>
        <v>0</v>
      </c>
      <c r="AN1845" s="72">
        <f>L1844</f>
        <v>3616.35</v>
      </c>
      <c r="AO1845">
        <f>0</f>
        <v>0</v>
      </c>
      <c r="AQ1845" t="s">
        <v>1079</v>
      </c>
      <c r="AR1845">
        <f>0</f>
        <v>0</v>
      </c>
      <c r="AT1845">
        <f>0</f>
        <v>0</v>
      </c>
      <c r="AV1845" t="s">
        <v>1079</v>
      </c>
      <c r="AW1845" s="72">
        <f>L1844</f>
        <v>3616.35</v>
      </c>
      <c r="AZ1845">
        <f>Source!X370</f>
        <v>0</v>
      </c>
      <c r="BA1845">
        <f>Source!Y370</f>
        <v>0</v>
      </c>
      <c r="CD1845">
        <v>1</v>
      </c>
    </row>
    <row r="1846" spans="1:83" ht="39.75" x14ac:dyDescent="0.2">
      <c r="A1846" s="78" t="s">
        <v>545</v>
      </c>
      <c r="B1846" s="67" t="str">
        <f>Source!F371</f>
        <v>Цена поставщика</v>
      </c>
      <c r="C1846" s="67" t="s">
        <v>1221</v>
      </c>
      <c r="D1846" s="68" t="str">
        <f>Source!H371</f>
        <v>ШТ</v>
      </c>
      <c r="E1846" s="69">
        <f>Source!K371</f>
        <v>31</v>
      </c>
      <c r="F1846" s="69"/>
      <c r="G1846" s="69">
        <f>Source!I371</f>
        <v>31</v>
      </c>
      <c r="H1846" s="70">
        <f>Source!AL371</f>
        <v>34.299999999999997</v>
      </c>
      <c r="I1846" s="71"/>
      <c r="J1846" s="70"/>
      <c r="K1846" s="71">
        <f>ROUND(1.02,7)</f>
        <v>1.02</v>
      </c>
      <c r="L1846" s="70">
        <f>Source!P371</f>
        <v>1084.57</v>
      </c>
    </row>
    <row r="1847" spans="1:83" ht="15" x14ac:dyDescent="0.2">
      <c r="C1847" s="75" t="s">
        <v>1078</v>
      </c>
      <c r="D1847" s="75"/>
      <c r="E1847" s="75"/>
      <c r="F1847" s="75"/>
      <c r="G1847" s="75"/>
      <c r="H1847" s="75"/>
      <c r="I1847" s="76">
        <f>K1847/E1846</f>
        <v>34.986129032258063</v>
      </c>
      <c r="J1847" s="76"/>
      <c r="K1847" s="76">
        <f>L1846</f>
        <v>1084.57</v>
      </c>
      <c r="L1847" s="76"/>
      <c r="AD1847">
        <f>ROUND((Source!AT371/100)*((ROUND(ROUND(Source!AO371,2)*Source!I371, 2)+ROUND(ROUND(Source!AN371,2)*Source!I371, 2))), 2)</f>
        <v>0</v>
      </c>
      <c r="AE1847">
        <f>ROUND((Source!AU371/100)*((ROUND(ROUND(Source!AO371,2)*Source!I371, 2)+ROUND(ROUND(Source!AN371,2)*Source!I371, 2))), 2)</f>
        <v>0</v>
      </c>
      <c r="AN1847" s="72">
        <f>L1846</f>
        <v>1084.57</v>
      </c>
      <c r="AO1847">
        <f>0</f>
        <v>0</v>
      </c>
      <c r="AQ1847" t="s">
        <v>1079</v>
      </c>
      <c r="AR1847">
        <f>0</f>
        <v>0</v>
      </c>
      <c r="AT1847">
        <f>0</f>
        <v>0</v>
      </c>
      <c r="AV1847" t="s">
        <v>1079</v>
      </c>
      <c r="AW1847" s="72">
        <f>L1846</f>
        <v>1084.57</v>
      </c>
      <c r="AZ1847">
        <f>Source!X371</f>
        <v>0</v>
      </c>
      <c r="BA1847">
        <f>Source!Y371</f>
        <v>0</v>
      </c>
      <c r="CD1847">
        <v>1</v>
      </c>
    </row>
    <row r="1848" spans="1:83" ht="42.75" x14ac:dyDescent="0.2">
      <c r="A1848" s="57" t="s">
        <v>546</v>
      </c>
      <c r="B1848" s="59" t="s">
        <v>1219</v>
      </c>
      <c r="C1848" s="59" t="str">
        <f>Source!G372</f>
        <v>Подвеска неизолированных проводов ВЛ 0,38 кВ: с помощью механизмов при 20 опорах на км</v>
      </c>
      <c r="D1848" s="60" t="str">
        <f>Source!H372</f>
        <v>км</v>
      </c>
      <c r="E1848" s="61">
        <f>Source!K372</f>
        <v>0.77</v>
      </c>
      <c r="F1848" s="61"/>
      <c r="G1848" s="61">
        <f>Source!I372</f>
        <v>0.77</v>
      </c>
      <c r="H1848" s="63"/>
      <c r="I1848" s="62"/>
      <c r="J1848" s="63"/>
      <c r="K1848" s="62"/>
      <c r="L1848" s="63"/>
    </row>
    <row r="1849" spans="1:83" ht="15" x14ac:dyDescent="0.2">
      <c r="A1849" s="58"/>
      <c r="B1849" s="61">
        <v>1</v>
      </c>
      <c r="C1849" s="58" t="s">
        <v>1070</v>
      </c>
      <c r="D1849" s="60" t="s">
        <v>830</v>
      </c>
      <c r="E1849" s="65"/>
      <c r="F1849" s="61"/>
      <c r="G1849" s="65">
        <f>Source!U372</f>
        <v>12.397</v>
      </c>
      <c r="H1849" s="61"/>
      <c r="I1849" s="61"/>
      <c r="J1849" s="61"/>
      <c r="K1849" s="61"/>
      <c r="L1849" s="66">
        <f>SUM(L1850:L1850)-SUMIF(CE1850:CE1850, 1, L1850:L1850)</f>
        <v>5660.22</v>
      </c>
    </row>
    <row r="1850" spans="1:83" ht="28.5" x14ac:dyDescent="0.2">
      <c r="A1850" s="59"/>
      <c r="B1850" s="59" t="s">
        <v>946</v>
      </c>
      <c r="C1850" s="59" t="s">
        <v>947</v>
      </c>
      <c r="D1850" s="60" t="s">
        <v>830</v>
      </c>
      <c r="E1850" s="61">
        <v>16.100000000000001</v>
      </c>
      <c r="F1850" s="61"/>
      <c r="G1850" s="61">
        <f>SmtRes!CX517</f>
        <v>12.397</v>
      </c>
      <c r="H1850" s="63"/>
      <c r="I1850" s="62"/>
      <c r="J1850" s="63">
        <f>SmtRes!CZ517</f>
        <v>456.58</v>
      </c>
      <c r="K1850" s="62"/>
      <c r="L1850" s="63">
        <f>SmtRes!DI517</f>
        <v>5660.22</v>
      </c>
    </row>
    <row r="1851" spans="1:83" ht="15" x14ac:dyDescent="0.2">
      <c r="A1851" s="58"/>
      <c r="B1851" s="61">
        <v>2</v>
      </c>
      <c r="C1851" s="58" t="s">
        <v>1071</v>
      </c>
      <c r="D1851" s="60"/>
      <c r="E1851" s="65"/>
      <c r="F1851" s="61"/>
      <c r="G1851" s="65"/>
      <c r="H1851" s="61"/>
      <c r="I1851" s="61"/>
      <c r="J1851" s="61"/>
      <c r="K1851" s="61"/>
      <c r="L1851" s="66">
        <f>SUM(L1852:L1858)-SUMIF(CE1852:CE1858, 1, L1852:L1858)</f>
        <v>1793.5100000000002</v>
      </c>
    </row>
    <row r="1852" spans="1:83" ht="15" x14ac:dyDescent="0.2">
      <c r="A1852" s="58"/>
      <c r="B1852" s="61"/>
      <c r="C1852" s="58" t="s">
        <v>1073</v>
      </c>
      <c r="D1852" s="60" t="s">
        <v>830</v>
      </c>
      <c r="E1852" s="65"/>
      <c r="F1852" s="61"/>
      <c r="G1852" s="65">
        <f>Source!V372</f>
        <v>3.4188000000000001</v>
      </c>
      <c r="H1852" s="61"/>
      <c r="I1852" s="61"/>
      <c r="J1852" s="61"/>
      <c r="K1852" s="61"/>
      <c r="L1852" s="66">
        <f>SUMIF(CE1853:CE1858, 1, L1853:L1858)</f>
        <v>1634.12</v>
      </c>
      <c r="CE1852">
        <v>1</v>
      </c>
    </row>
    <row r="1853" spans="1:83" ht="28.5" x14ac:dyDescent="0.2">
      <c r="A1853" s="59"/>
      <c r="B1853" s="59" t="s">
        <v>834</v>
      </c>
      <c r="C1853" s="59" t="s">
        <v>836</v>
      </c>
      <c r="D1853" s="60" t="s">
        <v>722</v>
      </c>
      <c r="E1853" s="61">
        <v>1.18</v>
      </c>
      <c r="F1853" s="61"/>
      <c r="G1853" s="61">
        <f>SmtRes!CX519</f>
        <v>0.90859999999999996</v>
      </c>
      <c r="H1853" s="63">
        <f>SmtRes!CZ519</f>
        <v>346.73</v>
      </c>
      <c r="I1853" s="62">
        <f>SmtRes!AJ519</f>
        <v>1.26</v>
      </c>
      <c r="J1853" s="63">
        <f>ROUND(H1853*I1853, 2)</f>
        <v>436.88</v>
      </c>
      <c r="K1853" s="62"/>
      <c r="L1853" s="63">
        <f>SmtRes!DG519</f>
        <v>396.95</v>
      </c>
    </row>
    <row r="1854" spans="1:83" ht="28.5" x14ac:dyDescent="0.2">
      <c r="A1854" s="59"/>
      <c r="B1854" s="59" t="s">
        <v>837</v>
      </c>
      <c r="C1854" s="59" t="s">
        <v>1072</v>
      </c>
      <c r="D1854" s="60" t="s">
        <v>830</v>
      </c>
      <c r="E1854" s="61">
        <f>SmtRes!DO519*SmtRes!AT519</f>
        <v>1.18</v>
      </c>
      <c r="F1854" s="61"/>
      <c r="G1854" s="61">
        <f>SmtRes!DO519*SmtRes!CX519</f>
        <v>0.90859999999999996</v>
      </c>
      <c r="H1854" s="63"/>
      <c r="I1854" s="62"/>
      <c r="J1854" s="63">
        <f>ROUND(SmtRes!AG519/SmtRes!DO519, 2)</f>
        <v>477.98</v>
      </c>
      <c r="K1854" s="62"/>
      <c r="L1854" s="63">
        <f>SmtRes!DH519</f>
        <v>434.29</v>
      </c>
      <c r="CE1854">
        <v>1</v>
      </c>
    </row>
    <row r="1855" spans="1:83" ht="28.5" x14ac:dyDescent="0.2">
      <c r="A1855" s="59"/>
      <c r="B1855" s="59" t="s">
        <v>838</v>
      </c>
      <c r="C1855" s="59" t="s">
        <v>840</v>
      </c>
      <c r="D1855" s="60" t="s">
        <v>722</v>
      </c>
      <c r="E1855" s="61">
        <v>0.89</v>
      </c>
      <c r="F1855" s="61"/>
      <c r="G1855" s="61">
        <f>SmtRes!CX520</f>
        <v>0.68530000000000002</v>
      </c>
      <c r="H1855" s="63"/>
      <c r="I1855" s="62"/>
      <c r="J1855" s="63">
        <f>SmtRes!CZ520</f>
        <v>544.70000000000005</v>
      </c>
      <c r="K1855" s="62"/>
      <c r="L1855" s="63">
        <f>SmtRes!DG520</f>
        <v>373.28</v>
      </c>
    </row>
    <row r="1856" spans="1:83" ht="28.5" x14ac:dyDescent="0.2">
      <c r="A1856" s="59"/>
      <c r="B1856" s="59" t="s">
        <v>837</v>
      </c>
      <c r="C1856" s="59" t="s">
        <v>1072</v>
      </c>
      <c r="D1856" s="60" t="s">
        <v>830</v>
      </c>
      <c r="E1856" s="61">
        <f>SmtRes!DO520*SmtRes!AT520</f>
        <v>0.89</v>
      </c>
      <c r="F1856" s="61"/>
      <c r="G1856" s="61">
        <f>SmtRes!DO520*SmtRes!CX520</f>
        <v>0.68530000000000002</v>
      </c>
      <c r="H1856" s="63"/>
      <c r="I1856" s="62"/>
      <c r="J1856" s="63">
        <f>ROUND(SmtRes!AG520/SmtRes!DO520, 2)</f>
        <v>477.98</v>
      </c>
      <c r="K1856" s="62"/>
      <c r="L1856" s="63">
        <f>SmtRes!DH520</f>
        <v>327.56</v>
      </c>
      <c r="CE1856">
        <v>1</v>
      </c>
    </row>
    <row r="1857" spans="1:83" ht="28.5" x14ac:dyDescent="0.2">
      <c r="A1857" s="59"/>
      <c r="B1857" s="59" t="s">
        <v>895</v>
      </c>
      <c r="C1857" s="59" t="s">
        <v>897</v>
      </c>
      <c r="D1857" s="60" t="s">
        <v>722</v>
      </c>
      <c r="E1857" s="61">
        <v>2.37</v>
      </c>
      <c r="F1857" s="61"/>
      <c r="G1857" s="61">
        <f>SmtRes!CX521</f>
        <v>1.8249</v>
      </c>
      <c r="H1857" s="63"/>
      <c r="I1857" s="62"/>
      <c r="J1857" s="63">
        <f>SmtRes!CZ521</f>
        <v>560.73</v>
      </c>
      <c r="K1857" s="62"/>
      <c r="L1857" s="63">
        <f>SmtRes!DG521</f>
        <v>1023.28</v>
      </c>
    </row>
    <row r="1858" spans="1:83" ht="28.5" x14ac:dyDescent="0.2">
      <c r="A1858" s="59"/>
      <c r="B1858" s="59" t="s">
        <v>837</v>
      </c>
      <c r="C1858" s="59" t="s">
        <v>1072</v>
      </c>
      <c r="D1858" s="60" t="s">
        <v>830</v>
      </c>
      <c r="E1858" s="61">
        <f>SmtRes!DO521*SmtRes!AT521</f>
        <v>2.37</v>
      </c>
      <c r="F1858" s="61"/>
      <c r="G1858" s="61">
        <f>SmtRes!DO521*SmtRes!CX521</f>
        <v>1.8249</v>
      </c>
      <c r="H1858" s="63"/>
      <c r="I1858" s="62"/>
      <c r="J1858" s="63">
        <f>ROUND(SmtRes!AG521/SmtRes!DO521, 2)</f>
        <v>477.98</v>
      </c>
      <c r="K1858" s="62"/>
      <c r="L1858" s="63">
        <f>SmtRes!DH521</f>
        <v>872.27</v>
      </c>
      <c r="CE1858">
        <v>1</v>
      </c>
    </row>
    <row r="1859" spans="1:83" ht="15" x14ac:dyDescent="0.2">
      <c r="A1859" s="58"/>
      <c r="B1859" s="61">
        <v>4</v>
      </c>
      <c r="C1859" s="58" t="s">
        <v>1092</v>
      </c>
      <c r="D1859" s="60"/>
      <c r="E1859" s="65"/>
      <c r="F1859" s="61"/>
      <c r="G1859" s="65"/>
      <c r="H1859" s="61"/>
      <c r="I1859" s="61"/>
      <c r="J1859" s="61"/>
      <c r="K1859" s="61"/>
      <c r="L1859" s="66">
        <f>SUM(L1860:L1864)-SUMIF(CE1860:CE1864, 1, L1860:L1864)</f>
        <v>1494.15</v>
      </c>
    </row>
    <row r="1860" spans="1:83" ht="14.25" x14ac:dyDescent="0.2">
      <c r="A1860" s="59"/>
      <c r="B1860" s="59" t="s">
        <v>935</v>
      </c>
      <c r="C1860" s="59" t="s">
        <v>937</v>
      </c>
      <c r="D1860" s="60" t="s">
        <v>854</v>
      </c>
      <c r="E1860" s="61">
        <v>0.02</v>
      </c>
      <c r="F1860" s="61"/>
      <c r="G1860" s="61">
        <f>SmtRes!CX522</f>
        <v>1.54E-2</v>
      </c>
      <c r="H1860" s="63">
        <f>SmtRes!CZ522</f>
        <v>160.27000000000001</v>
      </c>
      <c r="I1860" s="62">
        <f>SmtRes!AI522</f>
        <v>1.07</v>
      </c>
      <c r="J1860" s="63">
        <f>ROUND(H1860*I1860, 2)</f>
        <v>171.49</v>
      </c>
      <c r="K1860" s="62"/>
      <c r="L1860" s="63">
        <f>SmtRes!DF522</f>
        <v>2.64</v>
      </c>
    </row>
    <row r="1861" spans="1:83" ht="14.25" x14ac:dyDescent="0.2">
      <c r="A1861" s="59"/>
      <c r="B1861" s="59" t="s">
        <v>851</v>
      </c>
      <c r="C1861" s="59" t="s">
        <v>853</v>
      </c>
      <c r="D1861" s="60" t="s">
        <v>854</v>
      </c>
      <c r="E1861" s="61">
        <v>0.1</v>
      </c>
      <c r="F1861" s="61"/>
      <c r="G1861" s="61">
        <f>SmtRes!CX523</f>
        <v>7.6999999999999999E-2</v>
      </c>
      <c r="H1861" s="63">
        <f>SmtRes!CZ523</f>
        <v>238.29</v>
      </c>
      <c r="I1861" s="62">
        <f>SmtRes!AI523</f>
        <v>2.0699999999999998</v>
      </c>
      <c r="J1861" s="63">
        <f>ROUND(H1861*I1861, 2)</f>
        <v>493.26</v>
      </c>
      <c r="K1861" s="62"/>
      <c r="L1861" s="63">
        <f>SmtRes!DF523</f>
        <v>37.979999999999997</v>
      </c>
    </row>
    <row r="1862" spans="1:83" ht="14.25" x14ac:dyDescent="0.2">
      <c r="A1862" s="59"/>
      <c r="B1862" s="59" t="s">
        <v>858</v>
      </c>
      <c r="C1862" s="59" t="s">
        <v>860</v>
      </c>
      <c r="D1862" s="60" t="s">
        <v>854</v>
      </c>
      <c r="E1862" s="61">
        <v>0.02</v>
      </c>
      <c r="F1862" s="61"/>
      <c r="G1862" s="61">
        <f>SmtRes!CX524</f>
        <v>1.54E-2</v>
      </c>
      <c r="H1862" s="63">
        <f>SmtRes!CZ524</f>
        <v>56.11</v>
      </c>
      <c r="I1862" s="62">
        <f>SmtRes!AI524</f>
        <v>1.58</v>
      </c>
      <c r="J1862" s="63">
        <f>ROUND(H1862*I1862, 2)</f>
        <v>88.65</v>
      </c>
      <c r="K1862" s="62"/>
      <c r="L1862" s="63">
        <f>SmtRes!DF524</f>
        <v>1.37</v>
      </c>
    </row>
    <row r="1863" spans="1:83" ht="28.5" x14ac:dyDescent="0.2">
      <c r="A1863" s="59"/>
      <c r="B1863" s="59" t="s">
        <v>938</v>
      </c>
      <c r="C1863" s="59" t="s">
        <v>940</v>
      </c>
      <c r="D1863" s="60" t="s">
        <v>265</v>
      </c>
      <c r="E1863" s="61">
        <v>4.0000000000000002E-4</v>
      </c>
      <c r="F1863" s="61"/>
      <c r="G1863" s="61">
        <f>SmtRes!CX525</f>
        <v>3.0800000000000001E-4</v>
      </c>
      <c r="H1863" s="63">
        <f>SmtRes!CZ525</f>
        <v>625256.9</v>
      </c>
      <c r="I1863" s="62">
        <f>SmtRes!AI525</f>
        <v>0.92</v>
      </c>
      <c r="J1863" s="63">
        <f>ROUND(H1863*I1863, 2)</f>
        <v>575236.35</v>
      </c>
      <c r="K1863" s="62"/>
      <c r="L1863" s="63">
        <f>SmtRes!DF525</f>
        <v>177.17</v>
      </c>
    </row>
    <row r="1864" spans="1:83" ht="42.75" x14ac:dyDescent="0.2">
      <c r="A1864" s="59"/>
      <c r="B1864" s="59" t="s">
        <v>941</v>
      </c>
      <c r="C1864" s="59" t="s">
        <v>943</v>
      </c>
      <c r="D1864" s="60" t="s">
        <v>20</v>
      </c>
      <c r="E1864" s="61">
        <v>2.1</v>
      </c>
      <c r="F1864" s="61"/>
      <c r="G1864" s="61">
        <f>SmtRes!CX526</f>
        <v>1.617</v>
      </c>
      <c r="H1864" s="63">
        <f>SmtRes!CZ526</f>
        <v>635.88</v>
      </c>
      <c r="I1864" s="62">
        <f>SmtRes!AI526</f>
        <v>1.24</v>
      </c>
      <c r="J1864" s="63">
        <f>ROUND(H1864*I1864, 2)</f>
        <v>788.49</v>
      </c>
      <c r="K1864" s="62"/>
      <c r="L1864" s="63">
        <f>SmtRes!DF526</f>
        <v>1274.99</v>
      </c>
    </row>
    <row r="1865" spans="1:83" ht="28.5" x14ac:dyDescent="0.2">
      <c r="A1865" s="59"/>
      <c r="B1865" s="59" t="str">
        <f>EtalonRes!I668</f>
        <v>21.2.01.02</v>
      </c>
      <c r="C1865" s="67" t="str">
        <f>EtalonRes!K668</f>
        <v>Провода неизолированные для воздушных линий электропередач</v>
      </c>
      <c r="D1865" s="68" t="str">
        <f>EtalonRes!O668</f>
        <v>т</v>
      </c>
      <c r="E1865" s="69">
        <f>EtalonRes!X668</f>
        <v>0</v>
      </c>
      <c r="F1865" s="69"/>
      <c r="G1865" s="69">
        <f>ROUND(EtalonRes!AG668*Source!I372, 7)</f>
        <v>0</v>
      </c>
      <c r="H1865" s="70"/>
      <c r="I1865" s="71"/>
      <c r="J1865" s="70"/>
      <c r="K1865" s="71"/>
      <c r="L1865" s="70"/>
    </row>
    <row r="1866" spans="1:83" ht="15" x14ac:dyDescent="0.2">
      <c r="A1866" s="59"/>
      <c r="B1866" s="59"/>
      <c r="C1866" s="73" t="s">
        <v>1074</v>
      </c>
      <c r="D1866" s="60"/>
      <c r="E1866" s="61"/>
      <c r="F1866" s="61"/>
      <c r="G1866" s="61"/>
      <c r="H1866" s="63"/>
      <c r="I1866" s="62"/>
      <c r="J1866" s="63"/>
      <c r="K1866" s="62"/>
      <c r="L1866" s="63">
        <f>L1849+L1851+L1852+L1859</f>
        <v>10582</v>
      </c>
    </row>
    <row r="1867" spans="1:83" ht="14.25" x14ac:dyDescent="0.2">
      <c r="A1867" s="59"/>
      <c r="B1867" s="59"/>
      <c r="C1867" s="59" t="s">
        <v>1075</v>
      </c>
      <c r="D1867" s="60"/>
      <c r="E1867" s="61"/>
      <c r="F1867" s="61"/>
      <c r="G1867" s="61"/>
      <c r="H1867" s="63"/>
      <c r="I1867" s="62"/>
      <c r="J1867" s="63"/>
      <c r="K1867" s="62"/>
      <c r="L1867" s="63">
        <f>SUM(AR1848:AR1870)+SUM(AS1848:AS1870)+SUM(AT1848:AT1870)+SUM(AU1848:AU1870)+SUM(AV1848:AV1870)</f>
        <v>7294.34</v>
      </c>
    </row>
    <row r="1868" spans="1:83" ht="14.25" x14ac:dyDescent="0.2">
      <c r="A1868" s="59"/>
      <c r="B1868" s="59" t="s">
        <v>27</v>
      </c>
      <c r="C1868" s="59" t="s">
        <v>1076</v>
      </c>
      <c r="D1868" s="60" t="s">
        <v>994</v>
      </c>
      <c r="E1868" s="61">
        <f>Source!BZ372</f>
        <v>103</v>
      </c>
      <c r="F1868" s="61"/>
      <c r="G1868" s="61">
        <f>Source!AT372</f>
        <v>103</v>
      </c>
      <c r="H1868" s="63"/>
      <c r="I1868" s="62"/>
      <c r="J1868" s="63"/>
      <c r="K1868" s="62"/>
      <c r="L1868" s="63">
        <f>SUM(AZ1848:AZ1870)</f>
        <v>7513.17</v>
      </c>
    </row>
    <row r="1869" spans="1:83" ht="14.25" x14ac:dyDescent="0.2">
      <c r="A1869" s="67"/>
      <c r="B1869" s="67" t="s">
        <v>28</v>
      </c>
      <c r="C1869" s="67" t="s">
        <v>1077</v>
      </c>
      <c r="D1869" s="68" t="s">
        <v>994</v>
      </c>
      <c r="E1869" s="69">
        <f>Source!CA372</f>
        <v>60</v>
      </c>
      <c r="F1869" s="69"/>
      <c r="G1869" s="69">
        <f>Source!AU372</f>
        <v>60</v>
      </c>
      <c r="H1869" s="70"/>
      <c r="I1869" s="71"/>
      <c r="J1869" s="70"/>
      <c r="K1869" s="71"/>
      <c r="L1869" s="70">
        <f>SUM(BA1848:BA1870)</f>
        <v>4376.6000000000004</v>
      </c>
    </row>
    <row r="1870" spans="1:83" ht="15" x14ac:dyDescent="0.2">
      <c r="C1870" s="75" t="s">
        <v>1078</v>
      </c>
      <c r="D1870" s="75"/>
      <c r="E1870" s="75"/>
      <c r="F1870" s="75"/>
      <c r="G1870" s="75"/>
      <c r="H1870" s="75"/>
      <c r="I1870" s="76">
        <f>K1870/E1848</f>
        <v>29184.116883116883</v>
      </c>
      <c r="J1870" s="76"/>
      <c r="K1870" s="76">
        <f>L1849+L1851+L1859+L1868+L1869+L1852</f>
        <v>22471.77</v>
      </c>
      <c r="L1870" s="76"/>
      <c r="AD1870">
        <f>ROUND((Source!AT372/100)*((ROUND(SUMIF(SmtRes!AQ517:'SmtRes'!AQ526,"=1",SmtRes!AD517:'SmtRes'!AD526)*Source!I372, 2)+ROUND(SUMIF(SmtRes!AQ517:'SmtRes'!AQ526,"=1",SmtRes!AC517:'SmtRes'!AC526)*Source!I372, 2))), 2)</f>
        <v>1499.37</v>
      </c>
      <c r="AE1870">
        <f>ROUND((Source!AU372/100)*((ROUND(SUMIF(SmtRes!AQ517:'SmtRes'!AQ526,"=1",SmtRes!AD517:'SmtRes'!AD526)*Source!I372, 2)+ROUND(SUMIF(SmtRes!AQ517:'SmtRes'!AQ526,"=1",SmtRes!AC517:'SmtRes'!AC526)*Source!I372, 2))), 2)</f>
        <v>873.42</v>
      </c>
      <c r="AN1870" s="72">
        <f>L1849+L1851+L1859+L1868+L1869+L1852</f>
        <v>22471.77</v>
      </c>
      <c r="AO1870" s="72">
        <f>L1851</f>
        <v>1793.5100000000002</v>
      </c>
      <c r="AQ1870" t="s">
        <v>1079</v>
      </c>
      <c r="AR1870" s="72">
        <f>L1849</f>
        <v>5660.22</v>
      </c>
      <c r="AT1870" s="72">
        <f>L1852</f>
        <v>1634.12</v>
      </c>
      <c r="AV1870" t="s">
        <v>1079</v>
      </c>
      <c r="AW1870" s="72">
        <f>L1859</f>
        <v>1494.15</v>
      </c>
      <c r="AZ1870">
        <f>Source!X372</f>
        <v>7513.17</v>
      </c>
      <c r="BA1870">
        <f>Source!Y372</f>
        <v>4376.6000000000004</v>
      </c>
      <c r="CD1870">
        <v>1</v>
      </c>
    </row>
    <row r="1871" spans="1:83" ht="57" x14ac:dyDescent="0.2">
      <c r="A1871" s="78" t="s">
        <v>547</v>
      </c>
      <c r="B1871" s="67" t="str">
        <f>Source!F373</f>
        <v>25.2.02.11-0021</v>
      </c>
      <c r="C1871" s="67" t="str">
        <f>Source!G373</f>
        <v>Лента крепления из нержавеющей стали в пластмассовой коробке с кабельной бухтой, ширина 20 мм, толщина 0,7 мм, длина 50 м</v>
      </c>
      <c r="D1871" s="68" t="str">
        <f>Source!H373</f>
        <v>ШТ</v>
      </c>
      <c r="E1871" s="69">
        <f>Source!K373</f>
        <v>0.26</v>
      </c>
      <c r="F1871" s="69"/>
      <c r="G1871" s="69">
        <f>Source!I373</f>
        <v>0.26</v>
      </c>
      <c r="H1871" s="70">
        <f>Source!AL373</f>
        <v>4136.76</v>
      </c>
      <c r="I1871" s="71">
        <f>IF(Source!BC373&lt;&gt; 0, Source!BC373, 1)</f>
        <v>1.41</v>
      </c>
      <c r="J1871" s="70">
        <f>ROUND(H1871*I1871, 2)</f>
        <v>5832.83</v>
      </c>
      <c r="K1871" s="71"/>
      <c r="L1871" s="70">
        <f>Source!P373</f>
        <v>1516.54</v>
      </c>
    </row>
    <row r="1872" spans="1:83" ht="15" x14ac:dyDescent="0.2">
      <c r="C1872" s="75" t="s">
        <v>1078</v>
      </c>
      <c r="D1872" s="75"/>
      <c r="E1872" s="75"/>
      <c r="F1872" s="75"/>
      <c r="G1872" s="75"/>
      <c r="H1872" s="75"/>
      <c r="I1872" s="76">
        <f>K1872/E1871</f>
        <v>5832.8461538461534</v>
      </c>
      <c r="J1872" s="76"/>
      <c r="K1872" s="76">
        <f>L1871</f>
        <v>1516.54</v>
      </c>
      <c r="L1872" s="76"/>
      <c r="AD1872">
        <f>ROUND((Source!AT373/100)*((ROUND(ROUND(Source!AO373,2)*Source!I373, 2)+ROUND(ROUND(Source!AN373,2)*Source!I373, 2))), 2)</f>
        <v>0</v>
      </c>
      <c r="AE1872">
        <f>ROUND((Source!AU373/100)*((ROUND(ROUND(Source!AO373,2)*Source!I373, 2)+ROUND(ROUND(Source!AN373,2)*Source!I373, 2))), 2)</f>
        <v>0</v>
      </c>
      <c r="AN1872" s="72">
        <f>L1871</f>
        <v>1516.54</v>
      </c>
      <c r="AO1872">
        <f>0</f>
        <v>0</v>
      </c>
      <c r="AQ1872" t="s">
        <v>1079</v>
      </c>
      <c r="AR1872">
        <f>0</f>
        <v>0</v>
      </c>
      <c r="AT1872">
        <f>0</f>
        <v>0</v>
      </c>
      <c r="AV1872" t="s">
        <v>1079</v>
      </c>
      <c r="AW1872" s="72">
        <f>L1871</f>
        <v>1516.54</v>
      </c>
      <c r="AZ1872">
        <f>Source!X373</f>
        <v>0</v>
      </c>
      <c r="BA1872">
        <f>Source!Y373</f>
        <v>0</v>
      </c>
      <c r="CD1872">
        <v>1</v>
      </c>
    </row>
    <row r="1873" spans="1:83" ht="39.75" x14ac:dyDescent="0.2">
      <c r="A1873" s="78" t="s">
        <v>548</v>
      </c>
      <c r="B1873" s="67" t="str">
        <f>Source!F374</f>
        <v>Цена поставщика</v>
      </c>
      <c r="C1873" s="67" t="s">
        <v>1221</v>
      </c>
      <c r="D1873" s="68" t="str">
        <f>Source!H374</f>
        <v>ШТ</v>
      </c>
      <c r="E1873" s="69">
        <f>Source!K374</f>
        <v>13</v>
      </c>
      <c r="F1873" s="69"/>
      <c r="G1873" s="69">
        <f>Source!I374</f>
        <v>13</v>
      </c>
      <c r="H1873" s="70">
        <f>Source!AL374</f>
        <v>34.299999999999997</v>
      </c>
      <c r="I1873" s="71"/>
      <c r="J1873" s="70"/>
      <c r="K1873" s="71">
        <f>ROUND(1.02,7)</f>
        <v>1.02</v>
      </c>
      <c r="L1873" s="70">
        <f>Source!P374</f>
        <v>454.82</v>
      </c>
    </row>
    <row r="1874" spans="1:83" ht="15" x14ac:dyDescent="0.2">
      <c r="C1874" s="75" t="s">
        <v>1078</v>
      </c>
      <c r="D1874" s="75"/>
      <c r="E1874" s="75"/>
      <c r="F1874" s="75"/>
      <c r="G1874" s="75"/>
      <c r="H1874" s="75"/>
      <c r="I1874" s="76">
        <f>K1874/E1873</f>
        <v>34.986153846153847</v>
      </c>
      <c r="J1874" s="76"/>
      <c r="K1874" s="76">
        <f>L1873</f>
        <v>454.82</v>
      </c>
      <c r="L1874" s="76"/>
      <c r="AD1874">
        <f>ROUND((Source!AT374/100)*((ROUND(ROUND(Source!AO374,2)*Source!I374, 2)+ROUND(ROUND(Source!AN374,2)*Source!I374, 2))), 2)</f>
        <v>0</v>
      </c>
      <c r="AE1874">
        <f>ROUND((Source!AU374/100)*((ROUND(ROUND(Source!AO374,2)*Source!I374, 2)+ROUND(ROUND(Source!AN374,2)*Source!I374, 2))), 2)</f>
        <v>0</v>
      </c>
      <c r="AN1874" s="72">
        <f>L1873</f>
        <v>454.82</v>
      </c>
      <c r="AO1874">
        <f>0</f>
        <v>0</v>
      </c>
      <c r="AQ1874" t="s">
        <v>1079</v>
      </c>
      <c r="AR1874">
        <f>0</f>
        <v>0</v>
      </c>
      <c r="AT1874">
        <f>0</f>
        <v>0</v>
      </c>
      <c r="AV1874" t="s">
        <v>1079</v>
      </c>
      <c r="AW1874" s="72">
        <f>L1873</f>
        <v>454.82</v>
      </c>
      <c r="AZ1874">
        <f>Source!X374</f>
        <v>0</v>
      </c>
      <c r="BA1874">
        <f>Source!Y374</f>
        <v>0</v>
      </c>
      <c r="CD1874">
        <v>1</v>
      </c>
    </row>
    <row r="1875" spans="1:83" ht="93.75" x14ac:dyDescent="0.2">
      <c r="A1875" s="57" t="s">
        <v>549</v>
      </c>
      <c r="B1875" s="59" t="s">
        <v>1219</v>
      </c>
      <c r="C1875" s="59" t="s">
        <v>1223</v>
      </c>
      <c r="D1875" s="60" t="str">
        <f>Source!H375</f>
        <v>км</v>
      </c>
      <c r="E1875" s="61">
        <f>Source!K375</f>
        <v>7.0000000000000007E-2</v>
      </c>
      <c r="F1875" s="61"/>
      <c r="G1875" s="61">
        <f>Source!I375</f>
        <v>7.0000000000000007E-2</v>
      </c>
      <c r="H1875" s="63"/>
      <c r="I1875" s="62"/>
      <c r="J1875" s="63"/>
      <c r="K1875" s="62"/>
      <c r="L1875" s="63"/>
    </row>
    <row r="1876" spans="1:83" ht="216.75" x14ac:dyDescent="0.2">
      <c r="B1876" s="64" t="str">
        <f>Source!EO375</f>
        <v>Поправка: 421/пр_2020_прил.10_т.5_п.4_гр.3  Поправка: Прил.33.4, п.3.10.</v>
      </c>
      <c r="C1876" s="64" t="str">
        <f>Source!CN375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1877" spans="1:83" ht="15" x14ac:dyDescent="0.2">
      <c r="A1877" s="58"/>
      <c r="B1877" s="61">
        <v>1</v>
      </c>
      <c r="C1877" s="58" t="s">
        <v>1070</v>
      </c>
      <c r="D1877" s="60" t="s">
        <v>830</v>
      </c>
      <c r="E1877" s="65"/>
      <c r="F1877" s="61"/>
      <c r="G1877" s="65">
        <f>Source!U375</f>
        <v>1.6904999999999999</v>
      </c>
      <c r="H1877" s="61"/>
      <c r="I1877" s="61"/>
      <c r="J1877" s="61"/>
      <c r="K1877" s="61"/>
      <c r="L1877" s="66">
        <f>SUM(L1878:L1878)-SUMIF(CE1878:CE1878, 1, L1878:L1878)</f>
        <v>771.85</v>
      </c>
    </row>
    <row r="1878" spans="1:83" ht="28.5" x14ac:dyDescent="0.2">
      <c r="A1878" s="59"/>
      <c r="B1878" s="59" t="s">
        <v>946</v>
      </c>
      <c r="C1878" s="59" t="s">
        <v>947</v>
      </c>
      <c r="D1878" s="60" t="s">
        <v>830</v>
      </c>
      <c r="E1878" s="61">
        <v>16.100000000000001</v>
      </c>
      <c r="F1878" s="61">
        <f>ROUND((1.2)*1.25,7)</f>
        <v>1.5</v>
      </c>
      <c r="G1878" s="61">
        <f>SmtRes!CX527</f>
        <v>1.6904999999999999</v>
      </c>
      <c r="H1878" s="63"/>
      <c r="I1878" s="62"/>
      <c r="J1878" s="63">
        <f>SmtRes!CZ527</f>
        <v>456.58</v>
      </c>
      <c r="K1878" s="62"/>
      <c r="L1878" s="63">
        <f>SmtRes!DI527</f>
        <v>771.85</v>
      </c>
    </row>
    <row r="1879" spans="1:83" ht="15" x14ac:dyDescent="0.2">
      <c r="A1879" s="58"/>
      <c r="B1879" s="61">
        <v>2</v>
      </c>
      <c r="C1879" s="58" t="s">
        <v>1071</v>
      </c>
      <c r="D1879" s="60"/>
      <c r="E1879" s="65"/>
      <c r="F1879" s="61"/>
      <c r="G1879" s="65"/>
      <c r="H1879" s="61"/>
      <c r="I1879" s="61"/>
      <c r="J1879" s="61"/>
      <c r="K1879" s="61"/>
      <c r="L1879" s="66">
        <f>SUM(L1880:L1886)-SUMIF(CE1880:CE1886, 1, L1880:L1886)</f>
        <v>244.57000000000011</v>
      </c>
    </row>
    <row r="1880" spans="1:83" ht="15" x14ac:dyDescent="0.2">
      <c r="A1880" s="58"/>
      <c r="B1880" s="61"/>
      <c r="C1880" s="58" t="s">
        <v>1073</v>
      </c>
      <c r="D1880" s="60" t="s">
        <v>830</v>
      </c>
      <c r="E1880" s="65"/>
      <c r="F1880" s="61"/>
      <c r="G1880" s="65">
        <f>Source!V375</f>
        <v>0.46619999999999995</v>
      </c>
      <c r="H1880" s="61"/>
      <c r="I1880" s="61"/>
      <c r="J1880" s="61"/>
      <c r="K1880" s="61"/>
      <c r="L1880" s="66">
        <f>SUMIF(CE1881:CE1886, 1, L1881:L1886)</f>
        <v>222.84</v>
      </c>
      <c r="CE1880">
        <v>1</v>
      </c>
    </row>
    <row r="1881" spans="1:83" ht="28.5" x14ac:dyDescent="0.2">
      <c r="A1881" s="59"/>
      <c r="B1881" s="59" t="s">
        <v>834</v>
      </c>
      <c r="C1881" s="59" t="s">
        <v>836</v>
      </c>
      <c r="D1881" s="60" t="s">
        <v>722</v>
      </c>
      <c r="E1881" s="61">
        <v>1.18</v>
      </c>
      <c r="F1881" s="61">
        <f>ROUND((1.2)*1.25,7)</f>
        <v>1.5</v>
      </c>
      <c r="G1881" s="61">
        <f>SmtRes!CX529</f>
        <v>0.1239</v>
      </c>
      <c r="H1881" s="63">
        <f>SmtRes!CZ529</f>
        <v>346.73</v>
      </c>
      <c r="I1881" s="62">
        <f>SmtRes!AJ529</f>
        <v>1.26</v>
      </c>
      <c r="J1881" s="63">
        <f>ROUND(H1881*I1881, 2)</f>
        <v>436.88</v>
      </c>
      <c r="K1881" s="62"/>
      <c r="L1881" s="63">
        <f>SmtRes!DG529</f>
        <v>54.13</v>
      </c>
    </row>
    <row r="1882" spans="1:83" ht="28.5" x14ac:dyDescent="0.2">
      <c r="A1882" s="59"/>
      <c r="B1882" s="59" t="s">
        <v>837</v>
      </c>
      <c r="C1882" s="59" t="s">
        <v>1072</v>
      </c>
      <c r="D1882" s="60" t="s">
        <v>830</v>
      </c>
      <c r="E1882" s="61">
        <f>SmtRes!DO529*SmtRes!AT529</f>
        <v>1.18</v>
      </c>
      <c r="F1882" s="61">
        <f>ROUND((1.2)*1.25,7)</f>
        <v>1.5</v>
      </c>
      <c r="G1882" s="61">
        <f>SmtRes!DO529*SmtRes!CX529</f>
        <v>0.1239</v>
      </c>
      <c r="H1882" s="63"/>
      <c r="I1882" s="62"/>
      <c r="J1882" s="63">
        <f>ROUND(SmtRes!AG529/SmtRes!DO529, 2)</f>
        <v>477.98</v>
      </c>
      <c r="K1882" s="62"/>
      <c r="L1882" s="63">
        <f>SmtRes!DH529</f>
        <v>59.22</v>
      </c>
      <c r="CE1882">
        <v>1</v>
      </c>
    </row>
    <row r="1883" spans="1:83" ht="28.5" x14ac:dyDescent="0.2">
      <c r="A1883" s="59"/>
      <c r="B1883" s="59" t="s">
        <v>838</v>
      </c>
      <c r="C1883" s="59" t="s">
        <v>840</v>
      </c>
      <c r="D1883" s="60" t="s">
        <v>722</v>
      </c>
      <c r="E1883" s="61">
        <v>0.89</v>
      </c>
      <c r="F1883" s="61">
        <f>ROUND((1.2)*1.25,7)</f>
        <v>1.5</v>
      </c>
      <c r="G1883" s="61">
        <f>SmtRes!CX530</f>
        <v>9.3450000000000005E-2</v>
      </c>
      <c r="H1883" s="63"/>
      <c r="I1883" s="62"/>
      <c r="J1883" s="63">
        <f>SmtRes!CZ530</f>
        <v>544.70000000000005</v>
      </c>
      <c r="K1883" s="62"/>
      <c r="L1883" s="63">
        <f>SmtRes!DG530</f>
        <v>50.9</v>
      </c>
    </row>
    <row r="1884" spans="1:83" ht="28.5" x14ac:dyDescent="0.2">
      <c r="A1884" s="59"/>
      <c r="B1884" s="59" t="s">
        <v>837</v>
      </c>
      <c r="C1884" s="59" t="s">
        <v>1072</v>
      </c>
      <c r="D1884" s="60" t="s">
        <v>830</v>
      </c>
      <c r="E1884" s="61">
        <f>SmtRes!DO530*SmtRes!AT530</f>
        <v>0.89</v>
      </c>
      <c r="F1884" s="61">
        <f>ROUND((1.2)*1.25,7)</f>
        <v>1.5</v>
      </c>
      <c r="G1884" s="61">
        <f>SmtRes!DO530*SmtRes!CX530</f>
        <v>9.3450000000000005E-2</v>
      </c>
      <c r="H1884" s="63"/>
      <c r="I1884" s="62"/>
      <c r="J1884" s="63">
        <f>ROUND(SmtRes!AG530/SmtRes!DO530, 2)</f>
        <v>477.98</v>
      </c>
      <c r="K1884" s="62"/>
      <c r="L1884" s="63">
        <f>SmtRes!DH530</f>
        <v>44.67</v>
      </c>
      <c r="CE1884">
        <v>1</v>
      </c>
    </row>
    <row r="1885" spans="1:83" ht="28.5" x14ac:dyDescent="0.2">
      <c r="A1885" s="59"/>
      <c r="B1885" s="59" t="s">
        <v>895</v>
      </c>
      <c r="C1885" s="59" t="s">
        <v>897</v>
      </c>
      <c r="D1885" s="60" t="s">
        <v>722</v>
      </c>
      <c r="E1885" s="61">
        <v>2.37</v>
      </c>
      <c r="F1885" s="61">
        <f>ROUND((1.2)*1.25,7)</f>
        <v>1.5</v>
      </c>
      <c r="G1885" s="61">
        <f>SmtRes!CX531</f>
        <v>0.24884999999999999</v>
      </c>
      <c r="H1885" s="63"/>
      <c r="I1885" s="62"/>
      <c r="J1885" s="63">
        <f>SmtRes!CZ531</f>
        <v>560.73</v>
      </c>
      <c r="K1885" s="62"/>
      <c r="L1885" s="63">
        <f>SmtRes!DG531</f>
        <v>139.54</v>
      </c>
    </row>
    <row r="1886" spans="1:83" ht="28.5" x14ac:dyDescent="0.2">
      <c r="A1886" s="59"/>
      <c r="B1886" s="59" t="s">
        <v>837</v>
      </c>
      <c r="C1886" s="59" t="s">
        <v>1072</v>
      </c>
      <c r="D1886" s="60" t="s">
        <v>830</v>
      </c>
      <c r="E1886" s="61">
        <f>SmtRes!DO531*SmtRes!AT531</f>
        <v>2.37</v>
      </c>
      <c r="F1886" s="61">
        <f>ROUND((1.2)*1.25,7)</f>
        <v>1.5</v>
      </c>
      <c r="G1886" s="61">
        <f>SmtRes!DO531*SmtRes!CX531</f>
        <v>0.24884999999999999</v>
      </c>
      <c r="H1886" s="63"/>
      <c r="I1886" s="62"/>
      <c r="J1886" s="63">
        <f>ROUND(SmtRes!AG531/SmtRes!DO531, 2)</f>
        <v>477.98</v>
      </c>
      <c r="K1886" s="62"/>
      <c r="L1886" s="63">
        <f>SmtRes!DH531</f>
        <v>118.95</v>
      </c>
      <c r="CE1886">
        <v>1</v>
      </c>
    </row>
    <row r="1887" spans="1:83" ht="15" x14ac:dyDescent="0.2">
      <c r="A1887" s="58"/>
      <c r="B1887" s="61">
        <v>4</v>
      </c>
      <c r="C1887" s="58" t="s">
        <v>1092</v>
      </c>
      <c r="D1887" s="60"/>
      <c r="E1887" s="65"/>
      <c r="F1887" s="61"/>
      <c r="G1887" s="65"/>
      <c r="H1887" s="61"/>
      <c r="I1887" s="61"/>
      <c r="J1887" s="61"/>
      <c r="K1887" s="61"/>
      <c r="L1887" s="66">
        <f>SUM(L1888:L1892)-SUMIF(CE1888:CE1892, 1, L1888:L1892)</f>
        <v>135.82999999999998</v>
      </c>
    </row>
    <row r="1888" spans="1:83" ht="14.25" x14ac:dyDescent="0.2">
      <c r="A1888" s="59"/>
      <c r="B1888" s="59" t="s">
        <v>935</v>
      </c>
      <c r="C1888" s="59" t="s">
        <v>937</v>
      </c>
      <c r="D1888" s="60" t="s">
        <v>854</v>
      </c>
      <c r="E1888" s="61">
        <v>0.02</v>
      </c>
      <c r="F1888" s="61"/>
      <c r="G1888" s="61">
        <f>SmtRes!CX532</f>
        <v>1.4E-3</v>
      </c>
      <c r="H1888" s="63">
        <f>SmtRes!CZ532</f>
        <v>160.27000000000001</v>
      </c>
      <c r="I1888" s="62">
        <f>SmtRes!AI532</f>
        <v>1.07</v>
      </c>
      <c r="J1888" s="63">
        <f>ROUND(H1888*I1888, 2)</f>
        <v>171.49</v>
      </c>
      <c r="K1888" s="62"/>
      <c r="L1888" s="63">
        <f>SmtRes!DF532</f>
        <v>0.24</v>
      </c>
    </row>
    <row r="1889" spans="1:82" ht="14.25" x14ac:dyDescent="0.2">
      <c r="A1889" s="59"/>
      <c r="B1889" s="59" t="s">
        <v>851</v>
      </c>
      <c r="C1889" s="59" t="s">
        <v>853</v>
      </c>
      <c r="D1889" s="60" t="s">
        <v>854</v>
      </c>
      <c r="E1889" s="61">
        <v>0.1</v>
      </c>
      <c r="F1889" s="61"/>
      <c r="G1889" s="61">
        <f>SmtRes!CX533</f>
        <v>7.0000000000000001E-3</v>
      </c>
      <c r="H1889" s="63">
        <f>SmtRes!CZ533</f>
        <v>238.29</v>
      </c>
      <c r="I1889" s="62">
        <f>SmtRes!AI533</f>
        <v>2.0699999999999998</v>
      </c>
      <c r="J1889" s="63">
        <f>ROUND(H1889*I1889, 2)</f>
        <v>493.26</v>
      </c>
      <c r="K1889" s="62"/>
      <c r="L1889" s="63">
        <f>SmtRes!DF533</f>
        <v>3.45</v>
      </c>
    </row>
    <row r="1890" spans="1:82" ht="14.25" x14ac:dyDescent="0.2">
      <c r="A1890" s="59"/>
      <c r="B1890" s="59" t="s">
        <v>858</v>
      </c>
      <c r="C1890" s="59" t="s">
        <v>860</v>
      </c>
      <c r="D1890" s="60" t="s">
        <v>854</v>
      </c>
      <c r="E1890" s="61">
        <v>0.02</v>
      </c>
      <c r="F1890" s="61"/>
      <c r="G1890" s="61">
        <f>SmtRes!CX534</f>
        <v>1.4E-3</v>
      </c>
      <c r="H1890" s="63">
        <f>SmtRes!CZ534</f>
        <v>56.11</v>
      </c>
      <c r="I1890" s="62">
        <f>SmtRes!AI534</f>
        <v>1.58</v>
      </c>
      <c r="J1890" s="63">
        <f>ROUND(H1890*I1890, 2)</f>
        <v>88.65</v>
      </c>
      <c r="K1890" s="62"/>
      <c r="L1890" s="63">
        <f>SmtRes!DF534</f>
        <v>0.12</v>
      </c>
    </row>
    <row r="1891" spans="1:82" ht="28.5" x14ac:dyDescent="0.2">
      <c r="A1891" s="59"/>
      <c r="B1891" s="59" t="s">
        <v>938</v>
      </c>
      <c r="C1891" s="59" t="s">
        <v>940</v>
      </c>
      <c r="D1891" s="60" t="s">
        <v>265</v>
      </c>
      <c r="E1891" s="61">
        <v>4.0000000000000002E-4</v>
      </c>
      <c r="F1891" s="61"/>
      <c r="G1891" s="61">
        <f>SmtRes!CX535</f>
        <v>2.8E-5</v>
      </c>
      <c r="H1891" s="63">
        <f>SmtRes!CZ535</f>
        <v>625256.9</v>
      </c>
      <c r="I1891" s="62">
        <f>SmtRes!AI535</f>
        <v>0.92</v>
      </c>
      <c r="J1891" s="63">
        <f>ROUND(H1891*I1891, 2)</f>
        <v>575236.35</v>
      </c>
      <c r="K1891" s="62"/>
      <c r="L1891" s="63">
        <f>SmtRes!DF535</f>
        <v>16.11</v>
      </c>
    </row>
    <row r="1892" spans="1:82" ht="42.75" x14ac:dyDescent="0.2">
      <c r="A1892" s="59"/>
      <c r="B1892" s="59" t="s">
        <v>941</v>
      </c>
      <c r="C1892" s="59" t="s">
        <v>943</v>
      </c>
      <c r="D1892" s="60" t="s">
        <v>20</v>
      </c>
      <c r="E1892" s="61">
        <v>2.1</v>
      </c>
      <c r="F1892" s="61"/>
      <c r="G1892" s="61">
        <f>SmtRes!CX536</f>
        <v>0.14699999999999999</v>
      </c>
      <c r="H1892" s="63">
        <f>SmtRes!CZ536</f>
        <v>635.88</v>
      </c>
      <c r="I1892" s="62">
        <f>SmtRes!AI536</f>
        <v>1.24</v>
      </c>
      <c r="J1892" s="63">
        <f>ROUND(H1892*I1892, 2)</f>
        <v>788.49</v>
      </c>
      <c r="K1892" s="62"/>
      <c r="L1892" s="63">
        <f>SmtRes!DF536</f>
        <v>115.91</v>
      </c>
    </row>
    <row r="1893" spans="1:82" ht="28.5" x14ac:dyDescent="0.2">
      <c r="A1893" s="59"/>
      <c r="B1893" s="59" t="str">
        <f>EtalonRes!I679</f>
        <v>21.2.01.02</v>
      </c>
      <c r="C1893" s="67" t="str">
        <f>EtalonRes!K679</f>
        <v>Провода неизолированные для воздушных линий электропередач</v>
      </c>
      <c r="D1893" s="68" t="str">
        <f>EtalonRes!O679</f>
        <v>т</v>
      </c>
      <c r="E1893" s="69">
        <f>EtalonRes!X679</f>
        <v>0</v>
      </c>
      <c r="F1893" s="69"/>
      <c r="G1893" s="69">
        <f>ROUND(EtalonRes!AG679*Source!I375, 7)</f>
        <v>0</v>
      </c>
      <c r="H1893" s="70"/>
      <c r="I1893" s="71"/>
      <c r="J1893" s="70"/>
      <c r="K1893" s="71"/>
      <c r="L1893" s="70"/>
    </row>
    <row r="1894" spans="1:82" ht="15" x14ac:dyDescent="0.2">
      <c r="A1894" s="59"/>
      <c r="B1894" s="59"/>
      <c r="C1894" s="73" t="s">
        <v>1074</v>
      </c>
      <c r="D1894" s="60"/>
      <c r="E1894" s="61"/>
      <c r="F1894" s="61"/>
      <c r="G1894" s="61"/>
      <c r="H1894" s="63"/>
      <c r="I1894" s="62"/>
      <c r="J1894" s="63"/>
      <c r="K1894" s="62"/>
      <c r="L1894" s="63">
        <f>L1877+L1879+L1880+L1887</f>
        <v>1375.09</v>
      </c>
    </row>
    <row r="1895" spans="1:82" ht="14.25" x14ac:dyDescent="0.2">
      <c r="A1895" s="59"/>
      <c r="B1895" s="59"/>
      <c r="C1895" s="59" t="s">
        <v>1075</v>
      </c>
      <c r="D1895" s="60"/>
      <c r="E1895" s="61"/>
      <c r="F1895" s="61"/>
      <c r="G1895" s="61"/>
      <c r="H1895" s="63"/>
      <c r="I1895" s="62"/>
      <c r="J1895" s="63"/>
      <c r="K1895" s="62"/>
      <c r="L1895" s="63">
        <f>SUM(AR1875:AR1898)+SUM(AS1875:AS1898)+SUM(AT1875:AT1898)+SUM(AU1875:AU1898)+SUM(AV1875:AV1898)</f>
        <v>994.69</v>
      </c>
    </row>
    <row r="1896" spans="1:82" ht="14.25" x14ac:dyDescent="0.2">
      <c r="A1896" s="59"/>
      <c r="B1896" s="59" t="s">
        <v>27</v>
      </c>
      <c r="C1896" s="59" t="s">
        <v>1076</v>
      </c>
      <c r="D1896" s="60" t="s">
        <v>994</v>
      </c>
      <c r="E1896" s="61">
        <f>Source!BZ375</f>
        <v>103</v>
      </c>
      <c r="F1896" s="61"/>
      <c r="G1896" s="61">
        <f>Source!AT375</f>
        <v>103</v>
      </c>
      <c r="H1896" s="63"/>
      <c r="I1896" s="62"/>
      <c r="J1896" s="63"/>
      <c r="K1896" s="62"/>
      <c r="L1896" s="63">
        <f>SUM(AZ1875:AZ1898)</f>
        <v>1024.53</v>
      </c>
    </row>
    <row r="1897" spans="1:82" ht="14.25" x14ac:dyDescent="0.2">
      <c r="A1897" s="67"/>
      <c r="B1897" s="67" t="s">
        <v>28</v>
      </c>
      <c r="C1897" s="67" t="s">
        <v>1077</v>
      </c>
      <c r="D1897" s="68" t="s">
        <v>994</v>
      </c>
      <c r="E1897" s="69">
        <f>Source!CA375</f>
        <v>60</v>
      </c>
      <c r="F1897" s="69"/>
      <c r="G1897" s="69">
        <f>Source!AU375</f>
        <v>60</v>
      </c>
      <c r="H1897" s="70"/>
      <c r="I1897" s="71"/>
      <c r="J1897" s="70"/>
      <c r="K1897" s="71"/>
      <c r="L1897" s="70">
        <f>SUM(BA1875:BA1898)</f>
        <v>596.80999999999995</v>
      </c>
    </row>
    <row r="1898" spans="1:82" ht="15" x14ac:dyDescent="0.2">
      <c r="C1898" s="75" t="s">
        <v>1078</v>
      </c>
      <c r="D1898" s="75"/>
      <c r="E1898" s="75"/>
      <c r="F1898" s="75"/>
      <c r="G1898" s="75"/>
      <c r="H1898" s="75"/>
      <c r="I1898" s="76">
        <f>K1898/E1875</f>
        <v>42806.142857142848</v>
      </c>
      <c r="J1898" s="76"/>
      <c r="K1898" s="76">
        <f>L1877+L1879+L1887+L1896+L1897+L1880</f>
        <v>2996.43</v>
      </c>
      <c r="L1898" s="76"/>
      <c r="AD1898">
        <f>ROUND((Source!AT375/100)*((ROUND(SUMIF(SmtRes!AQ527:'SmtRes'!AQ536,"=1",SmtRes!AD527:'SmtRes'!AD536)*Source!I375, 2)+ROUND(SUMIF(SmtRes!AQ527:'SmtRes'!AQ536,"=1",SmtRes!AC527:'SmtRes'!AC536)*Source!I375, 2))), 2)</f>
        <v>136.31</v>
      </c>
      <c r="AE1898">
        <f>ROUND((Source!AU375/100)*((ROUND(SUMIF(SmtRes!AQ527:'SmtRes'!AQ536,"=1",SmtRes!AD527:'SmtRes'!AD536)*Source!I375, 2)+ROUND(SUMIF(SmtRes!AQ527:'SmtRes'!AQ536,"=1",SmtRes!AC527:'SmtRes'!AC536)*Source!I375, 2))), 2)</f>
        <v>79.400000000000006</v>
      </c>
      <c r="AN1898" s="72">
        <f>L1877+L1879+L1887+L1896+L1897+L1880</f>
        <v>2996.43</v>
      </c>
      <c r="AO1898" s="72">
        <f>L1879</f>
        <v>244.57000000000011</v>
      </c>
      <c r="AQ1898" t="s">
        <v>1079</v>
      </c>
      <c r="AR1898" s="72">
        <f>L1877</f>
        <v>771.85</v>
      </c>
      <c r="AT1898" s="72">
        <f>L1880</f>
        <v>222.84</v>
      </c>
      <c r="AV1898" t="s">
        <v>1079</v>
      </c>
      <c r="AW1898" s="72">
        <f>L1887</f>
        <v>135.82999999999998</v>
      </c>
      <c r="AZ1898">
        <f>Source!X375</f>
        <v>1024.53</v>
      </c>
      <c r="BA1898">
        <f>Source!Y375</f>
        <v>596.80999999999995</v>
      </c>
      <c r="CD1898">
        <v>1</v>
      </c>
    </row>
    <row r="1899" spans="1:82" ht="57" x14ac:dyDescent="0.2">
      <c r="A1899" s="78" t="s">
        <v>550</v>
      </c>
      <c r="B1899" s="67" t="str">
        <f>Source!F376</f>
        <v>25.2.02.11-0021</v>
      </c>
      <c r="C1899" s="67" t="str">
        <f>Source!G376</f>
        <v>Лента крепления из нержавеющей стали в пластмассовой коробке с кабельной бухтой, ширина 20 мм, толщина 0,7 мм, длина 50 м</v>
      </c>
      <c r="D1899" s="68" t="str">
        <f>Source!H376</f>
        <v>ШТ</v>
      </c>
      <c r="E1899" s="69">
        <f>Source!K376</f>
        <v>0.04</v>
      </c>
      <c r="F1899" s="69"/>
      <c r="G1899" s="69">
        <f>Source!I376</f>
        <v>0.04</v>
      </c>
      <c r="H1899" s="70">
        <f>Source!AL376</f>
        <v>4136.76</v>
      </c>
      <c r="I1899" s="71">
        <f>IF(Source!BC376&lt;&gt; 0, Source!BC376, 1)</f>
        <v>1.41</v>
      </c>
      <c r="J1899" s="70">
        <f>ROUND(H1899*I1899, 2)</f>
        <v>5832.83</v>
      </c>
      <c r="K1899" s="71"/>
      <c r="L1899" s="70">
        <f>Source!P376</f>
        <v>233.31</v>
      </c>
    </row>
    <row r="1900" spans="1:82" ht="15" x14ac:dyDescent="0.2">
      <c r="C1900" s="75" t="s">
        <v>1078</v>
      </c>
      <c r="D1900" s="75"/>
      <c r="E1900" s="75"/>
      <c r="F1900" s="75"/>
      <c r="G1900" s="75"/>
      <c r="H1900" s="75"/>
      <c r="I1900" s="76">
        <f>K1900/E1899</f>
        <v>5832.75</v>
      </c>
      <c r="J1900" s="76"/>
      <c r="K1900" s="76">
        <f>L1899</f>
        <v>233.31</v>
      </c>
      <c r="L1900" s="76"/>
      <c r="AD1900">
        <f>ROUND((Source!AT376/100)*((ROUND(ROUND(Source!AO376,2)*Source!I376, 2)+ROUND(ROUND(Source!AN376,2)*Source!I376, 2))), 2)</f>
        <v>0</v>
      </c>
      <c r="AE1900">
        <f>ROUND((Source!AU376/100)*((ROUND(ROUND(Source!AO376,2)*Source!I376, 2)+ROUND(ROUND(Source!AN376,2)*Source!I376, 2))), 2)</f>
        <v>0</v>
      </c>
      <c r="AN1900" s="72">
        <f>L1899</f>
        <v>233.31</v>
      </c>
      <c r="AO1900">
        <f>0</f>
        <v>0</v>
      </c>
      <c r="AQ1900" t="s">
        <v>1079</v>
      </c>
      <c r="AR1900">
        <f>0</f>
        <v>0</v>
      </c>
      <c r="AT1900">
        <f>0</f>
        <v>0</v>
      </c>
      <c r="AV1900" t="s">
        <v>1079</v>
      </c>
      <c r="AW1900" s="72">
        <f>L1899</f>
        <v>233.31</v>
      </c>
      <c r="AZ1900">
        <f>Source!X376</f>
        <v>0</v>
      </c>
      <c r="BA1900">
        <f>Source!Y376</f>
        <v>0</v>
      </c>
      <c r="CD1900">
        <v>1</v>
      </c>
    </row>
    <row r="1901" spans="1:82" ht="39.75" x14ac:dyDescent="0.2">
      <c r="A1901" s="78" t="s">
        <v>551</v>
      </c>
      <c r="B1901" s="67" t="str">
        <f>Source!F377</f>
        <v>Цена поставщика</v>
      </c>
      <c r="C1901" s="67" t="s">
        <v>1221</v>
      </c>
      <c r="D1901" s="68" t="str">
        <f>Source!H377</f>
        <v>ШТ</v>
      </c>
      <c r="E1901" s="69">
        <f>Source!K377</f>
        <v>2</v>
      </c>
      <c r="F1901" s="69"/>
      <c r="G1901" s="69">
        <f>Source!I377</f>
        <v>2</v>
      </c>
      <c r="H1901" s="70">
        <f>Source!AL377</f>
        <v>34.299999999999997</v>
      </c>
      <c r="I1901" s="71"/>
      <c r="J1901" s="70"/>
      <c r="K1901" s="71">
        <f>ROUND(1.02,7)</f>
        <v>1.02</v>
      </c>
      <c r="L1901" s="70">
        <f>Source!P377</f>
        <v>69.97</v>
      </c>
    </row>
    <row r="1902" spans="1:82" ht="15" x14ac:dyDescent="0.2">
      <c r="C1902" s="75" t="s">
        <v>1078</v>
      </c>
      <c r="D1902" s="75"/>
      <c r="E1902" s="75"/>
      <c r="F1902" s="75"/>
      <c r="G1902" s="75"/>
      <c r="H1902" s="75"/>
      <c r="I1902" s="76">
        <f>K1902/E1901</f>
        <v>34.984999999999999</v>
      </c>
      <c r="J1902" s="76"/>
      <c r="K1902" s="76">
        <f>L1901</f>
        <v>69.97</v>
      </c>
      <c r="L1902" s="76"/>
      <c r="AD1902">
        <f>ROUND((Source!AT377/100)*((ROUND(ROUND(Source!AO377,2)*Source!I377, 2)+ROUND(ROUND(Source!AN377,2)*Source!I377, 2))), 2)</f>
        <v>0</v>
      </c>
      <c r="AE1902">
        <f>ROUND((Source!AU377/100)*((ROUND(ROUND(Source!AO377,2)*Source!I377, 2)+ROUND(ROUND(Source!AN377,2)*Source!I377, 2))), 2)</f>
        <v>0</v>
      </c>
      <c r="AN1902" s="72">
        <f>L1901</f>
        <v>69.97</v>
      </c>
      <c r="AO1902">
        <f>0</f>
        <v>0</v>
      </c>
      <c r="AQ1902" t="s">
        <v>1079</v>
      </c>
      <c r="AR1902">
        <f>0</f>
        <v>0</v>
      </c>
      <c r="AT1902">
        <f>0</f>
        <v>0</v>
      </c>
      <c r="AV1902" t="s">
        <v>1079</v>
      </c>
      <c r="AW1902" s="72">
        <f>L1901</f>
        <v>69.97</v>
      </c>
      <c r="AZ1902">
        <f>Source!X377</f>
        <v>0</v>
      </c>
      <c r="BA1902">
        <f>Source!Y377</f>
        <v>0</v>
      </c>
      <c r="CD1902">
        <v>1</v>
      </c>
    </row>
    <row r="1903" spans="1:82" ht="108" x14ac:dyDescent="0.2">
      <c r="A1903" s="57" t="s">
        <v>552</v>
      </c>
      <c r="B1903" s="59" t="s">
        <v>1224</v>
      </c>
      <c r="C1903" s="59" t="s">
        <v>1225</v>
      </c>
      <c r="D1903" s="60" t="str">
        <f>Source!H378</f>
        <v>1000 м</v>
      </c>
      <c r="E1903" s="61">
        <f>Source!K378</f>
        <v>7.0000000000000007E-2</v>
      </c>
      <c r="F1903" s="61"/>
      <c r="G1903" s="61">
        <f>Source!I378</f>
        <v>7.0000000000000007E-2</v>
      </c>
      <c r="H1903" s="63"/>
      <c r="I1903" s="62"/>
      <c r="J1903" s="63"/>
      <c r="K1903" s="62"/>
      <c r="L1903" s="63"/>
    </row>
    <row r="1904" spans="1:82" ht="165.75" x14ac:dyDescent="0.2">
      <c r="B1904" s="64" t="str">
        <f>Source!EO378</f>
        <v>Поправка: 421/пр_2020_прил.10_т.5_п.4_гр.3</v>
      </c>
      <c r="C1904" s="64" t="str">
        <f>Source!CN378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05" spans="1:83" x14ac:dyDescent="0.2">
      <c r="C1905" s="77" t="str">
        <f>"Объем: "&amp;Source!I378&amp;"=70/"&amp;"1000"</f>
        <v>Объем: 0,07=70/1000</v>
      </c>
    </row>
    <row r="1906" spans="1:83" ht="15" x14ac:dyDescent="0.2">
      <c r="A1906" s="58"/>
      <c r="B1906" s="61">
        <v>1</v>
      </c>
      <c r="C1906" s="58" t="s">
        <v>1070</v>
      </c>
      <c r="D1906" s="60" t="s">
        <v>830</v>
      </c>
      <c r="E1906" s="65"/>
      <c r="F1906" s="61"/>
      <c r="G1906" s="65">
        <f>Source!U378</f>
        <v>1.3524</v>
      </c>
      <c r="H1906" s="61"/>
      <c r="I1906" s="61"/>
      <c r="J1906" s="61"/>
      <c r="K1906" s="61"/>
      <c r="L1906" s="66">
        <f>SUM(L1907:L1907)-SUMIF(CE1907:CE1907, 1, L1907:L1907)</f>
        <v>617.48</v>
      </c>
    </row>
    <row r="1907" spans="1:83" ht="28.5" x14ac:dyDescent="0.2">
      <c r="A1907" s="59"/>
      <c r="B1907" s="59" t="s">
        <v>946</v>
      </c>
      <c r="C1907" s="59" t="s">
        <v>947</v>
      </c>
      <c r="D1907" s="60" t="s">
        <v>830</v>
      </c>
      <c r="E1907" s="61">
        <v>16.100000000000001</v>
      </c>
      <c r="F1907" s="61">
        <f>ROUND(1.2,7)</f>
        <v>1.2</v>
      </c>
      <c r="G1907" s="61">
        <f>SmtRes!CX537</f>
        <v>1.3524</v>
      </c>
      <c r="H1907" s="63"/>
      <c r="I1907" s="62"/>
      <c r="J1907" s="63">
        <f>SmtRes!CZ537</f>
        <v>456.58</v>
      </c>
      <c r="K1907" s="62"/>
      <c r="L1907" s="63">
        <f>SmtRes!DI537</f>
        <v>617.48</v>
      </c>
    </row>
    <row r="1908" spans="1:83" ht="15" x14ac:dyDescent="0.2">
      <c r="A1908" s="58"/>
      <c r="B1908" s="61">
        <v>2</v>
      </c>
      <c r="C1908" s="58" t="s">
        <v>1071</v>
      </c>
      <c r="D1908" s="60"/>
      <c r="E1908" s="65"/>
      <c r="F1908" s="61"/>
      <c r="G1908" s="65"/>
      <c r="H1908" s="61"/>
      <c r="I1908" s="61"/>
      <c r="J1908" s="61"/>
      <c r="K1908" s="61"/>
      <c r="L1908" s="66">
        <f>SUM(L1909:L1915)-SUMIF(CE1909:CE1915, 1, L1909:L1915)</f>
        <v>195.64999999999998</v>
      </c>
    </row>
    <row r="1909" spans="1:83" ht="15" x14ac:dyDescent="0.2">
      <c r="A1909" s="58"/>
      <c r="B1909" s="61"/>
      <c r="C1909" s="58" t="s">
        <v>1073</v>
      </c>
      <c r="D1909" s="60" t="s">
        <v>830</v>
      </c>
      <c r="E1909" s="65"/>
      <c r="F1909" s="61"/>
      <c r="G1909" s="65">
        <f>Source!V378</f>
        <v>0.37295999999999996</v>
      </c>
      <c r="H1909" s="61"/>
      <c r="I1909" s="61"/>
      <c r="J1909" s="61"/>
      <c r="K1909" s="61"/>
      <c r="L1909" s="66">
        <f>SUMIF(CE1910:CE1915, 1, L1910:L1915)</f>
        <v>178.26999999999998</v>
      </c>
      <c r="CE1909">
        <v>1</v>
      </c>
    </row>
    <row r="1910" spans="1:83" ht="28.5" x14ac:dyDescent="0.2">
      <c r="A1910" s="59"/>
      <c r="B1910" s="59" t="s">
        <v>834</v>
      </c>
      <c r="C1910" s="59" t="s">
        <v>836</v>
      </c>
      <c r="D1910" s="60" t="s">
        <v>722</v>
      </c>
      <c r="E1910" s="61">
        <v>1.18</v>
      </c>
      <c r="F1910" s="61">
        <f>ROUND(1.2,7)</f>
        <v>1.2</v>
      </c>
      <c r="G1910" s="61">
        <f>SmtRes!CX539</f>
        <v>9.912E-2</v>
      </c>
      <c r="H1910" s="63">
        <f>SmtRes!CZ539</f>
        <v>346.73</v>
      </c>
      <c r="I1910" s="62">
        <f>SmtRes!AJ539</f>
        <v>1.26</v>
      </c>
      <c r="J1910" s="63">
        <f>ROUND(H1910*I1910, 2)</f>
        <v>436.88</v>
      </c>
      <c r="K1910" s="62"/>
      <c r="L1910" s="63">
        <f>SmtRes!DG539</f>
        <v>43.3</v>
      </c>
    </row>
    <row r="1911" spans="1:83" ht="28.5" x14ac:dyDescent="0.2">
      <c r="A1911" s="59"/>
      <c r="B1911" s="59" t="s">
        <v>837</v>
      </c>
      <c r="C1911" s="59" t="s">
        <v>1072</v>
      </c>
      <c r="D1911" s="60" t="s">
        <v>830</v>
      </c>
      <c r="E1911" s="61">
        <f>SmtRes!DO539*SmtRes!AT539</f>
        <v>1.18</v>
      </c>
      <c r="F1911" s="61">
        <f>ROUND(1.2,7)</f>
        <v>1.2</v>
      </c>
      <c r="G1911" s="61">
        <f>SmtRes!DO539*SmtRes!CX539</f>
        <v>9.912E-2</v>
      </c>
      <c r="H1911" s="63"/>
      <c r="I1911" s="62"/>
      <c r="J1911" s="63">
        <f>ROUND(SmtRes!AG539/SmtRes!DO539, 2)</f>
        <v>477.98</v>
      </c>
      <c r="K1911" s="62"/>
      <c r="L1911" s="63">
        <f>SmtRes!DH539</f>
        <v>47.38</v>
      </c>
      <c r="CE1911">
        <v>1</v>
      </c>
    </row>
    <row r="1912" spans="1:83" ht="28.5" x14ac:dyDescent="0.2">
      <c r="A1912" s="59"/>
      <c r="B1912" s="59" t="s">
        <v>838</v>
      </c>
      <c r="C1912" s="59" t="s">
        <v>840</v>
      </c>
      <c r="D1912" s="60" t="s">
        <v>722</v>
      </c>
      <c r="E1912" s="61">
        <v>0.89</v>
      </c>
      <c r="F1912" s="61">
        <f>ROUND(1.2,7)</f>
        <v>1.2</v>
      </c>
      <c r="G1912" s="61">
        <f>SmtRes!CX540</f>
        <v>7.4759999999999993E-2</v>
      </c>
      <c r="H1912" s="63"/>
      <c r="I1912" s="62"/>
      <c r="J1912" s="63">
        <f>SmtRes!CZ540</f>
        <v>544.70000000000005</v>
      </c>
      <c r="K1912" s="62"/>
      <c r="L1912" s="63">
        <f>SmtRes!DG540</f>
        <v>40.72</v>
      </c>
    </row>
    <row r="1913" spans="1:83" ht="28.5" x14ac:dyDescent="0.2">
      <c r="A1913" s="59"/>
      <c r="B1913" s="59" t="s">
        <v>837</v>
      </c>
      <c r="C1913" s="59" t="s">
        <v>1072</v>
      </c>
      <c r="D1913" s="60" t="s">
        <v>830</v>
      </c>
      <c r="E1913" s="61">
        <f>SmtRes!DO540*SmtRes!AT540</f>
        <v>0.89</v>
      </c>
      <c r="F1913" s="61">
        <f>ROUND(1.2,7)</f>
        <v>1.2</v>
      </c>
      <c r="G1913" s="61">
        <f>SmtRes!DO540*SmtRes!CX540</f>
        <v>7.4759999999999993E-2</v>
      </c>
      <c r="H1913" s="63"/>
      <c r="I1913" s="62"/>
      <c r="J1913" s="63">
        <f>ROUND(SmtRes!AG540/SmtRes!DO540, 2)</f>
        <v>477.98</v>
      </c>
      <c r="K1913" s="62"/>
      <c r="L1913" s="63">
        <f>SmtRes!DH540</f>
        <v>35.729999999999997</v>
      </c>
      <c r="CE1913">
        <v>1</v>
      </c>
    </row>
    <row r="1914" spans="1:83" ht="28.5" x14ac:dyDescent="0.2">
      <c r="A1914" s="59"/>
      <c r="B1914" s="59" t="s">
        <v>895</v>
      </c>
      <c r="C1914" s="59" t="s">
        <v>897</v>
      </c>
      <c r="D1914" s="60" t="s">
        <v>722</v>
      </c>
      <c r="E1914" s="61">
        <v>2.37</v>
      </c>
      <c r="F1914" s="61">
        <f>ROUND(1.2,7)</f>
        <v>1.2</v>
      </c>
      <c r="G1914" s="61">
        <f>SmtRes!CX541</f>
        <v>0.19908000000000001</v>
      </c>
      <c r="H1914" s="63"/>
      <c r="I1914" s="62"/>
      <c r="J1914" s="63">
        <f>SmtRes!CZ541</f>
        <v>560.73</v>
      </c>
      <c r="K1914" s="62"/>
      <c r="L1914" s="63">
        <f>SmtRes!DG541</f>
        <v>111.63</v>
      </c>
    </row>
    <row r="1915" spans="1:83" ht="28.5" x14ac:dyDescent="0.2">
      <c r="A1915" s="59"/>
      <c r="B1915" s="59" t="s">
        <v>837</v>
      </c>
      <c r="C1915" s="59" t="s">
        <v>1072</v>
      </c>
      <c r="D1915" s="60" t="s">
        <v>830</v>
      </c>
      <c r="E1915" s="61">
        <f>SmtRes!DO541*SmtRes!AT541</f>
        <v>2.37</v>
      </c>
      <c r="F1915" s="61">
        <f>ROUND(1.2,7)</f>
        <v>1.2</v>
      </c>
      <c r="G1915" s="61">
        <f>SmtRes!DO541*SmtRes!CX541</f>
        <v>0.19908000000000001</v>
      </c>
      <c r="H1915" s="63"/>
      <c r="I1915" s="62"/>
      <c r="J1915" s="63">
        <f>ROUND(SmtRes!AG541/SmtRes!DO541, 2)</f>
        <v>477.98</v>
      </c>
      <c r="K1915" s="62"/>
      <c r="L1915" s="63">
        <f>SmtRes!DH541</f>
        <v>95.16</v>
      </c>
      <c r="CE1915">
        <v>1</v>
      </c>
    </row>
    <row r="1916" spans="1:83" ht="15" x14ac:dyDescent="0.2">
      <c r="A1916" s="58"/>
      <c r="B1916" s="61">
        <v>4</v>
      </c>
      <c r="C1916" s="58" t="s">
        <v>1092</v>
      </c>
      <c r="D1916" s="60"/>
      <c r="E1916" s="65"/>
      <c r="F1916" s="61"/>
      <c r="G1916" s="65"/>
      <c r="H1916" s="61"/>
      <c r="I1916" s="61"/>
      <c r="J1916" s="61"/>
      <c r="K1916" s="61"/>
      <c r="L1916" s="66">
        <f>SUM(L1917:L1921)-SUMIF(CE1917:CE1921, 1, L1917:L1921)</f>
        <v>135.82999999999998</v>
      </c>
    </row>
    <row r="1917" spans="1:83" ht="14.25" x14ac:dyDescent="0.2">
      <c r="A1917" s="59"/>
      <c r="B1917" s="59" t="s">
        <v>935</v>
      </c>
      <c r="C1917" s="59" t="s">
        <v>937</v>
      </c>
      <c r="D1917" s="60" t="s">
        <v>854</v>
      </c>
      <c r="E1917" s="61">
        <v>0.02</v>
      </c>
      <c r="F1917" s="61"/>
      <c r="G1917" s="61">
        <f>SmtRes!CX542</f>
        <v>1.4E-3</v>
      </c>
      <c r="H1917" s="63">
        <f>SmtRes!CZ542</f>
        <v>160.27000000000001</v>
      </c>
      <c r="I1917" s="62">
        <f>SmtRes!AI542</f>
        <v>1.07</v>
      </c>
      <c r="J1917" s="63">
        <f>ROUND(H1917*I1917, 2)</f>
        <v>171.49</v>
      </c>
      <c r="K1917" s="62"/>
      <c r="L1917" s="63">
        <f>SmtRes!DF542</f>
        <v>0.24</v>
      </c>
    </row>
    <row r="1918" spans="1:83" ht="14.25" x14ac:dyDescent="0.2">
      <c r="A1918" s="59"/>
      <c r="B1918" s="59" t="s">
        <v>851</v>
      </c>
      <c r="C1918" s="59" t="s">
        <v>853</v>
      </c>
      <c r="D1918" s="60" t="s">
        <v>854</v>
      </c>
      <c r="E1918" s="61">
        <v>0.1</v>
      </c>
      <c r="F1918" s="61"/>
      <c r="G1918" s="61">
        <f>SmtRes!CX543</f>
        <v>7.0000000000000001E-3</v>
      </c>
      <c r="H1918" s="63">
        <f>SmtRes!CZ543</f>
        <v>238.29</v>
      </c>
      <c r="I1918" s="62">
        <f>SmtRes!AI543</f>
        <v>2.0699999999999998</v>
      </c>
      <c r="J1918" s="63">
        <f>ROUND(H1918*I1918, 2)</f>
        <v>493.26</v>
      </c>
      <c r="K1918" s="62"/>
      <c r="L1918" s="63">
        <f>SmtRes!DF543</f>
        <v>3.45</v>
      </c>
    </row>
    <row r="1919" spans="1:83" ht="14.25" x14ac:dyDescent="0.2">
      <c r="A1919" s="59"/>
      <c r="B1919" s="59" t="s">
        <v>858</v>
      </c>
      <c r="C1919" s="59" t="s">
        <v>860</v>
      </c>
      <c r="D1919" s="60" t="s">
        <v>854</v>
      </c>
      <c r="E1919" s="61">
        <v>0.02</v>
      </c>
      <c r="F1919" s="61"/>
      <c r="G1919" s="61">
        <f>SmtRes!CX544</f>
        <v>1.4E-3</v>
      </c>
      <c r="H1919" s="63">
        <f>SmtRes!CZ544</f>
        <v>56.11</v>
      </c>
      <c r="I1919" s="62">
        <f>SmtRes!AI544</f>
        <v>1.58</v>
      </c>
      <c r="J1919" s="63">
        <f>ROUND(H1919*I1919, 2)</f>
        <v>88.65</v>
      </c>
      <c r="K1919" s="62"/>
      <c r="L1919" s="63">
        <f>SmtRes!DF544</f>
        <v>0.12</v>
      </c>
    </row>
    <row r="1920" spans="1:83" ht="28.5" x14ac:dyDescent="0.2">
      <c r="A1920" s="59"/>
      <c r="B1920" s="59" t="s">
        <v>938</v>
      </c>
      <c r="C1920" s="59" t="s">
        <v>940</v>
      </c>
      <c r="D1920" s="60" t="s">
        <v>265</v>
      </c>
      <c r="E1920" s="61">
        <v>4.0000000000000002E-4</v>
      </c>
      <c r="F1920" s="61"/>
      <c r="G1920" s="61">
        <f>SmtRes!CX545</f>
        <v>2.8E-5</v>
      </c>
      <c r="H1920" s="63">
        <f>SmtRes!CZ545</f>
        <v>625256.9</v>
      </c>
      <c r="I1920" s="62">
        <f>SmtRes!AI545</f>
        <v>0.92</v>
      </c>
      <c r="J1920" s="63">
        <f>ROUND(H1920*I1920, 2)</f>
        <v>575236.35</v>
      </c>
      <c r="K1920" s="62"/>
      <c r="L1920" s="63">
        <f>SmtRes!DF545</f>
        <v>16.11</v>
      </c>
    </row>
    <row r="1921" spans="1:82" ht="42.75" x14ac:dyDescent="0.2">
      <c r="A1921" s="59"/>
      <c r="B1921" s="59" t="s">
        <v>941</v>
      </c>
      <c r="C1921" s="59" t="s">
        <v>943</v>
      </c>
      <c r="D1921" s="60" t="s">
        <v>20</v>
      </c>
      <c r="E1921" s="61">
        <v>2.1</v>
      </c>
      <c r="F1921" s="61"/>
      <c r="G1921" s="61">
        <f>SmtRes!CX546</f>
        <v>0.14699999999999999</v>
      </c>
      <c r="H1921" s="63">
        <f>SmtRes!CZ546</f>
        <v>635.88</v>
      </c>
      <c r="I1921" s="62">
        <f>SmtRes!AI546</f>
        <v>1.24</v>
      </c>
      <c r="J1921" s="63">
        <f>ROUND(H1921*I1921, 2)</f>
        <v>788.49</v>
      </c>
      <c r="K1921" s="62"/>
      <c r="L1921" s="63">
        <f>SmtRes!DF546</f>
        <v>115.91</v>
      </c>
    </row>
    <row r="1922" spans="1:82" ht="28.5" x14ac:dyDescent="0.2">
      <c r="A1922" s="59"/>
      <c r="B1922" s="59" t="str">
        <f>EtalonRes!I690</f>
        <v>20.1.01.01</v>
      </c>
      <c r="C1922" s="59" t="str">
        <f>EtalonRes!K690</f>
        <v>Комплект линейной арматуры для крепления СИП-2 на опоре ВЛИ</v>
      </c>
      <c r="D1922" s="60" t="str">
        <f>EtalonRes!O690</f>
        <v>ШТ</v>
      </c>
      <c r="E1922" s="61">
        <f>EtalonRes!X690</f>
        <v>0</v>
      </c>
      <c r="F1922" s="61"/>
      <c r="G1922" s="61">
        <f>ROUND(EtalonRes!AG690*Source!I378, 7)</f>
        <v>0</v>
      </c>
      <c r="H1922" s="63"/>
      <c r="I1922" s="62"/>
      <c r="J1922" s="63"/>
      <c r="K1922" s="62"/>
      <c r="L1922" s="63"/>
    </row>
    <row r="1923" spans="1:82" ht="28.5" x14ac:dyDescent="0.2">
      <c r="A1923" s="59"/>
      <c r="B1923" s="59" t="str">
        <f>EtalonRes!I691</f>
        <v>20.1.01.11</v>
      </c>
      <c r="C1923" s="59" t="str">
        <f>EtalonRes!K691</f>
        <v>Комплект линейной арматуры для устройства заземлений на опорах ВЛИ</v>
      </c>
      <c r="D1923" s="60" t="str">
        <f>EtalonRes!O691</f>
        <v>ШТ</v>
      </c>
      <c r="E1923" s="61">
        <f>EtalonRes!X691</f>
        <v>0</v>
      </c>
      <c r="F1923" s="61"/>
      <c r="G1923" s="61">
        <f>ROUND(EtalonRes!AG691*Source!I378, 7)</f>
        <v>0</v>
      </c>
      <c r="H1923" s="63"/>
      <c r="I1923" s="62"/>
      <c r="J1923" s="63"/>
      <c r="K1923" s="62"/>
      <c r="L1923" s="63"/>
    </row>
    <row r="1924" spans="1:82" ht="28.5" x14ac:dyDescent="0.2">
      <c r="A1924" s="59"/>
      <c r="B1924" s="59" t="str">
        <f>EtalonRes!I692</f>
        <v>21.2.01.01</v>
      </c>
      <c r="C1924" s="67" t="str">
        <f>EtalonRes!K692</f>
        <v>Провода самонесущие изолированные для ВЛИ</v>
      </c>
      <c r="D1924" s="68" t="str">
        <f>EtalonRes!O692</f>
        <v>1000 м</v>
      </c>
      <c r="E1924" s="69">
        <f>EtalonRes!X692</f>
        <v>0</v>
      </c>
      <c r="F1924" s="69"/>
      <c r="G1924" s="69">
        <f>ROUND(EtalonRes!AG692*Source!I378, 7)</f>
        <v>0</v>
      </c>
      <c r="H1924" s="70"/>
      <c r="I1924" s="71"/>
      <c r="J1924" s="70"/>
      <c r="K1924" s="71"/>
      <c r="L1924" s="70"/>
    </row>
    <row r="1925" spans="1:82" ht="15" x14ac:dyDescent="0.2">
      <c r="A1925" s="59"/>
      <c r="B1925" s="59"/>
      <c r="C1925" s="73" t="s">
        <v>1074</v>
      </c>
      <c r="D1925" s="60"/>
      <c r="E1925" s="61"/>
      <c r="F1925" s="61"/>
      <c r="G1925" s="61"/>
      <c r="H1925" s="63"/>
      <c r="I1925" s="62"/>
      <c r="J1925" s="63"/>
      <c r="K1925" s="62"/>
      <c r="L1925" s="63">
        <f>L1906+L1908+L1909+L1916</f>
        <v>1127.23</v>
      </c>
    </row>
    <row r="1926" spans="1:82" ht="14.25" x14ac:dyDescent="0.2">
      <c r="A1926" s="59"/>
      <c r="B1926" s="59"/>
      <c r="C1926" s="59" t="s">
        <v>1075</v>
      </c>
      <c r="D1926" s="60"/>
      <c r="E1926" s="61"/>
      <c r="F1926" s="61"/>
      <c r="G1926" s="61"/>
      <c r="H1926" s="63"/>
      <c r="I1926" s="62"/>
      <c r="J1926" s="63"/>
      <c r="K1926" s="62"/>
      <c r="L1926" s="63">
        <f>SUM(AR1903:AR1929)+SUM(AS1903:AS1929)+SUM(AT1903:AT1929)+SUM(AU1903:AU1929)+SUM(AV1903:AV1929)</f>
        <v>795.75</v>
      </c>
    </row>
    <row r="1927" spans="1:82" ht="14.25" x14ac:dyDescent="0.2">
      <c r="A1927" s="59"/>
      <c r="B1927" s="59" t="s">
        <v>27</v>
      </c>
      <c r="C1927" s="59" t="s">
        <v>1076</v>
      </c>
      <c r="D1927" s="60" t="s">
        <v>994</v>
      </c>
      <c r="E1927" s="61">
        <f>Source!BZ378</f>
        <v>103</v>
      </c>
      <c r="F1927" s="61"/>
      <c r="G1927" s="61">
        <f>Source!AT378</f>
        <v>103</v>
      </c>
      <c r="H1927" s="63"/>
      <c r="I1927" s="62"/>
      <c r="J1927" s="63"/>
      <c r="K1927" s="62"/>
      <c r="L1927" s="63">
        <f>SUM(AZ1903:AZ1929)</f>
        <v>819.62</v>
      </c>
    </row>
    <row r="1928" spans="1:82" ht="14.25" x14ac:dyDescent="0.2">
      <c r="A1928" s="67"/>
      <c r="B1928" s="67" t="s">
        <v>28</v>
      </c>
      <c r="C1928" s="67" t="s">
        <v>1077</v>
      </c>
      <c r="D1928" s="68" t="s">
        <v>994</v>
      </c>
      <c r="E1928" s="69">
        <f>Source!CA378</f>
        <v>60</v>
      </c>
      <c r="F1928" s="69"/>
      <c r="G1928" s="69">
        <f>Source!AU378</f>
        <v>60</v>
      </c>
      <c r="H1928" s="70"/>
      <c r="I1928" s="71"/>
      <c r="J1928" s="70"/>
      <c r="K1928" s="71"/>
      <c r="L1928" s="70">
        <f>SUM(BA1903:BA1929)</f>
        <v>477.45</v>
      </c>
    </row>
    <row r="1929" spans="1:82" ht="15" x14ac:dyDescent="0.2">
      <c r="C1929" s="75" t="s">
        <v>1078</v>
      </c>
      <c r="D1929" s="75"/>
      <c r="E1929" s="75"/>
      <c r="F1929" s="75"/>
      <c r="G1929" s="75"/>
      <c r="H1929" s="75"/>
      <c r="I1929" s="76">
        <f>K1929/E1903</f>
        <v>34632.857142857138</v>
      </c>
      <c r="J1929" s="76"/>
      <c r="K1929" s="76">
        <f>L1906+L1908+L1916+L1927+L1928+L1909</f>
        <v>2424.2999999999997</v>
      </c>
      <c r="L1929" s="76"/>
      <c r="AD1929">
        <f>ROUND((Source!AT378/100)*((ROUND(SUMIF(SmtRes!AQ537:'SmtRes'!AQ546,"=1",SmtRes!AD537:'SmtRes'!AD546)*Source!I378, 2)+ROUND(SUMIF(SmtRes!AQ537:'SmtRes'!AQ546,"=1",SmtRes!AC537:'SmtRes'!AC546)*Source!I378, 2))), 2)</f>
        <v>136.31</v>
      </c>
      <c r="AE1929">
        <f>ROUND((Source!AU378/100)*((ROUND(SUMIF(SmtRes!AQ537:'SmtRes'!AQ546,"=1",SmtRes!AD537:'SmtRes'!AD546)*Source!I378, 2)+ROUND(SUMIF(SmtRes!AQ537:'SmtRes'!AQ546,"=1",SmtRes!AC537:'SmtRes'!AC546)*Source!I378, 2))), 2)</f>
        <v>79.400000000000006</v>
      </c>
      <c r="AN1929" s="72">
        <f>L1906+L1908+L1916+L1927+L1928+L1909</f>
        <v>2424.2999999999997</v>
      </c>
      <c r="AO1929" s="72">
        <f>L1908</f>
        <v>195.64999999999998</v>
      </c>
      <c r="AQ1929" t="s">
        <v>1079</v>
      </c>
      <c r="AR1929" s="72">
        <f>L1906</f>
        <v>617.48</v>
      </c>
      <c r="AT1929" s="72">
        <f>L1909</f>
        <v>178.26999999999998</v>
      </c>
      <c r="AV1929" t="s">
        <v>1079</v>
      </c>
      <c r="AW1929" s="72">
        <f>L1916</f>
        <v>135.82999999999998</v>
      </c>
      <c r="AZ1929">
        <f>Source!X378</f>
        <v>819.62</v>
      </c>
      <c r="BA1929">
        <f>Source!Y378</f>
        <v>477.45</v>
      </c>
      <c r="CD1929">
        <v>1</v>
      </c>
    </row>
    <row r="1930" spans="1:82" ht="39.75" x14ac:dyDescent="0.2">
      <c r="A1930" s="78" t="s">
        <v>556</v>
      </c>
      <c r="B1930" s="67" t="str">
        <f>Source!F379</f>
        <v>Цена поставщика</v>
      </c>
      <c r="C1930" s="67" t="s">
        <v>1226</v>
      </c>
      <c r="D1930" s="68" t="str">
        <f>Source!H379</f>
        <v>ШТ</v>
      </c>
      <c r="E1930" s="69">
        <f>Source!K379</f>
        <v>4</v>
      </c>
      <c r="F1930" s="69"/>
      <c r="G1930" s="69">
        <f>Source!I379</f>
        <v>4</v>
      </c>
      <c r="H1930" s="70">
        <f>Source!AL379</f>
        <v>32.5</v>
      </c>
      <c r="I1930" s="71"/>
      <c r="J1930" s="70"/>
      <c r="K1930" s="71">
        <f>ROUND(1.02,7)</f>
        <v>1.02</v>
      </c>
      <c r="L1930" s="70">
        <f>Source!P379</f>
        <v>132.6</v>
      </c>
    </row>
    <row r="1931" spans="1:82" ht="15" x14ac:dyDescent="0.2">
      <c r="C1931" s="75" t="s">
        <v>1078</v>
      </c>
      <c r="D1931" s="75"/>
      <c r="E1931" s="75"/>
      <c r="F1931" s="75"/>
      <c r="G1931" s="75"/>
      <c r="H1931" s="75"/>
      <c r="I1931" s="76">
        <f>K1931/E1930</f>
        <v>33.15</v>
      </c>
      <c r="J1931" s="76"/>
      <c r="K1931" s="76">
        <f>L1930</f>
        <v>132.6</v>
      </c>
      <c r="L1931" s="76"/>
      <c r="AD1931">
        <f>ROUND((Source!AT379/100)*((ROUND(ROUND(Source!AO379,2)*Source!I379, 2)+ROUND(ROUND(Source!AN379,2)*Source!I379, 2))), 2)</f>
        <v>0</v>
      </c>
      <c r="AE1931">
        <f>ROUND((Source!AU379/100)*((ROUND(ROUND(Source!AO379,2)*Source!I379, 2)+ROUND(ROUND(Source!AN379,2)*Source!I379, 2))), 2)</f>
        <v>0</v>
      </c>
      <c r="AN1931" s="72">
        <f>L1930</f>
        <v>132.6</v>
      </c>
      <c r="AO1931">
        <f>0</f>
        <v>0</v>
      </c>
      <c r="AQ1931" t="s">
        <v>1079</v>
      </c>
      <c r="AR1931">
        <f>0</f>
        <v>0</v>
      </c>
      <c r="AT1931">
        <f>0</f>
        <v>0</v>
      </c>
      <c r="AV1931" t="s">
        <v>1079</v>
      </c>
      <c r="AW1931" s="72">
        <f>L1930</f>
        <v>132.6</v>
      </c>
      <c r="AZ1931">
        <f>Source!X379</f>
        <v>0</v>
      </c>
      <c r="BA1931">
        <f>Source!Y379</f>
        <v>0</v>
      </c>
      <c r="CD1931">
        <v>1</v>
      </c>
    </row>
    <row r="1932" spans="1:82" ht="39.75" x14ac:dyDescent="0.2">
      <c r="A1932" s="78" t="s">
        <v>558</v>
      </c>
      <c r="B1932" s="67" t="str">
        <f>Source!F380</f>
        <v>Цена поставщика</v>
      </c>
      <c r="C1932" s="67" t="s">
        <v>1227</v>
      </c>
      <c r="D1932" s="68" t="str">
        <f>Source!H380</f>
        <v>ШТ</v>
      </c>
      <c r="E1932" s="69">
        <f>Source!K380</f>
        <v>2</v>
      </c>
      <c r="F1932" s="69"/>
      <c r="G1932" s="69">
        <f>Source!I380</f>
        <v>2</v>
      </c>
      <c r="H1932" s="70">
        <f>Source!AL380</f>
        <v>1477</v>
      </c>
      <c r="I1932" s="71"/>
      <c r="J1932" s="70"/>
      <c r="K1932" s="71">
        <f>ROUND(1.02,7)</f>
        <v>1.02</v>
      </c>
      <c r="L1932" s="70">
        <f>Source!P380</f>
        <v>3013.08</v>
      </c>
    </row>
    <row r="1933" spans="1:82" ht="15" x14ac:dyDescent="0.2">
      <c r="C1933" s="75" t="s">
        <v>1078</v>
      </c>
      <c r="D1933" s="75"/>
      <c r="E1933" s="75"/>
      <c r="F1933" s="75"/>
      <c r="G1933" s="75"/>
      <c r="H1933" s="75"/>
      <c r="I1933" s="76">
        <f>K1933/E1932</f>
        <v>1506.54</v>
      </c>
      <c r="J1933" s="76"/>
      <c r="K1933" s="76">
        <f>L1932</f>
        <v>3013.08</v>
      </c>
      <c r="L1933" s="76"/>
      <c r="AD1933">
        <f>ROUND((Source!AT380/100)*((ROUND(ROUND(Source!AO380,2)*Source!I380, 2)+ROUND(ROUND(Source!AN380,2)*Source!I380, 2))), 2)</f>
        <v>0</v>
      </c>
      <c r="AE1933">
        <f>ROUND((Source!AU380/100)*((ROUND(ROUND(Source!AO380,2)*Source!I380, 2)+ROUND(ROUND(Source!AN380,2)*Source!I380, 2))), 2)</f>
        <v>0</v>
      </c>
      <c r="AN1933" s="72">
        <f>L1932</f>
        <v>3013.08</v>
      </c>
      <c r="AO1933">
        <f>0</f>
        <v>0</v>
      </c>
      <c r="AQ1933" t="s">
        <v>1079</v>
      </c>
      <c r="AR1933">
        <f>0</f>
        <v>0</v>
      </c>
      <c r="AT1933">
        <f>0</f>
        <v>0</v>
      </c>
      <c r="AV1933" t="s">
        <v>1079</v>
      </c>
      <c r="AW1933" s="72">
        <f>L1932</f>
        <v>3013.08</v>
      </c>
      <c r="AZ1933">
        <f>Source!X380</f>
        <v>0</v>
      </c>
      <c r="BA1933">
        <f>Source!Y380</f>
        <v>0</v>
      </c>
      <c r="CD1933">
        <v>1</v>
      </c>
    </row>
    <row r="1934" spans="1:82" ht="39.75" x14ac:dyDescent="0.2">
      <c r="A1934" s="78" t="s">
        <v>560</v>
      </c>
      <c r="B1934" s="67" t="str">
        <f>Source!F381</f>
        <v>Цена поставщика</v>
      </c>
      <c r="C1934" s="67" t="s">
        <v>1228</v>
      </c>
      <c r="D1934" s="68" t="str">
        <f>Source!H381</f>
        <v>ШТ</v>
      </c>
      <c r="E1934" s="69">
        <f>Source!K381</f>
        <v>4</v>
      </c>
      <c r="F1934" s="69"/>
      <c r="G1934" s="69">
        <f>Source!I381</f>
        <v>4</v>
      </c>
      <c r="H1934" s="70">
        <f>Source!AL381</f>
        <v>446.6</v>
      </c>
      <c r="I1934" s="71"/>
      <c r="J1934" s="70"/>
      <c r="K1934" s="71">
        <f>ROUND(1.02,7)</f>
        <v>1.02</v>
      </c>
      <c r="L1934" s="70">
        <f>Source!P381</f>
        <v>1822.13</v>
      </c>
    </row>
    <row r="1935" spans="1:82" ht="15" x14ac:dyDescent="0.2">
      <c r="C1935" s="75" t="s">
        <v>1078</v>
      </c>
      <c r="D1935" s="75"/>
      <c r="E1935" s="75"/>
      <c r="F1935" s="75"/>
      <c r="G1935" s="75"/>
      <c r="H1935" s="75"/>
      <c r="I1935" s="76">
        <f>K1935/E1934</f>
        <v>455.53250000000003</v>
      </c>
      <c r="J1935" s="76"/>
      <c r="K1935" s="76">
        <f>L1934</f>
        <v>1822.13</v>
      </c>
      <c r="L1935" s="76"/>
      <c r="AD1935">
        <f>ROUND((Source!AT381/100)*((ROUND(ROUND(Source!AO381,2)*Source!I381, 2)+ROUND(ROUND(Source!AN381,2)*Source!I381, 2))), 2)</f>
        <v>0</v>
      </c>
      <c r="AE1935">
        <f>ROUND((Source!AU381/100)*((ROUND(ROUND(Source!AO381,2)*Source!I381, 2)+ROUND(ROUND(Source!AN381,2)*Source!I381, 2))), 2)</f>
        <v>0</v>
      </c>
      <c r="AN1935" s="72">
        <f>L1934</f>
        <v>1822.13</v>
      </c>
      <c r="AO1935">
        <f>0</f>
        <v>0</v>
      </c>
      <c r="AQ1935" t="s">
        <v>1079</v>
      </c>
      <c r="AR1935">
        <f>0</f>
        <v>0</v>
      </c>
      <c r="AT1935">
        <f>0</f>
        <v>0</v>
      </c>
      <c r="AV1935" t="s">
        <v>1079</v>
      </c>
      <c r="AW1935" s="72">
        <f>L1934</f>
        <v>1822.13</v>
      </c>
      <c r="AZ1935">
        <f>Source!X381</f>
        <v>0</v>
      </c>
      <c r="BA1935">
        <f>Source!Y381</f>
        <v>0</v>
      </c>
      <c r="CD1935">
        <v>1</v>
      </c>
    </row>
    <row r="1936" spans="1:82" ht="68.25" x14ac:dyDescent="0.2">
      <c r="A1936" s="78" t="s">
        <v>562</v>
      </c>
      <c r="B1936" s="67" t="str">
        <f>Source!F382</f>
        <v>Цена поставщика</v>
      </c>
      <c r="C1936" s="67" t="s">
        <v>1229</v>
      </c>
      <c r="D1936" s="68" t="str">
        <f>Source!H382</f>
        <v>ШТ</v>
      </c>
      <c r="E1936" s="69">
        <f>Source!K382</f>
        <v>1</v>
      </c>
      <c r="F1936" s="69"/>
      <c r="G1936" s="69">
        <f>Source!I382</f>
        <v>1</v>
      </c>
      <c r="H1936" s="70">
        <f>Source!AL382</f>
        <v>329</v>
      </c>
      <c r="I1936" s="71"/>
      <c r="J1936" s="70"/>
      <c r="K1936" s="71">
        <f>ROUND(1.02,7)</f>
        <v>1.02</v>
      </c>
      <c r="L1936" s="70">
        <f>Source!P382</f>
        <v>335.58</v>
      </c>
    </row>
    <row r="1937" spans="1:82" ht="15" x14ac:dyDescent="0.2">
      <c r="C1937" s="75" t="s">
        <v>1078</v>
      </c>
      <c r="D1937" s="75"/>
      <c r="E1937" s="75"/>
      <c r="F1937" s="75"/>
      <c r="G1937" s="75"/>
      <c r="H1937" s="75"/>
      <c r="I1937" s="76">
        <f>K1937/E1936</f>
        <v>335.58</v>
      </c>
      <c r="J1937" s="76"/>
      <c r="K1937" s="76">
        <f>L1936</f>
        <v>335.58</v>
      </c>
      <c r="L1937" s="76"/>
      <c r="AD1937">
        <f>ROUND((Source!AT382/100)*((ROUND(ROUND(Source!AO382,2)*Source!I382, 2)+ROUND(ROUND(Source!AN382,2)*Source!I382, 2))), 2)</f>
        <v>0</v>
      </c>
      <c r="AE1937">
        <f>ROUND((Source!AU382/100)*((ROUND(ROUND(Source!AO382,2)*Source!I382, 2)+ROUND(ROUND(Source!AN382,2)*Source!I382, 2))), 2)</f>
        <v>0</v>
      </c>
      <c r="AN1937" s="72">
        <f>L1936</f>
        <v>335.58</v>
      </c>
      <c r="AO1937">
        <f>0</f>
        <v>0</v>
      </c>
      <c r="AQ1937" t="s">
        <v>1079</v>
      </c>
      <c r="AR1937">
        <f>0</f>
        <v>0</v>
      </c>
      <c r="AT1937">
        <f>0</f>
        <v>0</v>
      </c>
      <c r="AV1937" t="s">
        <v>1079</v>
      </c>
      <c r="AW1937" s="72">
        <f>L1936</f>
        <v>335.58</v>
      </c>
      <c r="AZ1937">
        <f>Source!X382</f>
        <v>0</v>
      </c>
      <c r="BA1937">
        <f>Source!Y382</f>
        <v>0</v>
      </c>
      <c r="CD1937">
        <v>1</v>
      </c>
    </row>
    <row r="1938" spans="1:82" ht="39.75" x14ac:dyDescent="0.2">
      <c r="A1938" s="78" t="s">
        <v>564</v>
      </c>
      <c r="B1938" s="67" t="str">
        <f>Source!F383</f>
        <v>Цена поставщика</v>
      </c>
      <c r="C1938" s="67" t="s">
        <v>1230</v>
      </c>
      <c r="D1938" s="68" t="str">
        <f>Source!H383</f>
        <v>ШТ</v>
      </c>
      <c r="E1938" s="69">
        <f>Source!K383</f>
        <v>2</v>
      </c>
      <c r="F1938" s="69"/>
      <c r="G1938" s="69">
        <f>Source!I383</f>
        <v>2</v>
      </c>
      <c r="H1938" s="70">
        <f>Source!AL383</f>
        <v>172.2</v>
      </c>
      <c r="I1938" s="71"/>
      <c r="J1938" s="70"/>
      <c r="K1938" s="71">
        <f>ROUND(1.02,7)</f>
        <v>1.02</v>
      </c>
      <c r="L1938" s="70">
        <f>Source!P383</f>
        <v>351.29</v>
      </c>
    </row>
    <row r="1939" spans="1:82" ht="15" x14ac:dyDescent="0.2">
      <c r="C1939" s="75" t="s">
        <v>1078</v>
      </c>
      <c r="D1939" s="75"/>
      <c r="E1939" s="75"/>
      <c r="F1939" s="75"/>
      <c r="G1939" s="75"/>
      <c r="H1939" s="75"/>
      <c r="I1939" s="76">
        <f>K1939/E1938</f>
        <v>175.64500000000001</v>
      </c>
      <c r="J1939" s="76"/>
      <c r="K1939" s="76">
        <f>L1938</f>
        <v>351.29</v>
      </c>
      <c r="L1939" s="76"/>
      <c r="AD1939">
        <f>ROUND((Source!AT383/100)*((ROUND(ROUND(Source!AO383,2)*Source!I383, 2)+ROUND(ROUND(Source!AN383,2)*Source!I383, 2))), 2)</f>
        <v>0</v>
      </c>
      <c r="AE1939">
        <f>ROUND((Source!AU383/100)*((ROUND(ROUND(Source!AO383,2)*Source!I383, 2)+ROUND(ROUND(Source!AN383,2)*Source!I383, 2))), 2)</f>
        <v>0</v>
      </c>
      <c r="AN1939" s="72">
        <f>L1938</f>
        <v>351.29</v>
      </c>
      <c r="AO1939">
        <f>0</f>
        <v>0</v>
      </c>
      <c r="AQ1939" t="s">
        <v>1079</v>
      </c>
      <c r="AR1939">
        <f>0</f>
        <v>0</v>
      </c>
      <c r="AT1939">
        <f>0</f>
        <v>0</v>
      </c>
      <c r="AV1939" t="s">
        <v>1079</v>
      </c>
      <c r="AW1939" s="72">
        <f>L1938</f>
        <v>351.29</v>
      </c>
      <c r="AZ1939">
        <f>Source!X383</f>
        <v>0</v>
      </c>
      <c r="BA1939">
        <f>Source!Y383</f>
        <v>0</v>
      </c>
      <c r="CD1939">
        <v>1</v>
      </c>
    </row>
    <row r="1940" spans="1:82" ht="39.75" x14ac:dyDescent="0.2">
      <c r="A1940" s="78" t="s">
        <v>566</v>
      </c>
      <c r="B1940" s="67" t="str">
        <f>Source!F384</f>
        <v>Цена поставщика</v>
      </c>
      <c r="C1940" s="67" t="s">
        <v>1231</v>
      </c>
      <c r="D1940" s="68" t="str">
        <f>Source!H384</f>
        <v>м</v>
      </c>
      <c r="E1940" s="69">
        <f>Source!K384</f>
        <v>1</v>
      </c>
      <c r="F1940" s="69"/>
      <c r="G1940" s="69">
        <f>Source!I384</f>
        <v>1</v>
      </c>
      <c r="H1940" s="70">
        <f>Source!AL384</f>
        <v>233.05</v>
      </c>
      <c r="I1940" s="71"/>
      <c r="J1940" s="70"/>
      <c r="K1940" s="71">
        <f>ROUND(1.02,7)</f>
        <v>1.02</v>
      </c>
      <c r="L1940" s="70">
        <f>Source!P384</f>
        <v>237.71</v>
      </c>
    </row>
    <row r="1941" spans="1:82" ht="15" x14ac:dyDescent="0.2">
      <c r="C1941" s="75" t="s">
        <v>1078</v>
      </c>
      <c r="D1941" s="75"/>
      <c r="E1941" s="75"/>
      <c r="F1941" s="75"/>
      <c r="G1941" s="75"/>
      <c r="H1941" s="75"/>
      <c r="I1941" s="76">
        <f>K1941/E1940</f>
        <v>237.71</v>
      </c>
      <c r="J1941" s="76"/>
      <c r="K1941" s="76">
        <f>L1940</f>
        <v>237.71</v>
      </c>
      <c r="L1941" s="76"/>
      <c r="AD1941">
        <f>ROUND((Source!AT384/100)*((ROUND(ROUND(Source!AO384,2)*Source!I384, 2)+ROUND(ROUND(Source!AN384,2)*Source!I384, 2))), 2)</f>
        <v>0</v>
      </c>
      <c r="AE1941">
        <f>ROUND((Source!AU384/100)*((ROUND(ROUND(Source!AO384,2)*Source!I384, 2)+ROUND(ROUND(Source!AN384,2)*Source!I384, 2))), 2)</f>
        <v>0</v>
      </c>
      <c r="AN1941" s="72">
        <f>L1940</f>
        <v>237.71</v>
      </c>
      <c r="AO1941">
        <f>0</f>
        <v>0</v>
      </c>
      <c r="AQ1941" t="s">
        <v>1079</v>
      </c>
      <c r="AR1941">
        <f>0</f>
        <v>0</v>
      </c>
      <c r="AT1941">
        <f>0</f>
        <v>0</v>
      </c>
      <c r="AV1941" t="s">
        <v>1079</v>
      </c>
      <c r="AW1941" s="72">
        <f>L1940</f>
        <v>237.71</v>
      </c>
      <c r="AZ1941">
        <f>Source!X384</f>
        <v>0</v>
      </c>
      <c r="BA1941">
        <f>Source!Y384</f>
        <v>0</v>
      </c>
      <c r="CD1941">
        <v>1</v>
      </c>
    </row>
    <row r="1942" spans="1:82" ht="39.75" x14ac:dyDescent="0.2">
      <c r="A1942" s="78" t="s">
        <v>568</v>
      </c>
      <c r="B1942" s="67" t="str">
        <f>Source!F385</f>
        <v>Цена поставщика</v>
      </c>
      <c r="C1942" s="67" t="s">
        <v>1232</v>
      </c>
      <c r="D1942" s="68" t="str">
        <f>Source!H385</f>
        <v>ШТ</v>
      </c>
      <c r="E1942" s="69">
        <f>Source!K385</f>
        <v>4</v>
      </c>
      <c r="F1942" s="69"/>
      <c r="G1942" s="69">
        <f>Source!I385</f>
        <v>4</v>
      </c>
      <c r="H1942" s="70">
        <f>Source!AL385</f>
        <v>31.78</v>
      </c>
      <c r="I1942" s="71"/>
      <c r="J1942" s="70"/>
      <c r="K1942" s="71">
        <f>ROUND(1.02,7)</f>
        <v>1.02</v>
      </c>
      <c r="L1942" s="70">
        <f>Source!P385</f>
        <v>129.66</v>
      </c>
    </row>
    <row r="1943" spans="1:82" ht="15" x14ac:dyDescent="0.2">
      <c r="C1943" s="75" t="s">
        <v>1078</v>
      </c>
      <c r="D1943" s="75"/>
      <c r="E1943" s="75"/>
      <c r="F1943" s="75"/>
      <c r="G1943" s="75"/>
      <c r="H1943" s="75"/>
      <c r="I1943" s="76">
        <f>K1943/E1942</f>
        <v>32.414999999999999</v>
      </c>
      <c r="J1943" s="76"/>
      <c r="K1943" s="76">
        <f>L1942</f>
        <v>129.66</v>
      </c>
      <c r="L1943" s="76"/>
      <c r="AD1943">
        <f>ROUND((Source!AT385/100)*((ROUND(ROUND(Source!AO385,2)*Source!I385, 2)+ROUND(ROUND(Source!AN385,2)*Source!I385, 2))), 2)</f>
        <v>0</v>
      </c>
      <c r="AE1943">
        <f>ROUND((Source!AU385/100)*((ROUND(ROUND(Source!AO385,2)*Source!I385, 2)+ROUND(ROUND(Source!AN385,2)*Source!I385, 2))), 2)</f>
        <v>0</v>
      </c>
      <c r="AN1943" s="72">
        <f>L1942</f>
        <v>129.66</v>
      </c>
      <c r="AO1943">
        <f>0</f>
        <v>0</v>
      </c>
      <c r="AQ1943" t="s">
        <v>1079</v>
      </c>
      <c r="AR1943">
        <f>0</f>
        <v>0</v>
      </c>
      <c r="AT1943">
        <f>0</f>
        <v>0</v>
      </c>
      <c r="AV1943" t="s">
        <v>1079</v>
      </c>
      <c r="AW1943" s="72">
        <f>L1942</f>
        <v>129.66</v>
      </c>
      <c r="AZ1943">
        <f>Source!X385</f>
        <v>0</v>
      </c>
      <c r="BA1943">
        <f>Source!Y385</f>
        <v>0</v>
      </c>
      <c r="CD1943">
        <v>1</v>
      </c>
    </row>
    <row r="1944" spans="1:82" ht="68.25" x14ac:dyDescent="0.2">
      <c r="A1944" s="78" t="s">
        <v>570</v>
      </c>
      <c r="B1944" s="67" t="str">
        <f>Source!F386</f>
        <v>Цена поставщика</v>
      </c>
      <c r="C1944" s="67" t="s">
        <v>1233</v>
      </c>
      <c r="D1944" s="68" t="str">
        <f>Source!H386</f>
        <v>ШТ</v>
      </c>
      <c r="E1944" s="69">
        <f>Source!K386</f>
        <v>2</v>
      </c>
      <c r="F1944" s="69"/>
      <c r="G1944" s="69">
        <f>Source!I386</f>
        <v>2</v>
      </c>
      <c r="H1944" s="70">
        <f>Source!AL386</f>
        <v>385</v>
      </c>
      <c r="I1944" s="71"/>
      <c r="J1944" s="70"/>
      <c r="K1944" s="71">
        <f>ROUND(1.02,7)</f>
        <v>1.02</v>
      </c>
      <c r="L1944" s="70">
        <f>Source!P386</f>
        <v>785.4</v>
      </c>
    </row>
    <row r="1945" spans="1:82" ht="15" x14ac:dyDescent="0.2">
      <c r="C1945" s="75" t="s">
        <v>1078</v>
      </c>
      <c r="D1945" s="75"/>
      <c r="E1945" s="75"/>
      <c r="F1945" s="75"/>
      <c r="G1945" s="75"/>
      <c r="H1945" s="75"/>
      <c r="I1945" s="76">
        <f>K1945/E1944</f>
        <v>392.7</v>
      </c>
      <c r="J1945" s="76"/>
      <c r="K1945" s="76">
        <f>L1944</f>
        <v>785.4</v>
      </c>
      <c r="L1945" s="76"/>
      <c r="AD1945">
        <f>ROUND((Source!AT386/100)*((ROUND(ROUND(Source!AO386,2)*Source!I386, 2)+ROUND(ROUND(Source!AN386,2)*Source!I386, 2))), 2)</f>
        <v>0</v>
      </c>
      <c r="AE1945">
        <f>ROUND((Source!AU386/100)*((ROUND(ROUND(Source!AO386,2)*Source!I386, 2)+ROUND(ROUND(Source!AN386,2)*Source!I386, 2))), 2)</f>
        <v>0</v>
      </c>
      <c r="AN1945" s="72">
        <f>L1944</f>
        <v>785.4</v>
      </c>
      <c r="AO1945">
        <f>0</f>
        <v>0</v>
      </c>
      <c r="AQ1945" t="s">
        <v>1079</v>
      </c>
      <c r="AR1945">
        <f>0</f>
        <v>0</v>
      </c>
      <c r="AT1945">
        <f>0</f>
        <v>0</v>
      </c>
      <c r="AV1945" t="s">
        <v>1079</v>
      </c>
      <c r="AW1945" s="72">
        <f>L1944</f>
        <v>785.4</v>
      </c>
      <c r="AZ1945">
        <f>Source!X386</f>
        <v>0</v>
      </c>
      <c r="BA1945">
        <f>Source!Y386</f>
        <v>0</v>
      </c>
      <c r="CD1945">
        <v>1</v>
      </c>
    </row>
    <row r="1946" spans="1:82" ht="57" x14ac:dyDescent="0.2">
      <c r="A1946" s="78" t="s">
        <v>572</v>
      </c>
      <c r="B1946" s="67" t="str">
        <f>Source!F387</f>
        <v>25.2.02.11-0021</v>
      </c>
      <c r="C1946" s="67" t="str">
        <f>Source!G387</f>
        <v>Лента крепления из нержавеющей стали в пластмассовой коробке с кабельной бухтой, ширина 20 мм, толщина 0,7 мм, длина 50 м</v>
      </c>
      <c r="D1946" s="68" t="str">
        <f>Source!H387</f>
        <v>ШТ</v>
      </c>
      <c r="E1946" s="69">
        <f>Source!K387</f>
        <v>0.12</v>
      </c>
      <c r="F1946" s="69"/>
      <c r="G1946" s="69">
        <f>Source!I387</f>
        <v>0.12</v>
      </c>
      <c r="H1946" s="70">
        <f>Source!AL387</f>
        <v>4136.76</v>
      </c>
      <c r="I1946" s="71">
        <f>IF(Source!BC387&lt;&gt; 0, Source!BC387, 1)</f>
        <v>1.41</v>
      </c>
      <c r="J1946" s="70">
        <f>ROUND(H1946*I1946, 2)</f>
        <v>5832.83</v>
      </c>
      <c r="K1946" s="71"/>
      <c r="L1946" s="70">
        <f>Source!P387</f>
        <v>699.94</v>
      </c>
    </row>
    <row r="1947" spans="1:82" ht="15" x14ac:dyDescent="0.2">
      <c r="C1947" s="75" t="s">
        <v>1078</v>
      </c>
      <c r="D1947" s="75"/>
      <c r="E1947" s="75"/>
      <c r="F1947" s="75"/>
      <c r="G1947" s="75"/>
      <c r="H1947" s="75"/>
      <c r="I1947" s="76">
        <f>K1947/E1946</f>
        <v>5832.8333333333339</v>
      </c>
      <c r="J1947" s="76"/>
      <c r="K1947" s="76">
        <f>L1946</f>
        <v>699.94</v>
      </c>
      <c r="L1947" s="76"/>
      <c r="AD1947">
        <f>ROUND((Source!AT387/100)*((ROUND(ROUND(Source!AO387,2)*Source!I387, 2)+ROUND(ROUND(Source!AN387,2)*Source!I387, 2))), 2)</f>
        <v>0</v>
      </c>
      <c r="AE1947">
        <f>ROUND((Source!AU387/100)*((ROUND(ROUND(Source!AO387,2)*Source!I387, 2)+ROUND(ROUND(Source!AN387,2)*Source!I387, 2))), 2)</f>
        <v>0</v>
      </c>
      <c r="AN1947" s="72">
        <f>L1946</f>
        <v>699.94</v>
      </c>
      <c r="AO1947">
        <f>0</f>
        <v>0</v>
      </c>
      <c r="AQ1947" t="s">
        <v>1079</v>
      </c>
      <c r="AR1947">
        <f>0</f>
        <v>0</v>
      </c>
      <c r="AT1947">
        <f>0</f>
        <v>0</v>
      </c>
      <c r="AV1947" t="s">
        <v>1079</v>
      </c>
      <c r="AW1947" s="72">
        <f>L1946</f>
        <v>699.94</v>
      </c>
      <c r="AZ1947">
        <f>Source!X387</f>
        <v>0</v>
      </c>
      <c r="BA1947">
        <f>Source!Y387</f>
        <v>0</v>
      </c>
      <c r="CD1947">
        <v>1</v>
      </c>
    </row>
    <row r="1948" spans="1:82" ht="39.75" x14ac:dyDescent="0.2">
      <c r="A1948" s="78" t="s">
        <v>573</v>
      </c>
      <c r="B1948" s="67" t="str">
        <f>Source!F388</f>
        <v>Цена поставщика</v>
      </c>
      <c r="C1948" s="67" t="s">
        <v>1234</v>
      </c>
      <c r="D1948" s="68" t="str">
        <f>Source!H388</f>
        <v>ШТ</v>
      </c>
      <c r="E1948" s="69">
        <f>Source!K388</f>
        <v>4</v>
      </c>
      <c r="F1948" s="69"/>
      <c r="G1948" s="69">
        <f>Source!I388</f>
        <v>4</v>
      </c>
      <c r="H1948" s="70">
        <f>Source!AL388</f>
        <v>11.06</v>
      </c>
      <c r="I1948" s="71"/>
      <c r="J1948" s="70"/>
      <c r="K1948" s="71">
        <f>ROUND(1.02,7)</f>
        <v>1.02</v>
      </c>
      <c r="L1948" s="70">
        <f>Source!P388</f>
        <v>45.12</v>
      </c>
    </row>
    <row r="1949" spans="1:82" ht="15" x14ac:dyDescent="0.2">
      <c r="C1949" s="75" t="s">
        <v>1078</v>
      </c>
      <c r="D1949" s="75"/>
      <c r="E1949" s="75"/>
      <c r="F1949" s="75"/>
      <c r="G1949" s="75"/>
      <c r="H1949" s="75"/>
      <c r="I1949" s="76">
        <f>K1949/E1948</f>
        <v>11.28</v>
      </c>
      <c r="J1949" s="76"/>
      <c r="K1949" s="76">
        <f>L1948</f>
        <v>45.12</v>
      </c>
      <c r="L1949" s="76"/>
      <c r="AD1949">
        <f>ROUND((Source!AT388/100)*((ROUND(ROUND(Source!AO388,2)*Source!I388, 2)+ROUND(ROUND(Source!AN388,2)*Source!I388, 2))), 2)</f>
        <v>0</v>
      </c>
      <c r="AE1949">
        <f>ROUND((Source!AU388/100)*((ROUND(ROUND(Source!AO388,2)*Source!I388, 2)+ROUND(ROUND(Source!AN388,2)*Source!I388, 2))), 2)</f>
        <v>0</v>
      </c>
      <c r="AN1949" s="72">
        <f>L1948</f>
        <v>45.12</v>
      </c>
      <c r="AO1949">
        <f>0</f>
        <v>0</v>
      </c>
      <c r="AQ1949" t="s">
        <v>1079</v>
      </c>
      <c r="AR1949">
        <f>0</f>
        <v>0</v>
      </c>
      <c r="AT1949">
        <f>0</f>
        <v>0</v>
      </c>
      <c r="AV1949" t="s">
        <v>1079</v>
      </c>
      <c r="AW1949" s="72">
        <f>L1948</f>
        <v>45.12</v>
      </c>
      <c r="AZ1949">
        <f>Source!X388</f>
        <v>0</v>
      </c>
      <c r="BA1949">
        <f>Source!Y388</f>
        <v>0</v>
      </c>
      <c r="CD1949">
        <v>1</v>
      </c>
    </row>
    <row r="1950" spans="1:82" ht="42.75" x14ac:dyDescent="0.2">
      <c r="A1950" s="78" t="s">
        <v>575</v>
      </c>
      <c r="B1950" s="67" t="str">
        <f>Source!F389</f>
        <v>Калькуляция №8</v>
      </c>
      <c r="C1950" s="67" t="str">
        <f>Source!G389</f>
        <v>Замена спусков от КТП до первой опоры ВЛ напряжением 1-20 кВ при количество проводов в спуске 3</v>
      </c>
      <c r="D1950" s="68" t="str">
        <f>Source!H389</f>
        <v>1 СПУСК</v>
      </c>
      <c r="E1950" s="69">
        <f>Source!K389</f>
        <v>1</v>
      </c>
      <c r="F1950" s="69"/>
      <c r="G1950" s="69">
        <f>Source!I389</f>
        <v>1</v>
      </c>
      <c r="H1950" s="70">
        <f>Source!AL389</f>
        <v>3105.58</v>
      </c>
      <c r="I1950" s="71"/>
      <c r="J1950" s="70"/>
      <c r="K1950" s="71"/>
      <c r="L1950" s="70">
        <f>Source!P389</f>
        <v>3105.58</v>
      </c>
    </row>
    <row r="1951" spans="1:82" ht="15" x14ac:dyDescent="0.2">
      <c r="C1951" s="75" t="s">
        <v>1078</v>
      </c>
      <c r="D1951" s="75"/>
      <c r="E1951" s="75"/>
      <c r="F1951" s="75"/>
      <c r="G1951" s="75"/>
      <c r="H1951" s="75"/>
      <c r="I1951" s="76">
        <f>K1951/E1950</f>
        <v>3105.58</v>
      </c>
      <c r="J1951" s="76"/>
      <c r="K1951" s="76">
        <f>L1950</f>
        <v>3105.58</v>
      </c>
      <c r="L1951" s="76"/>
      <c r="AD1951">
        <f>ROUND((Source!AT389/100)*((ROUND(ROUND(Source!AO389,2)*Source!I389, 2)+ROUND(ROUND(Source!AN389,2)*Source!I389, 2))), 2)</f>
        <v>0</v>
      </c>
      <c r="AE1951">
        <f>ROUND((Source!AU389/100)*((ROUND(ROUND(Source!AO389,2)*Source!I389, 2)+ROUND(ROUND(Source!AN389,2)*Source!I389, 2))), 2)</f>
        <v>0</v>
      </c>
      <c r="AN1951" s="72">
        <f>L1950</f>
        <v>3105.58</v>
      </c>
      <c r="AO1951">
        <f>0</f>
        <v>0</v>
      </c>
      <c r="AQ1951" t="s">
        <v>1079</v>
      </c>
      <c r="AR1951">
        <f>0</f>
        <v>0</v>
      </c>
      <c r="AT1951">
        <f>0</f>
        <v>0</v>
      </c>
      <c r="AV1951" t="s">
        <v>1079</v>
      </c>
      <c r="AW1951" s="72">
        <f>L1950</f>
        <v>3105.58</v>
      </c>
      <c r="AZ1951">
        <f>Source!X389</f>
        <v>0</v>
      </c>
      <c r="BA1951">
        <f>Source!Y389</f>
        <v>0</v>
      </c>
      <c r="CD1951">
        <v>1</v>
      </c>
    </row>
    <row r="1952" spans="1:82" ht="39.75" x14ac:dyDescent="0.2">
      <c r="A1952" s="57" t="s">
        <v>579</v>
      </c>
      <c r="B1952" s="59" t="str">
        <f>Source!F390</f>
        <v>Цена поставщика</v>
      </c>
      <c r="C1952" s="59" t="s">
        <v>1235</v>
      </c>
      <c r="D1952" s="60" t="str">
        <f>Source!H390</f>
        <v>ШТ</v>
      </c>
      <c r="E1952" s="61">
        <f>Source!K390</f>
        <v>3</v>
      </c>
      <c r="F1952" s="61"/>
      <c r="G1952" s="61">
        <f>Source!I390</f>
        <v>3</v>
      </c>
      <c r="H1952" s="63">
        <f>Source!AL390</f>
        <v>232.4</v>
      </c>
      <c r="I1952" s="62"/>
      <c r="J1952" s="63"/>
      <c r="K1952" s="62">
        <f>ROUND(1.02,7)</f>
        <v>1.02</v>
      </c>
      <c r="L1952" s="63">
        <f>Source!P390</f>
        <v>711.14</v>
      </c>
    </row>
    <row r="1953" spans="1:82" ht="89.25" x14ac:dyDescent="0.2">
      <c r="A1953" s="87"/>
      <c r="B1953" s="88" t="str">
        <f>Source!EO390</f>
        <v>Поправка: ФСБЦ-2022, ОП, т.3, п.1.1.</v>
      </c>
      <c r="C1953" s="88" t="str">
        <f>Source!CN390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953" s="87"/>
      <c r="E1953" s="87"/>
      <c r="F1953" s="87"/>
      <c r="G1953" s="87"/>
      <c r="H1953" s="87"/>
      <c r="I1953" s="87"/>
      <c r="J1953" s="87"/>
      <c r="K1953" s="87"/>
      <c r="L1953" s="87"/>
    </row>
    <row r="1954" spans="1:82" ht="15" x14ac:dyDescent="0.2">
      <c r="C1954" s="75" t="s">
        <v>1078</v>
      </c>
      <c r="D1954" s="75"/>
      <c r="E1954" s="75"/>
      <c r="F1954" s="75"/>
      <c r="G1954" s="75"/>
      <c r="H1954" s="75"/>
      <c r="I1954" s="76">
        <f>K1954/E1952</f>
        <v>237.04666666666665</v>
      </c>
      <c r="J1954" s="76"/>
      <c r="K1954" s="76">
        <f>L1952</f>
        <v>711.14</v>
      </c>
      <c r="L1954" s="76"/>
      <c r="AD1954">
        <f>ROUND((Source!AT390/100)*((ROUND(ROUND(Source!AO390,2)*Source!I390, 2)+ROUND(ROUND(Source!AN390,2)*Source!I390, 2))), 2)</f>
        <v>0</v>
      </c>
      <c r="AE1954">
        <f>ROUND((Source!AU390/100)*((ROUND(ROUND(Source!AO390,2)*Source!I390, 2)+ROUND(ROUND(Source!AN390,2)*Source!I390, 2))), 2)</f>
        <v>0</v>
      </c>
      <c r="AN1954" s="72">
        <f>L1952</f>
        <v>711.14</v>
      </c>
      <c r="AO1954">
        <f>0</f>
        <v>0</v>
      </c>
      <c r="AQ1954" t="s">
        <v>1079</v>
      </c>
      <c r="AR1954">
        <f>0</f>
        <v>0</v>
      </c>
      <c r="AT1954">
        <f>0</f>
        <v>0</v>
      </c>
      <c r="AV1954" t="s">
        <v>1079</v>
      </c>
      <c r="AW1954" s="72">
        <f>L1952</f>
        <v>711.14</v>
      </c>
      <c r="AZ1954">
        <f>Source!X390</f>
        <v>0</v>
      </c>
      <c r="BA1954">
        <f>Source!Y390</f>
        <v>0</v>
      </c>
      <c r="CD1954">
        <v>1</v>
      </c>
    </row>
    <row r="1955" spans="1:82" ht="39.75" x14ac:dyDescent="0.2">
      <c r="A1955" s="78" t="s">
        <v>581</v>
      </c>
      <c r="B1955" s="67" t="str">
        <f>Source!F391</f>
        <v>Цена поставщика</v>
      </c>
      <c r="C1955" s="67" t="s">
        <v>1204</v>
      </c>
      <c r="D1955" s="68" t="str">
        <f>Source!H391</f>
        <v>ШТ</v>
      </c>
      <c r="E1955" s="69">
        <f>Source!K391</f>
        <v>3</v>
      </c>
      <c r="F1955" s="69"/>
      <c r="G1955" s="69">
        <f>Source!I391</f>
        <v>3</v>
      </c>
      <c r="H1955" s="70">
        <f>Source!AL391</f>
        <v>2434.6</v>
      </c>
      <c r="I1955" s="71"/>
      <c r="J1955" s="70"/>
      <c r="K1955" s="71">
        <f>ROUND(1.02,7)</f>
        <v>1.02</v>
      </c>
      <c r="L1955" s="70">
        <f>Source!P391</f>
        <v>7449.88</v>
      </c>
    </row>
    <row r="1956" spans="1:82" ht="15" x14ac:dyDescent="0.2">
      <c r="C1956" s="75" t="s">
        <v>1078</v>
      </c>
      <c r="D1956" s="75"/>
      <c r="E1956" s="75"/>
      <c r="F1956" s="75"/>
      <c r="G1956" s="75"/>
      <c r="H1956" s="75"/>
      <c r="I1956" s="76">
        <f>K1956/E1955</f>
        <v>2483.2933333333335</v>
      </c>
      <c r="J1956" s="76"/>
      <c r="K1956" s="76">
        <f>L1955</f>
        <v>7449.88</v>
      </c>
      <c r="L1956" s="76"/>
      <c r="AD1956">
        <f>ROUND((Source!AT391/100)*((ROUND(ROUND(Source!AO391,2)*Source!I391, 2)+ROUND(ROUND(Source!AN391,2)*Source!I391, 2))), 2)</f>
        <v>0</v>
      </c>
      <c r="AE1956">
        <f>ROUND((Source!AU391/100)*((ROUND(ROUND(Source!AO391,2)*Source!I391, 2)+ROUND(ROUND(Source!AN391,2)*Source!I391, 2))), 2)</f>
        <v>0</v>
      </c>
      <c r="AN1956" s="72">
        <f>L1955</f>
        <v>7449.88</v>
      </c>
      <c r="AO1956">
        <f>0</f>
        <v>0</v>
      </c>
      <c r="AQ1956" t="s">
        <v>1079</v>
      </c>
      <c r="AR1956">
        <f>0</f>
        <v>0</v>
      </c>
      <c r="AT1956">
        <f>0</f>
        <v>0</v>
      </c>
      <c r="AV1956" t="s">
        <v>1079</v>
      </c>
      <c r="AW1956" s="72">
        <f>L1955</f>
        <v>7449.88</v>
      </c>
      <c r="AZ1956">
        <f>Source!X391</f>
        <v>0</v>
      </c>
      <c r="BA1956">
        <f>Source!Y391</f>
        <v>0</v>
      </c>
      <c r="CD1956">
        <v>1</v>
      </c>
    </row>
    <row r="1957" spans="1:82" ht="39.75" x14ac:dyDescent="0.2">
      <c r="A1957" s="78" t="s">
        <v>582</v>
      </c>
      <c r="B1957" s="67" t="str">
        <f>Source!F392</f>
        <v>Цена поставщика</v>
      </c>
      <c r="C1957" s="67" t="s">
        <v>1236</v>
      </c>
      <c r="D1957" s="68" t="str">
        <f>Source!H392</f>
        <v>ШТ</v>
      </c>
      <c r="E1957" s="69">
        <f>Source!K392</f>
        <v>3</v>
      </c>
      <c r="F1957" s="69"/>
      <c r="G1957" s="69">
        <f>Source!I392</f>
        <v>3</v>
      </c>
      <c r="H1957" s="70">
        <f>Source!AL392</f>
        <v>1344.78</v>
      </c>
      <c r="I1957" s="71"/>
      <c r="J1957" s="70"/>
      <c r="K1957" s="71">
        <f>ROUND(1.02,7)</f>
        <v>1.02</v>
      </c>
      <c r="L1957" s="70">
        <f>Source!P392</f>
        <v>4115.03</v>
      </c>
    </row>
    <row r="1958" spans="1:82" ht="15" x14ac:dyDescent="0.2">
      <c r="C1958" s="75" t="s">
        <v>1078</v>
      </c>
      <c r="D1958" s="75"/>
      <c r="E1958" s="75"/>
      <c r="F1958" s="75"/>
      <c r="G1958" s="75"/>
      <c r="H1958" s="75"/>
      <c r="I1958" s="76">
        <f>K1958/E1957</f>
        <v>1371.6766666666665</v>
      </c>
      <c r="J1958" s="76"/>
      <c r="K1958" s="76">
        <f>L1957</f>
        <v>4115.03</v>
      </c>
      <c r="L1958" s="76"/>
      <c r="AD1958">
        <f>ROUND((Source!AT392/100)*((ROUND(ROUND(Source!AO392,2)*Source!I392, 2)+ROUND(ROUND(Source!AN392,2)*Source!I392, 2))), 2)</f>
        <v>0</v>
      </c>
      <c r="AE1958">
        <f>ROUND((Source!AU392/100)*((ROUND(ROUND(Source!AO392,2)*Source!I392, 2)+ROUND(ROUND(Source!AN392,2)*Source!I392, 2))), 2)</f>
        <v>0</v>
      </c>
      <c r="AN1958" s="72">
        <f>L1957</f>
        <v>4115.03</v>
      </c>
      <c r="AO1958">
        <f>0</f>
        <v>0</v>
      </c>
      <c r="AQ1958" t="s">
        <v>1079</v>
      </c>
      <c r="AR1958">
        <f>0</f>
        <v>0</v>
      </c>
      <c r="AT1958">
        <f>0</f>
        <v>0</v>
      </c>
      <c r="AV1958" t="s">
        <v>1079</v>
      </c>
      <c r="AW1958" s="72">
        <f>L1957</f>
        <v>4115.03</v>
      </c>
      <c r="AZ1958">
        <f>Source!X392</f>
        <v>0</v>
      </c>
      <c r="BA1958">
        <f>Source!Y392</f>
        <v>0</v>
      </c>
      <c r="CD1958">
        <v>1</v>
      </c>
    </row>
    <row r="1959" spans="1:82" ht="39.75" x14ac:dyDescent="0.2">
      <c r="A1959" s="78" t="s">
        <v>584</v>
      </c>
      <c r="B1959" s="67" t="str">
        <f>Source!F393</f>
        <v>Цена поставщика</v>
      </c>
      <c r="C1959" s="67" t="s">
        <v>1173</v>
      </c>
      <c r="D1959" s="68" t="str">
        <f>Source!H393</f>
        <v>ШТ</v>
      </c>
      <c r="E1959" s="69">
        <f>Source!K393</f>
        <v>6</v>
      </c>
      <c r="F1959" s="69"/>
      <c r="G1959" s="69">
        <f>Source!I393</f>
        <v>6</v>
      </c>
      <c r="H1959" s="70">
        <f>Source!AL393</f>
        <v>2087.4</v>
      </c>
      <c r="I1959" s="71"/>
      <c r="J1959" s="70"/>
      <c r="K1959" s="71">
        <f>ROUND(1.02,7)</f>
        <v>1.02</v>
      </c>
      <c r="L1959" s="70">
        <f>Source!P393</f>
        <v>12774.89</v>
      </c>
    </row>
    <row r="1960" spans="1:82" ht="15" x14ac:dyDescent="0.2">
      <c r="C1960" s="75" t="s">
        <v>1078</v>
      </c>
      <c r="D1960" s="75"/>
      <c r="E1960" s="75"/>
      <c r="F1960" s="75"/>
      <c r="G1960" s="75"/>
      <c r="H1960" s="75"/>
      <c r="I1960" s="76">
        <f>K1960/E1959</f>
        <v>2129.1483333333331</v>
      </c>
      <c r="J1960" s="76"/>
      <c r="K1960" s="76">
        <f>L1959</f>
        <v>12774.89</v>
      </c>
      <c r="L1960" s="76"/>
      <c r="AD1960">
        <f>ROUND((Source!AT393/100)*((ROUND(ROUND(Source!AO393,2)*Source!I393, 2)+ROUND(ROUND(Source!AN393,2)*Source!I393, 2))), 2)</f>
        <v>0</v>
      </c>
      <c r="AE1960">
        <f>ROUND((Source!AU393/100)*((ROUND(ROUND(Source!AO393,2)*Source!I393, 2)+ROUND(ROUND(Source!AN393,2)*Source!I393, 2))), 2)</f>
        <v>0</v>
      </c>
      <c r="AN1960" s="72">
        <f>L1959</f>
        <v>12774.89</v>
      </c>
      <c r="AO1960">
        <f>0</f>
        <v>0</v>
      </c>
      <c r="AQ1960" t="s">
        <v>1079</v>
      </c>
      <c r="AR1960">
        <f>0</f>
        <v>0</v>
      </c>
      <c r="AT1960">
        <f>0</f>
        <v>0</v>
      </c>
      <c r="AV1960" t="s">
        <v>1079</v>
      </c>
      <c r="AW1960" s="72">
        <f>L1959</f>
        <v>12774.89</v>
      </c>
      <c r="AZ1960">
        <f>Source!X393</f>
        <v>0</v>
      </c>
      <c r="BA1960">
        <f>Source!Y393</f>
        <v>0</v>
      </c>
      <c r="CD1960">
        <v>1</v>
      </c>
    </row>
    <row r="1961" spans="1:82" ht="39.75" x14ac:dyDescent="0.2">
      <c r="A1961" s="78" t="s">
        <v>585</v>
      </c>
      <c r="B1961" s="67" t="str">
        <f>Source!F395</f>
        <v>Цена поставщика</v>
      </c>
      <c r="C1961" s="67" t="s">
        <v>1174</v>
      </c>
      <c r="D1961" s="68" t="str">
        <f>Source!H395</f>
        <v>ШТ</v>
      </c>
      <c r="E1961" s="69">
        <f>Source!K395</f>
        <v>6</v>
      </c>
      <c r="F1961" s="69"/>
      <c r="G1961" s="69">
        <f>Source!I395</f>
        <v>6</v>
      </c>
      <c r="H1961" s="70">
        <f>Source!AL395</f>
        <v>11.5</v>
      </c>
      <c r="I1961" s="71"/>
      <c r="J1961" s="70"/>
      <c r="K1961" s="71">
        <f>ROUND(1.02,7)</f>
        <v>1.02</v>
      </c>
      <c r="L1961" s="70">
        <f>Source!P395</f>
        <v>70.38</v>
      </c>
    </row>
    <row r="1962" spans="1:82" ht="15" x14ac:dyDescent="0.2">
      <c r="C1962" s="75" t="s">
        <v>1078</v>
      </c>
      <c r="D1962" s="75"/>
      <c r="E1962" s="75"/>
      <c r="F1962" s="75"/>
      <c r="G1962" s="75"/>
      <c r="H1962" s="75"/>
      <c r="I1962" s="76">
        <f>K1962/E1961</f>
        <v>11.729999999999999</v>
      </c>
      <c r="J1962" s="76"/>
      <c r="K1962" s="76">
        <f>L1961</f>
        <v>70.38</v>
      </c>
      <c r="L1962" s="76"/>
      <c r="AD1962">
        <f>ROUND((Source!AT395/100)*((ROUND(ROUND(Source!AO395,2)*Source!I395, 2)+ROUND(ROUND(Source!AN395,2)*Source!I395, 2))), 2)</f>
        <v>0</v>
      </c>
      <c r="AE1962">
        <f>ROUND((Source!AU395/100)*((ROUND(ROUND(Source!AO395,2)*Source!I395, 2)+ROUND(ROUND(Source!AN395,2)*Source!I395, 2))), 2)</f>
        <v>0</v>
      </c>
      <c r="AN1962" s="72">
        <f>L1961</f>
        <v>70.38</v>
      </c>
      <c r="AO1962">
        <f>0</f>
        <v>0</v>
      </c>
      <c r="AQ1962" t="s">
        <v>1079</v>
      </c>
      <c r="AR1962">
        <f>0</f>
        <v>0</v>
      </c>
      <c r="AT1962">
        <f>0</f>
        <v>0</v>
      </c>
      <c r="AV1962" t="s">
        <v>1079</v>
      </c>
      <c r="AW1962" s="72">
        <f>L1961</f>
        <v>70.38</v>
      </c>
      <c r="AZ1962">
        <f>Source!X395</f>
        <v>0</v>
      </c>
      <c r="BA1962">
        <f>Source!Y395</f>
        <v>0</v>
      </c>
      <c r="CD1962">
        <v>1</v>
      </c>
    </row>
    <row r="1963" spans="1:82" ht="39.75" x14ac:dyDescent="0.2">
      <c r="A1963" s="78" t="s">
        <v>586</v>
      </c>
      <c r="B1963" s="67" t="str">
        <f>Source!F396</f>
        <v>Цена поставщика</v>
      </c>
      <c r="C1963" s="67" t="s">
        <v>1200</v>
      </c>
      <c r="D1963" s="68" t="str">
        <f>Source!H396</f>
        <v>м</v>
      </c>
      <c r="E1963" s="69">
        <f>Source!K396</f>
        <v>32</v>
      </c>
      <c r="F1963" s="69"/>
      <c r="G1963" s="69">
        <f>Source!I396</f>
        <v>32</v>
      </c>
      <c r="H1963" s="70">
        <f>Source!AL396</f>
        <v>160.75</v>
      </c>
      <c r="I1963" s="71"/>
      <c r="J1963" s="70"/>
      <c r="K1963" s="71">
        <f>ROUND(1.02,7)</f>
        <v>1.02</v>
      </c>
      <c r="L1963" s="70">
        <f>Source!P396</f>
        <v>5246.88</v>
      </c>
    </row>
    <row r="1964" spans="1:82" ht="15" x14ac:dyDescent="0.2">
      <c r="C1964" s="75" t="s">
        <v>1078</v>
      </c>
      <c r="D1964" s="75"/>
      <c r="E1964" s="75"/>
      <c r="F1964" s="75"/>
      <c r="G1964" s="75"/>
      <c r="H1964" s="75"/>
      <c r="I1964" s="76">
        <f>K1964/E1963</f>
        <v>163.965</v>
      </c>
      <c r="J1964" s="76"/>
      <c r="K1964" s="76">
        <f>L1963</f>
        <v>5246.88</v>
      </c>
      <c r="L1964" s="76"/>
      <c r="AD1964">
        <f>ROUND((Source!AT396/100)*((ROUND(ROUND(Source!AO396,2)*Source!I396, 2)+ROUND(ROUND(Source!AN396,2)*Source!I396, 2))), 2)</f>
        <v>0</v>
      </c>
      <c r="AE1964">
        <f>ROUND((Source!AU396/100)*((ROUND(ROUND(Source!AO396,2)*Source!I396, 2)+ROUND(ROUND(Source!AN396,2)*Source!I396, 2))), 2)</f>
        <v>0</v>
      </c>
      <c r="AN1964" s="72">
        <f>L1963</f>
        <v>5246.88</v>
      </c>
      <c r="AO1964">
        <f>0</f>
        <v>0</v>
      </c>
      <c r="AQ1964" t="s">
        <v>1079</v>
      </c>
      <c r="AR1964">
        <f>0</f>
        <v>0</v>
      </c>
      <c r="AT1964">
        <f>0</f>
        <v>0</v>
      </c>
      <c r="AV1964" t="s">
        <v>1079</v>
      </c>
      <c r="AW1964" s="72">
        <f>L1963</f>
        <v>5246.88</v>
      </c>
      <c r="AZ1964">
        <f>Source!X396</f>
        <v>0</v>
      </c>
      <c r="BA1964">
        <f>Source!Y396</f>
        <v>0</v>
      </c>
      <c r="CD1964">
        <v>1</v>
      </c>
    </row>
    <row r="1965" spans="1:82" ht="39.75" x14ac:dyDescent="0.2">
      <c r="A1965" s="78" t="s">
        <v>587</v>
      </c>
      <c r="B1965" s="67" t="str">
        <f>Source!F399</f>
        <v>Цена поставщика</v>
      </c>
      <c r="C1965" s="67" t="s">
        <v>1237</v>
      </c>
      <c r="D1965" s="68" t="str">
        <f>Source!H399</f>
        <v>ШТ</v>
      </c>
      <c r="E1965" s="69">
        <f>Source!K399</f>
        <v>3</v>
      </c>
      <c r="F1965" s="69"/>
      <c r="G1965" s="69">
        <f>Source!I399</f>
        <v>3</v>
      </c>
      <c r="H1965" s="70">
        <f>Source!AL399</f>
        <v>2127.7199999999998</v>
      </c>
      <c r="I1965" s="71"/>
      <c r="J1965" s="70"/>
      <c r="K1965" s="71">
        <f>ROUND(1.02,7)</f>
        <v>1.02</v>
      </c>
      <c r="L1965" s="70">
        <f>Source!P399</f>
        <v>6510.82</v>
      </c>
    </row>
    <row r="1966" spans="1:82" ht="15" x14ac:dyDescent="0.2">
      <c r="C1966" s="75" t="s">
        <v>1078</v>
      </c>
      <c r="D1966" s="75"/>
      <c r="E1966" s="75"/>
      <c r="F1966" s="75"/>
      <c r="G1966" s="75"/>
      <c r="H1966" s="75"/>
      <c r="I1966" s="76">
        <f>K1966/E1965</f>
        <v>2170.2733333333331</v>
      </c>
      <c r="J1966" s="76"/>
      <c r="K1966" s="76">
        <f>L1965</f>
        <v>6510.82</v>
      </c>
      <c r="L1966" s="76"/>
      <c r="AD1966">
        <f>ROUND((Source!AT399/100)*((ROUND(ROUND(Source!AO399,2)*Source!I399, 2)+ROUND(ROUND(Source!AN399,2)*Source!I399, 2))), 2)</f>
        <v>0</v>
      </c>
      <c r="AE1966">
        <f>ROUND((Source!AU399/100)*((ROUND(ROUND(Source!AO399,2)*Source!I399, 2)+ROUND(ROUND(Source!AN399,2)*Source!I399, 2))), 2)</f>
        <v>0</v>
      </c>
      <c r="AN1966" s="72">
        <f>L1965</f>
        <v>6510.82</v>
      </c>
      <c r="AO1966">
        <f>0</f>
        <v>0</v>
      </c>
      <c r="AQ1966" t="s">
        <v>1079</v>
      </c>
      <c r="AR1966">
        <f>0</f>
        <v>0</v>
      </c>
      <c r="AT1966">
        <f>0</f>
        <v>0</v>
      </c>
      <c r="AV1966" t="s">
        <v>1079</v>
      </c>
      <c r="AW1966" s="72">
        <f>L1965</f>
        <v>6510.82</v>
      </c>
      <c r="AZ1966">
        <f>Source!X399</f>
        <v>0</v>
      </c>
      <c r="BA1966">
        <f>Source!Y399</f>
        <v>0</v>
      </c>
      <c r="CD1966">
        <v>1</v>
      </c>
    </row>
    <row r="1967" spans="1:82" ht="71.25" x14ac:dyDescent="0.2">
      <c r="A1967" s="78" t="s">
        <v>589</v>
      </c>
      <c r="B1967" s="67" t="str">
        <f>Source!F400</f>
        <v>20.1.02.23-1031</v>
      </c>
      <c r="C1967" s="67" t="str">
        <f>Source!G400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967" s="68" t="str">
        <f>Source!H400</f>
        <v>ШТ</v>
      </c>
      <c r="E1967" s="69">
        <f>Source!K400</f>
        <v>12</v>
      </c>
      <c r="F1967" s="69"/>
      <c r="G1967" s="69">
        <f>Source!I400</f>
        <v>12</v>
      </c>
      <c r="H1967" s="70">
        <f>Source!AL400</f>
        <v>127.56</v>
      </c>
      <c r="I1967" s="71">
        <f>IF(Source!BC400&lt;&gt; 0, Source!BC400, 1)</f>
        <v>1.24</v>
      </c>
      <c r="J1967" s="70">
        <f>ROUND(H1967*I1967, 2)</f>
        <v>158.16999999999999</v>
      </c>
      <c r="K1967" s="71"/>
      <c r="L1967" s="70">
        <f>Source!P400</f>
        <v>1898.04</v>
      </c>
    </row>
    <row r="1968" spans="1:82" ht="15" x14ac:dyDescent="0.2">
      <c r="C1968" s="75" t="s">
        <v>1078</v>
      </c>
      <c r="D1968" s="75"/>
      <c r="E1968" s="75"/>
      <c r="F1968" s="75"/>
      <c r="G1968" s="75"/>
      <c r="H1968" s="75"/>
      <c r="I1968" s="76">
        <f>K1968/E1967</f>
        <v>158.16999999999999</v>
      </c>
      <c r="J1968" s="76"/>
      <c r="K1968" s="76">
        <f>L1967</f>
        <v>1898.04</v>
      </c>
      <c r="L1968" s="76"/>
      <c r="AD1968">
        <f>ROUND((Source!AT400/100)*((ROUND(ROUND(Source!AO400,2)*Source!I400, 2)+ROUND(ROUND(Source!AN400,2)*Source!I400, 2))), 2)</f>
        <v>0</v>
      </c>
      <c r="AE1968">
        <f>ROUND((Source!AU400/100)*((ROUND(ROUND(Source!AO400,2)*Source!I400, 2)+ROUND(ROUND(Source!AN400,2)*Source!I400, 2))), 2)</f>
        <v>0</v>
      </c>
      <c r="AN1968" s="72">
        <f>L1967</f>
        <v>1898.04</v>
      </c>
      <c r="AO1968">
        <f>0</f>
        <v>0</v>
      </c>
      <c r="AQ1968" t="s">
        <v>1079</v>
      </c>
      <c r="AR1968">
        <f>0</f>
        <v>0</v>
      </c>
      <c r="AT1968">
        <f>0</f>
        <v>0</v>
      </c>
      <c r="AV1968" t="s">
        <v>1079</v>
      </c>
      <c r="AW1968" s="72">
        <f>L1967</f>
        <v>1898.04</v>
      </c>
      <c r="AZ1968">
        <f>Source!X400</f>
        <v>0</v>
      </c>
      <c r="BA1968">
        <f>Source!Y400</f>
        <v>0</v>
      </c>
      <c r="CD1968">
        <v>2</v>
      </c>
    </row>
    <row r="1969" spans="1:83" ht="39.75" x14ac:dyDescent="0.2">
      <c r="A1969" s="78" t="s">
        <v>590</v>
      </c>
      <c r="B1969" s="67" t="str">
        <f>Source!F401</f>
        <v>Цена поставщика</v>
      </c>
      <c r="C1969" s="67" t="s">
        <v>1238</v>
      </c>
      <c r="D1969" s="68" t="str">
        <f>Source!H401</f>
        <v>ШТ</v>
      </c>
      <c r="E1969" s="69">
        <f>Source!K401</f>
        <v>3</v>
      </c>
      <c r="F1969" s="69"/>
      <c r="G1969" s="69">
        <f>Source!I401</f>
        <v>3</v>
      </c>
      <c r="H1969" s="70">
        <f>Source!AL401</f>
        <v>485.8</v>
      </c>
      <c r="I1969" s="71"/>
      <c r="J1969" s="70"/>
      <c r="K1969" s="71">
        <f>ROUND(1.02,7)</f>
        <v>1.02</v>
      </c>
      <c r="L1969" s="70">
        <f>Source!P401</f>
        <v>1486.55</v>
      </c>
    </row>
    <row r="1970" spans="1:83" ht="15" x14ac:dyDescent="0.2">
      <c r="C1970" s="75" t="s">
        <v>1078</v>
      </c>
      <c r="D1970" s="75"/>
      <c r="E1970" s="75"/>
      <c r="F1970" s="75"/>
      <c r="G1970" s="75"/>
      <c r="H1970" s="75"/>
      <c r="I1970" s="76">
        <f>K1970/E1969</f>
        <v>495.51666666666665</v>
      </c>
      <c r="J1970" s="76"/>
      <c r="K1970" s="76">
        <f>L1969</f>
        <v>1486.55</v>
      </c>
      <c r="L1970" s="76"/>
      <c r="AD1970">
        <f>ROUND((Source!AT401/100)*((ROUND(ROUND(Source!AO401,2)*Source!I401, 2)+ROUND(ROUND(Source!AN401,2)*Source!I401, 2))), 2)</f>
        <v>0</v>
      </c>
      <c r="AE1970">
        <f>ROUND((Source!AU401/100)*((ROUND(ROUND(Source!AO401,2)*Source!I401, 2)+ROUND(ROUND(Source!AN401,2)*Source!I401, 2))), 2)</f>
        <v>0</v>
      </c>
      <c r="AN1970" s="72">
        <f>L1969</f>
        <v>1486.55</v>
      </c>
      <c r="AO1970">
        <f>0</f>
        <v>0</v>
      </c>
      <c r="AQ1970" t="s">
        <v>1079</v>
      </c>
      <c r="AR1970">
        <f>0</f>
        <v>0</v>
      </c>
      <c r="AT1970">
        <f>0</f>
        <v>0</v>
      </c>
      <c r="AV1970" t="s">
        <v>1079</v>
      </c>
      <c r="AW1970" s="72">
        <f>L1969</f>
        <v>1486.55</v>
      </c>
      <c r="AZ1970">
        <f>Source!X401</f>
        <v>0</v>
      </c>
      <c r="BA1970">
        <f>Source!Y401</f>
        <v>0</v>
      </c>
      <c r="CD1970">
        <v>1</v>
      </c>
    </row>
    <row r="1971" spans="1:83" ht="28.5" x14ac:dyDescent="0.2">
      <c r="A1971" s="57" t="s">
        <v>592</v>
      </c>
      <c r="B1971" s="59" t="s">
        <v>1093</v>
      </c>
      <c r="C1971" s="59" t="str">
        <f>Source!G402</f>
        <v>Установка разрядников: с помощью механизмов</v>
      </c>
      <c r="D1971" s="60" t="str">
        <f>Source!H402</f>
        <v>КОМПЛ</v>
      </c>
      <c r="E1971" s="61">
        <f>Source!K402</f>
        <v>16.670000000000002</v>
      </c>
      <c r="F1971" s="61"/>
      <c r="G1971" s="61">
        <f>Source!I402</f>
        <v>16.670000000000002</v>
      </c>
      <c r="H1971" s="63"/>
      <c r="I1971" s="62"/>
      <c r="J1971" s="63"/>
      <c r="K1971" s="62"/>
      <c r="L1971" s="63"/>
    </row>
    <row r="1972" spans="1:83" ht="15" x14ac:dyDescent="0.2">
      <c r="A1972" s="58"/>
      <c r="B1972" s="61">
        <v>1</v>
      </c>
      <c r="C1972" s="58" t="s">
        <v>1070</v>
      </c>
      <c r="D1972" s="60" t="s">
        <v>830</v>
      </c>
      <c r="E1972" s="65"/>
      <c r="F1972" s="61"/>
      <c r="G1972" s="65">
        <f>Source!U402</f>
        <v>231.71299999999999</v>
      </c>
      <c r="H1972" s="61"/>
      <c r="I1972" s="61"/>
      <c r="J1972" s="61"/>
      <c r="K1972" s="61"/>
      <c r="L1972" s="66">
        <f>SUM(L1973:L1973)-SUMIF(CE1973:CE1973, 1, L1973:L1973)</f>
        <v>105795.52</v>
      </c>
    </row>
    <row r="1973" spans="1:83" ht="28.5" x14ac:dyDescent="0.2">
      <c r="A1973" s="59"/>
      <c r="B1973" s="59" t="s">
        <v>946</v>
      </c>
      <c r="C1973" s="59" t="s">
        <v>947</v>
      </c>
      <c r="D1973" s="60" t="s">
        <v>830</v>
      </c>
      <c r="E1973" s="61">
        <v>13.9</v>
      </c>
      <c r="F1973" s="61"/>
      <c r="G1973" s="61">
        <f>SmtRes!CX547</f>
        <v>231.71299999999999</v>
      </c>
      <c r="H1973" s="63"/>
      <c r="I1973" s="62"/>
      <c r="J1973" s="63">
        <f>SmtRes!CZ547</f>
        <v>456.58</v>
      </c>
      <c r="K1973" s="62"/>
      <c r="L1973" s="63">
        <f>SmtRes!DI547</f>
        <v>105795.52</v>
      </c>
    </row>
    <row r="1974" spans="1:83" ht="15" x14ac:dyDescent="0.2">
      <c r="A1974" s="58"/>
      <c r="B1974" s="61">
        <v>2</v>
      </c>
      <c r="C1974" s="58" t="s">
        <v>1071</v>
      </c>
      <c r="D1974" s="60"/>
      <c r="E1974" s="65"/>
      <c r="F1974" s="61"/>
      <c r="G1974" s="65"/>
      <c r="H1974" s="61"/>
      <c r="I1974" s="61"/>
      <c r="J1974" s="61"/>
      <c r="K1974" s="61"/>
      <c r="L1974" s="66">
        <f>SUM(L1975:L1977)-SUMIF(CE1975:CE1977, 1, L1975:L1977)</f>
        <v>6356.1</v>
      </c>
    </row>
    <row r="1975" spans="1:83" ht="15" x14ac:dyDescent="0.2">
      <c r="A1975" s="58"/>
      <c r="B1975" s="61"/>
      <c r="C1975" s="58" t="s">
        <v>1073</v>
      </c>
      <c r="D1975" s="60" t="s">
        <v>830</v>
      </c>
      <c r="E1975" s="65"/>
      <c r="F1975" s="61"/>
      <c r="G1975" s="65">
        <f>Source!V402</f>
        <v>11.669</v>
      </c>
      <c r="H1975" s="61"/>
      <c r="I1975" s="61"/>
      <c r="J1975" s="61"/>
      <c r="K1975" s="61"/>
      <c r="L1975" s="66">
        <f>SUMIF(CE1976:CE1977, 1, L1976:L1977)</f>
        <v>5577.55</v>
      </c>
      <c r="CE1975">
        <v>1</v>
      </c>
    </row>
    <row r="1976" spans="1:83" ht="28.5" x14ac:dyDescent="0.2">
      <c r="A1976" s="59"/>
      <c r="B1976" s="59" t="s">
        <v>838</v>
      </c>
      <c r="C1976" s="59" t="s">
        <v>840</v>
      </c>
      <c r="D1976" s="60" t="s">
        <v>722</v>
      </c>
      <c r="E1976" s="61">
        <v>0.7</v>
      </c>
      <c r="F1976" s="61"/>
      <c r="G1976" s="61">
        <f>SmtRes!CX549</f>
        <v>11.669</v>
      </c>
      <c r="H1976" s="63"/>
      <c r="I1976" s="62"/>
      <c r="J1976" s="63">
        <f>SmtRes!CZ549</f>
        <v>544.70000000000005</v>
      </c>
      <c r="K1976" s="62"/>
      <c r="L1976" s="63">
        <f>SmtRes!DG549</f>
        <v>6356.1</v>
      </c>
    </row>
    <row r="1977" spans="1:83" ht="28.5" x14ac:dyDescent="0.2">
      <c r="A1977" s="59"/>
      <c r="B1977" s="59" t="s">
        <v>837</v>
      </c>
      <c r="C1977" s="59" t="s">
        <v>1072</v>
      </c>
      <c r="D1977" s="60" t="s">
        <v>830</v>
      </c>
      <c r="E1977" s="61">
        <f>SmtRes!DO549*SmtRes!AT549</f>
        <v>0.7</v>
      </c>
      <c r="F1977" s="61"/>
      <c r="G1977" s="61">
        <f>SmtRes!DO549*SmtRes!CX549</f>
        <v>11.669</v>
      </c>
      <c r="H1977" s="63"/>
      <c r="I1977" s="62"/>
      <c r="J1977" s="63">
        <f>ROUND(SmtRes!AG549/SmtRes!DO549, 2)</f>
        <v>477.98</v>
      </c>
      <c r="K1977" s="62"/>
      <c r="L1977" s="63">
        <f>SmtRes!DH549</f>
        <v>5577.55</v>
      </c>
      <c r="CE1977">
        <v>1</v>
      </c>
    </row>
    <row r="1978" spans="1:83" ht="14.25" x14ac:dyDescent="0.2">
      <c r="A1978" s="59"/>
      <c r="B1978" s="59" t="str">
        <f>EtalonRes!I701</f>
        <v>07.2.07.13</v>
      </c>
      <c r="C1978" s="59" t="str">
        <f>EtalonRes!K701</f>
        <v>Хомуты стальные</v>
      </c>
      <c r="D1978" s="60" t="str">
        <f>EtalonRes!O701</f>
        <v>кг</v>
      </c>
      <c r="E1978" s="61">
        <f>EtalonRes!X701</f>
        <v>0</v>
      </c>
      <c r="F1978" s="61"/>
      <c r="G1978" s="61">
        <f>ROUND(EtalonRes!AG701*Source!I402, 7)</f>
        <v>0</v>
      </c>
      <c r="H1978" s="63"/>
      <c r="I1978" s="62"/>
      <c r="J1978" s="63"/>
      <c r="K1978" s="62"/>
      <c r="L1978" s="63"/>
    </row>
    <row r="1979" spans="1:83" ht="14.25" x14ac:dyDescent="0.2">
      <c r="A1979" s="59"/>
      <c r="B1979" s="59" t="str">
        <f>EtalonRes!I702</f>
        <v>08.3.04.02</v>
      </c>
      <c r="C1979" s="59" t="str">
        <f>EtalonRes!K702</f>
        <v>Сталь стержневая диаметром до 10 мм</v>
      </c>
      <c r="D1979" s="60" t="str">
        <f>EtalonRes!O702</f>
        <v>т</v>
      </c>
      <c r="E1979" s="61">
        <f>EtalonRes!X702</f>
        <v>0</v>
      </c>
      <c r="F1979" s="61"/>
      <c r="G1979" s="61">
        <f>ROUND(EtalonRes!AG702*Source!I402, 7)</f>
        <v>0</v>
      </c>
      <c r="H1979" s="63"/>
      <c r="I1979" s="62"/>
      <c r="J1979" s="63"/>
      <c r="K1979" s="62"/>
      <c r="L1979" s="63"/>
    </row>
    <row r="1980" spans="1:83" ht="28.5" x14ac:dyDescent="0.2">
      <c r="A1980" s="59"/>
      <c r="B1980" s="59" t="str">
        <f>EtalonRes!I705</f>
        <v>22.2.01.04</v>
      </c>
      <c r="C1980" s="59" t="str">
        <f>EtalonRes!K705</f>
        <v>Изоляторы линейные штыревые фарфоровые</v>
      </c>
      <c r="D1980" s="60" t="str">
        <f>EtalonRes!O705</f>
        <v>ШТ</v>
      </c>
      <c r="E1980" s="61">
        <f>EtalonRes!X705</f>
        <v>0</v>
      </c>
      <c r="F1980" s="61"/>
      <c r="G1980" s="61">
        <f>ROUND(EtalonRes!AG705*Source!I402, 7)</f>
        <v>0</v>
      </c>
      <c r="H1980" s="63"/>
      <c r="I1980" s="62"/>
      <c r="J1980" s="63"/>
      <c r="K1980" s="62"/>
      <c r="L1980" s="63"/>
    </row>
    <row r="1981" spans="1:83" ht="14.25" x14ac:dyDescent="0.2">
      <c r="A1981" s="59"/>
      <c r="B1981" s="59" t="str">
        <f>EtalonRes!I706</f>
        <v>22.2.02.03</v>
      </c>
      <c r="C1981" s="67" t="str">
        <f>EtalonRes!K706</f>
        <v>Детали крепления стальные</v>
      </c>
      <c r="D1981" s="68" t="str">
        <f>EtalonRes!O706</f>
        <v>кг</v>
      </c>
      <c r="E1981" s="69">
        <f>EtalonRes!X706</f>
        <v>0</v>
      </c>
      <c r="F1981" s="69"/>
      <c r="G1981" s="69">
        <f>ROUND(EtalonRes!AG706*Source!I402, 7)</f>
        <v>0</v>
      </c>
      <c r="H1981" s="70"/>
      <c r="I1981" s="71"/>
      <c r="J1981" s="70"/>
      <c r="K1981" s="71"/>
      <c r="L1981" s="70"/>
    </row>
    <row r="1982" spans="1:83" ht="15" x14ac:dyDescent="0.2">
      <c r="A1982" s="59"/>
      <c r="B1982" s="59"/>
      <c r="C1982" s="73" t="s">
        <v>1074</v>
      </c>
      <c r="D1982" s="60"/>
      <c r="E1982" s="61"/>
      <c r="F1982" s="61"/>
      <c r="G1982" s="61"/>
      <c r="H1982" s="63"/>
      <c r="I1982" s="62"/>
      <c r="J1982" s="63"/>
      <c r="K1982" s="62"/>
      <c r="L1982" s="63">
        <f>L1972+L1974+L1975</f>
        <v>117729.17000000001</v>
      </c>
    </row>
    <row r="1983" spans="1:83" ht="14.25" x14ac:dyDescent="0.2">
      <c r="A1983" s="59"/>
      <c r="B1983" s="59"/>
      <c r="C1983" s="59" t="s">
        <v>1075</v>
      </c>
      <c r="D1983" s="60"/>
      <c r="E1983" s="61"/>
      <c r="F1983" s="61"/>
      <c r="G1983" s="61"/>
      <c r="H1983" s="63"/>
      <c r="I1983" s="62"/>
      <c r="J1983" s="63"/>
      <c r="K1983" s="62"/>
      <c r="L1983" s="63">
        <f>SUM(AR1971:AR1986)+SUM(AS1971:AS1986)+SUM(AT1971:AT1986)+SUM(AU1971:AU1986)+SUM(AV1971:AV1986)</f>
        <v>111373.07</v>
      </c>
    </row>
    <row r="1984" spans="1:83" ht="14.25" x14ac:dyDescent="0.2">
      <c r="A1984" s="59"/>
      <c r="B1984" s="59" t="s">
        <v>27</v>
      </c>
      <c r="C1984" s="59" t="s">
        <v>1076</v>
      </c>
      <c r="D1984" s="60" t="s">
        <v>994</v>
      </c>
      <c r="E1984" s="61">
        <f>Source!BZ402</f>
        <v>103</v>
      </c>
      <c r="F1984" s="61"/>
      <c r="G1984" s="61">
        <f>Source!AT402</f>
        <v>103</v>
      </c>
      <c r="H1984" s="63"/>
      <c r="I1984" s="62"/>
      <c r="J1984" s="63"/>
      <c r="K1984" s="62"/>
      <c r="L1984" s="63">
        <f>SUM(AZ1971:AZ1986)</f>
        <v>114714.26</v>
      </c>
    </row>
    <row r="1985" spans="1:83" ht="14.25" x14ac:dyDescent="0.2">
      <c r="A1985" s="67"/>
      <c r="B1985" s="67" t="s">
        <v>28</v>
      </c>
      <c r="C1985" s="67" t="s">
        <v>1077</v>
      </c>
      <c r="D1985" s="68" t="s">
        <v>994</v>
      </c>
      <c r="E1985" s="69">
        <f>Source!CA402</f>
        <v>60</v>
      </c>
      <c r="F1985" s="69"/>
      <c r="G1985" s="69">
        <f>Source!AU402</f>
        <v>60</v>
      </c>
      <c r="H1985" s="70"/>
      <c r="I1985" s="71"/>
      <c r="J1985" s="70"/>
      <c r="K1985" s="71"/>
      <c r="L1985" s="70">
        <f>SUM(BA1971:BA1986)</f>
        <v>66823.839999999997</v>
      </c>
    </row>
    <row r="1986" spans="1:83" ht="15" x14ac:dyDescent="0.2">
      <c r="C1986" s="75" t="s">
        <v>1078</v>
      </c>
      <c r="D1986" s="75"/>
      <c r="E1986" s="75"/>
      <c r="F1986" s="75"/>
      <c r="G1986" s="75"/>
      <c r="H1986" s="75"/>
      <c r="I1986" s="76">
        <f>K1986/E1971</f>
        <v>17952.445710857824</v>
      </c>
      <c r="J1986" s="76"/>
      <c r="K1986" s="76">
        <f>L1972+L1974+L1984+L1985+L1975</f>
        <v>299267.26999999996</v>
      </c>
      <c r="L1986" s="76"/>
      <c r="AD1986">
        <f>ROUND((Source!AT402/100)*((ROUND(SUMIF(SmtRes!AQ547:'SmtRes'!AQ549,"=1",SmtRes!AD547:'SmtRes'!AD549)*Source!I402, 2)+ROUND(SUMIF(SmtRes!AQ547:'SmtRes'!AQ549,"=1",SmtRes!AC547:'SmtRes'!AC549)*Source!I402, 2))), 2)</f>
        <v>16046.49</v>
      </c>
      <c r="AE1986">
        <f>ROUND((Source!AU402/100)*((ROUND(SUMIF(SmtRes!AQ547:'SmtRes'!AQ549,"=1",SmtRes!AD547:'SmtRes'!AD549)*Source!I402, 2)+ROUND(SUMIF(SmtRes!AQ547:'SmtRes'!AQ549,"=1",SmtRes!AC547:'SmtRes'!AC549)*Source!I402, 2))), 2)</f>
        <v>9347.4699999999993</v>
      </c>
      <c r="AN1986" s="72">
        <f>L1972+L1974+L1984+L1985+L1975</f>
        <v>299267.26999999996</v>
      </c>
      <c r="AO1986" s="72">
        <f>L1974</f>
        <v>6356.1</v>
      </c>
      <c r="AQ1986" t="s">
        <v>1079</v>
      </c>
      <c r="AR1986" s="72">
        <f>L1972</f>
        <v>105795.52</v>
      </c>
      <c r="AT1986" s="72">
        <f>L1975</f>
        <v>5577.55</v>
      </c>
      <c r="AV1986" t="s">
        <v>1079</v>
      </c>
      <c r="AW1986">
        <f>0</f>
        <v>0</v>
      </c>
      <c r="AZ1986">
        <f>Source!X402</f>
        <v>114714.26</v>
      </c>
      <c r="BA1986">
        <f>Source!Y402</f>
        <v>66823.839999999997</v>
      </c>
      <c r="CD1986">
        <v>1</v>
      </c>
    </row>
    <row r="1987" spans="1:83" ht="39.75" x14ac:dyDescent="0.2">
      <c r="A1987" s="78" t="s">
        <v>593</v>
      </c>
      <c r="B1987" s="67" t="str">
        <f>Source!F403</f>
        <v>Цена поставщика</v>
      </c>
      <c r="C1987" s="67" t="s">
        <v>1239</v>
      </c>
      <c r="D1987" s="68" t="str">
        <f>Source!H403</f>
        <v>ШТ</v>
      </c>
      <c r="E1987" s="69">
        <f>Source!K403</f>
        <v>50</v>
      </c>
      <c r="F1987" s="69"/>
      <c r="G1987" s="69">
        <f>Source!I403</f>
        <v>50</v>
      </c>
      <c r="H1987" s="70">
        <f>Source!AL403</f>
        <v>6735.3</v>
      </c>
      <c r="I1987" s="71"/>
      <c r="J1987" s="70"/>
      <c r="K1987" s="71">
        <f>ROUND(1.02,7)</f>
        <v>1.02</v>
      </c>
      <c r="L1987" s="70">
        <f>Source!P403</f>
        <v>343500.3</v>
      </c>
    </row>
    <row r="1988" spans="1:83" ht="15" x14ac:dyDescent="0.2">
      <c r="C1988" s="75" t="s">
        <v>1078</v>
      </c>
      <c r="D1988" s="75"/>
      <c r="E1988" s="75"/>
      <c r="F1988" s="75"/>
      <c r="G1988" s="75"/>
      <c r="H1988" s="75"/>
      <c r="I1988" s="76">
        <f>K1988/E1987</f>
        <v>6870.0059999999994</v>
      </c>
      <c r="J1988" s="76"/>
      <c r="K1988" s="76">
        <f>L1987</f>
        <v>343500.3</v>
      </c>
      <c r="L1988" s="76"/>
      <c r="AD1988">
        <f>ROUND((Source!AT403/100)*((ROUND(ROUND(Source!AO403,2)*Source!I403, 2)+ROUND(ROUND(Source!AN403,2)*Source!I403, 2))), 2)</f>
        <v>0</v>
      </c>
      <c r="AE1988">
        <f>ROUND((Source!AU403/100)*((ROUND(ROUND(Source!AO403,2)*Source!I403, 2)+ROUND(ROUND(Source!AN403,2)*Source!I403, 2))), 2)</f>
        <v>0</v>
      </c>
      <c r="AN1988" s="72">
        <f>L1987</f>
        <v>343500.3</v>
      </c>
      <c r="AO1988">
        <f>0</f>
        <v>0</v>
      </c>
      <c r="AQ1988" t="s">
        <v>1079</v>
      </c>
      <c r="AR1988">
        <f>0</f>
        <v>0</v>
      </c>
      <c r="AT1988">
        <f>0</f>
        <v>0</v>
      </c>
      <c r="AV1988" t="s">
        <v>1079</v>
      </c>
      <c r="AW1988" s="72">
        <f>L1987</f>
        <v>343500.3</v>
      </c>
      <c r="AZ1988">
        <f>Source!X403</f>
        <v>0</v>
      </c>
      <c r="BA1988">
        <f>Source!Y403</f>
        <v>0</v>
      </c>
      <c r="CD1988">
        <v>1</v>
      </c>
    </row>
    <row r="1989" spans="1:83" ht="79.5" x14ac:dyDescent="0.2">
      <c r="A1989" s="57" t="s">
        <v>595</v>
      </c>
      <c r="B1989" s="59" t="s">
        <v>1093</v>
      </c>
      <c r="C1989" s="59" t="s">
        <v>1240</v>
      </c>
      <c r="D1989" s="60" t="str">
        <f>Source!H404</f>
        <v>КОМПЛ</v>
      </c>
      <c r="E1989" s="61">
        <f>Source!K404</f>
        <v>10.67</v>
      </c>
      <c r="F1989" s="61"/>
      <c r="G1989" s="61">
        <f>Source!I404</f>
        <v>10.67</v>
      </c>
      <c r="H1989" s="63"/>
      <c r="I1989" s="62"/>
      <c r="J1989" s="63"/>
      <c r="K1989" s="62"/>
      <c r="L1989" s="63"/>
    </row>
    <row r="1990" spans="1:83" ht="127.5" x14ac:dyDescent="0.2">
      <c r="B1990" s="64" t="str">
        <f>Source!EO404</f>
        <v>Поправка: 421/пр_2020_прил.10_т.5_п.9.1_гр.3</v>
      </c>
      <c r="C1990" s="64" t="str">
        <f>Source!CN404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991" spans="1:83" ht="15" x14ac:dyDescent="0.2">
      <c r="A1991" s="58"/>
      <c r="B1991" s="61">
        <v>1</v>
      </c>
      <c r="C1991" s="58" t="s">
        <v>1070</v>
      </c>
      <c r="D1991" s="60" t="s">
        <v>830</v>
      </c>
      <c r="E1991" s="65"/>
      <c r="F1991" s="61"/>
      <c r="G1991" s="65">
        <f>Source!U404</f>
        <v>170.55994999999999</v>
      </c>
      <c r="H1991" s="61"/>
      <c r="I1991" s="61"/>
      <c r="J1991" s="61"/>
      <c r="K1991" s="61"/>
      <c r="L1991" s="66">
        <f>SUM(L1992:L1992)-SUMIF(CE1992:CE1992, 1, L1992:L1992)</f>
        <v>77874.259999999995</v>
      </c>
    </row>
    <row r="1992" spans="1:83" ht="28.5" x14ac:dyDescent="0.2">
      <c r="A1992" s="59"/>
      <c r="B1992" s="59" t="s">
        <v>946</v>
      </c>
      <c r="C1992" s="59" t="s">
        <v>947</v>
      </c>
      <c r="D1992" s="60" t="s">
        <v>830</v>
      </c>
      <c r="E1992" s="61">
        <v>13.9</v>
      </c>
      <c r="F1992" s="61">
        <f>ROUND(1.15,7)</f>
        <v>1.1499999999999999</v>
      </c>
      <c r="G1992" s="61">
        <f>SmtRes!CX550</f>
        <v>170.55994999999999</v>
      </c>
      <c r="H1992" s="63"/>
      <c r="I1992" s="62"/>
      <c r="J1992" s="63">
        <f>SmtRes!CZ550</f>
        <v>456.58</v>
      </c>
      <c r="K1992" s="62"/>
      <c r="L1992" s="63">
        <f>SmtRes!DI550</f>
        <v>77874.259999999995</v>
      </c>
    </row>
    <row r="1993" spans="1:83" ht="15" x14ac:dyDescent="0.2">
      <c r="A1993" s="58"/>
      <c r="B1993" s="61">
        <v>2</v>
      </c>
      <c r="C1993" s="58" t="s">
        <v>1071</v>
      </c>
      <c r="D1993" s="60"/>
      <c r="E1993" s="65"/>
      <c r="F1993" s="61"/>
      <c r="G1993" s="65"/>
      <c r="H1993" s="61"/>
      <c r="I1993" s="61"/>
      <c r="J1993" s="61"/>
      <c r="K1993" s="61"/>
      <c r="L1993" s="66">
        <f>SUM(L1994:L1996)-SUMIF(CE1994:CE1996, 1, L1994:L1996)</f>
        <v>4678.6200000000008</v>
      </c>
    </row>
    <row r="1994" spans="1:83" ht="15" x14ac:dyDescent="0.2">
      <c r="A1994" s="58"/>
      <c r="B1994" s="61"/>
      <c r="C1994" s="58" t="s">
        <v>1073</v>
      </c>
      <c r="D1994" s="60" t="s">
        <v>830</v>
      </c>
      <c r="E1994" s="65"/>
      <c r="F1994" s="61"/>
      <c r="G1994" s="65">
        <f>Source!V404</f>
        <v>8.5893499999999996</v>
      </c>
      <c r="H1994" s="61"/>
      <c r="I1994" s="61"/>
      <c r="J1994" s="61"/>
      <c r="K1994" s="61"/>
      <c r="L1994" s="66">
        <f>SUMIF(CE1995:CE1996, 1, L1995:L1996)</f>
        <v>4105.54</v>
      </c>
      <c r="CE1994">
        <v>1</v>
      </c>
    </row>
    <row r="1995" spans="1:83" ht="28.5" x14ac:dyDescent="0.2">
      <c r="A1995" s="59"/>
      <c r="B1995" s="59" t="s">
        <v>838</v>
      </c>
      <c r="C1995" s="59" t="s">
        <v>840</v>
      </c>
      <c r="D1995" s="60" t="s">
        <v>722</v>
      </c>
      <c r="E1995" s="61">
        <v>0.7</v>
      </c>
      <c r="F1995" s="61">
        <f>ROUND(1.15,7)</f>
        <v>1.1499999999999999</v>
      </c>
      <c r="G1995" s="61">
        <f>SmtRes!CX552</f>
        <v>8.5893499999999996</v>
      </c>
      <c r="H1995" s="63"/>
      <c r="I1995" s="62"/>
      <c r="J1995" s="63">
        <f>SmtRes!CZ552</f>
        <v>544.70000000000005</v>
      </c>
      <c r="K1995" s="62"/>
      <c r="L1995" s="63">
        <f>SmtRes!DG552</f>
        <v>4678.62</v>
      </c>
    </row>
    <row r="1996" spans="1:83" ht="28.5" x14ac:dyDescent="0.2">
      <c r="A1996" s="59"/>
      <c r="B1996" s="59" t="s">
        <v>837</v>
      </c>
      <c r="C1996" s="59" t="s">
        <v>1072</v>
      </c>
      <c r="D1996" s="60" t="s">
        <v>830</v>
      </c>
      <c r="E1996" s="61">
        <f>SmtRes!DO552*SmtRes!AT552</f>
        <v>0.7</v>
      </c>
      <c r="F1996" s="61">
        <f>ROUND(1.15,7)</f>
        <v>1.1499999999999999</v>
      </c>
      <c r="G1996" s="61">
        <f>SmtRes!DO552*SmtRes!CX552</f>
        <v>8.5893499999999996</v>
      </c>
      <c r="H1996" s="63"/>
      <c r="I1996" s="62"/>
      <c r="J1996" s="63">
        <f>ROUND(SmtRes!AG552/SmtRes!DO552, 2)</f>
        <v>477.98</v>
      </c>
      <c r="K1996" s="62"/>
      <c r="L1996" s="63">
        <f>SmtRes!DH552</f>
        <v>4105.54</v>
      </c>
      <c r="CE1996">
        <v>1</v>
      </c>
    </row>
    <row r="1997" spans="1:83" ht="14.25" x14ac:dyDescent="0.2">
      <c r="A1997" s="59"/>
      <c r="B1997" s="59" t="str">
        <f>EtalonRes!I715</f>
        <v>07.2.07.13</v>
      </c>
      <c r="C1997" s="59" t="str">
        <f>EtalonRes!K715</f>
        <v>Хомуты стальные</v>
      </c>
      <c r="D1997" s="60" t="str">
        <f>EtalonRes!O715</f>
        <v>кг</v>
      </c>
      <c r="E1997" s="61">
        <f>EtalonRes!X715</f>
        <v>0</v>
      </c>
      <c r="F1997" s="61"/>
      <c r="G1997" s="61">
        <f>ROUND(EtalonRes!AG715*Source!I404, 7)</f>
        <v>0</v>
      </c>
      <c r="H1997" s="63"/>
      <c r="I1997" s="62"/>
      <c r="J1997" s="63"/>
      <c r="K1997" s="62"/>
      <c r="L1997" s="63"/>
    </row>
    <row r="1998" spans="1:83" ht="14.25" x14ac:dyDescent="0.2">
      <c r="A1998" s="59"/>
      <c r="B1998" s="59" t="str">
        <f>EtalonRes!I716</f>
        <v>08.3.04.02</v>
      </c>
      <c r="C1998" s="59" t="str">
        <f>EtalonRes!K716</f>
        <v>Сталь стержневая диаметром до 10 мм</v>
      </c>
      <c r="D1998" s="60" t="str">
        <f>EtalonRes!O716</f>
        <v>т</v>
      </c>
      <c r="E1998" s="61">
        <f>EtalonRes!X716</f>
        <v>0</v>
      </c>
      <c r="F1998" s="61"/>
      <c r="G1998" s="61">
        <f>ROUND(EtalonRes!AG716*Source!I404, 7)</f>
        <v>0</v>
      </c>
      <c r="H1998" s="63"/>
      <c r="I1998" s="62"/>
      <c r="J1998" s="63"/>
      <c r="K1998" s="62"/>
      <c r="L1998" s="63"/>
    </row>
    <row r="1999" spans="1:83" ht="28.5" x14ac:dyDescent="0.2">
      <c r="A1999" s="59"/>
      <c r="B1999" s="59" t="str">
        <f>EtalonRes!I719</f>
        <v>22.2.01.04</v>
      </c>
      <c r="C1999" s="59" t="str">
        <f>EtalonRes!K719</f>
        <v>Изоляторы линейные штыревые фарфоровые</v>
      </c>
      <c r="D1999" s="60" t="str">
        <f>EtalonRes!O719</f>
        <v>ШТ</v>
      </c>
      <c r="E1999" s="61">
        <f>EtalonRes!X719</f>
        <v>0</v>
      </c>
      <c r="F1999" s="61"/>
      <c r="G1999" s="61">
        <f>ROUND(EtalonRes!AG719*Source!I404, 7)</f>
        <v>0</v>
      </c>
      <c r="H1999" s="63"/>
      <c r="I1999" s="62"/>
      <c r="J1999" s="63"/>
      <c r="K1999" s="62"/>
      <c r="L1999" s="63"/>
    </row>
    <row r="2000" spans="1:83" ht="14.25" x14ac:dyDescent="0.2">
      <c r="A2000" s="59"/>
      <c r="B2000" s="59" t="str">
        <f>EtalonRes!I720</f>
        <v>22.2.02.03</v>
      </c>
      <c r="C2000" s="67" t="str">
        <f>EtalonRes!K720</f>
        <v>Детали крепления стальные</v>
      </c>
      <c r="D2000" s="68" t="str">
        <f>EtalonRes!O720</f>
        <v>кг</v>
      </c>
      <c r="E2000" s="69">
        <f>EtalonRes!X720</f>
        <v>0</v>
      </c>
      <c r="F2000" s="69"/>
      <c r="G2000" s="69">
        <f>ROUND(EtalonRes!AG720*Source!I404, 7)</f>
        <v>0</v>
      </c>
      <c r="H2000" s="70"/>
      <c r="I2000" s="71"/>
      <c r="J2000" s="70"/>
      <c r="K2000" s="71"/>
      <c r="L2000" s="70"/>
    </row>
    <row r="2001" spans="1:83" ht="15" x14ac:dyDescent="0.2">
      <c r="A2001" s="59"/>
      <c r="B2001" s="59"/>
      <c r="C2001" s="73" t="s">
        <v>1074</v>
      </c>
      <c r="D2001" s="60"/>
      <c r="E2001" s="61"/>
      <c r="F2001" s="61"/>
      <c r="G2001" s="61"/>
      <c r="H2001" s="63"/>
      <c r="I2001" s="62"/>
      <c r="J2001" s="63"/>
      <c r="K2001" s="62"/>
      <c r="L2001" s="63">
        <f>L1991+L1993+L1994</f>
        <v>86658.419999999984</v>
      </c>
    </row>
    <row r="2002" spans="1:83" ht="14.25" x14ac:dyDescent="0.2">
      <c r="A2002" s="59"/>
      <c r="B2002" s="59"/>
      <c r="C2002" s="59" t="s">
        <v>1075</v>
      </c>
      <c r="D2002" s="60"/>
      <c r="E2002" s="61"/>
      <c r="F2002" s="61"/>
      <c r="G2002" s="61"/>
      <c r="H2002" s="63"/>
      <c r="I2002" s="62"/>
      <c r="J2002" s="63"/>
      <c r="K2002" s="62"/>
      <c r="L2002" s="63">
        <f>SUM(AR1989:AR2005)+SUM(AS1989:AS2005)+SUM(AT1989:AT2005)+SUM(AU1989:AU2005)+SUM(AV1989:AV2005)</f>
        <v>81979.799999999988</v>
      </c>
    </row>
    <row r="2003" spans="1:83" ht="14.25" x14ac:dyDescent="0.2">
      <c r="A2003" s="59"/>
      <c r="B2003" s="59" t="s">
        <v>27</v>
      </c>
      <c r="C2003" s="59" t="s">
        <v>1076</v>
      </c>
      <c r="D2003" s="60" t="s">
        <v>994</v>
      </c>
      <c r="E2003" s="61">
        <f>Source!BZ404</f>
        <v>103</v>
      </c>
      <c r="F2003" s="61"/>
      <c r="G2003" s="61">
        <f>Source!AT404</f>
        <v>103</v>
      </c>
      <c r="H2003" s="63"/>
      <c r="I2003" s="62"/>
      <c r="J2003" s="63"/>
      <c r="K2003" s="62"/>
      <c r="L2003" s="63">
        <f>SUM(AZ1989:AZ2005)</f>
        <v>84439.19</v>
      </c>
    </row>
    <row r="2004" spans="1:83" ht="14.25" x14ac:dyDescent="0.2">
      <c r="A2004" s="67"/>
      <c r="B2004" s="67" t="s">
        <v>28</v>
      </c>
      <c r="C2004" s="67" t="s">
        <v>1077</v>
      </c>
      <c r="D2004" s="68" t="s">
        <v>994</v>
      </c>
      <c r="E2004" s="69">
        <f>Source!CA404</f>
        <v>60</v>
      </c>
      <c r="F2004" s="69"/>
      <c r="G2004" s="69">
        <f>Source!AU404</f>
        <v>60</v>
      </c>
      <c r="H2004" s="70"/>
      <c r="I2004" s="71"/>
      <c r="J2004" s="70"/>
      <c r="K2004" s="71"/>
      <c r="L2004" s="70">
        <f>SUM(BA1989:BA2005)</f>
        <v>49187.88</v>
      </c>
    </row>
    <row r="2005" spans="1:83" ht="15" x14ac:dyDescent="0.2">
      <c r="C2005" s="75" t="s">
        <v>1078</v>
      </c>
      <c r="D2005" s="75"/>
      <c r="E2005" s="75"/>
      <c r="F2005" s="75"/>
      <c r="G2005" s="75"/>
      <c r="H2005" s="75"/>
      <c r="I2005" s="76">
        <f>K2005/E1989</f>
        <v>20645.313027179007</v>
      </c>
      <c r="J2005" s="76"/>
      <c r="K2005" s="76">
        <f>L1991+L1993+L2003+L2004+L1994</f>
        <v>220285.49000000002</v>
      </c>
      <c r="L2005" s="76"/>
      <c r="AD2005">
        <f>ROUND((Source!AT404/100)*((ROUND(SUMIF(SmtRes!AQ550:'SmtRes'!AQ552,"=1",SmtRes!AD550:'SmtRes'!AD552)*Source!I404, 2)+ROUND(SUMIF(SmtRes!AQ550:'SmtRes'!AQ552,"=1",SmtRes!AC550:'SmtRes'!AC552)*Source!I404, 2))), 2)</f>
        <v>10270.91</v>
      </c>
      <c r="AE2005">
        <f>ROUND((Source!AU404/100)*((ROUND(SUMIF(SmtRes!AQ550:'SmtRes'!AQ552,"=1",SmtRes!AD550:'SmtRes'!AD552)*Source!I404, 2)+ROUND(SUMIF(SmtRes!AQ550:'SmtRes'!AQ552,"=1",SmtRes!AC550:'SmtRes'!AC552)*Source!I404, 2))), 2)</f>
        <v>5983.06</v>
      </c>
      <c r="AN2005" s="72">
        <f>L1991+L1993+L2003+L2004+L1994</f>
        <v>220285.49000000002</v>
      </c>
      <c r="AO2005" s="72">
        <f>L1993</f>
        <v>4678.6200000000008</v>
      </c>
      <c r="AQ2005" t="s">
        <v>1079</v>
      </c>
      <c r="AR2005" s="72">
        <f>L1991</f>
        <v>77874.259999999995</v>
      </c>
      <c r="AT2005" s="72">
        <f>L1994</f>
        <v>4105.54</v>
      </c>
      <c r="AV2005" t="s">
        <v>1079</v>
      </c>
      <c r="AW2005">
        <f>0</f>
        <v>0</v>
      </c>
      <c r="AZ2005">
        <f>Source!X404</f>
        <v>84439.19</v>
      </c>
      <c r="BA2005">
        <f>Source!Y404</f>
        <v>49187.88</v>
      </c>
      <c r="CD2005">
        <v>1</v>
      </c>
    </row>
    <row r="2006" spans="1:83" ht="39.75" x14ac:dyDescent="0.2">
      <c r="A2006" s="78" t="s">
        <v>598</v>
      </c>
      <c r="B2006" s="67" t="str">
        <f>Source!F405</f>
        <v>Цена поставщика</v>
      </c>
      <c r="C2006" s="67" t="s">
        <v>1241</v>
      </c>
      <c r="D2006" s="68" t="str">
        <f>Source!H405</f>
        <v>ШТ</v>
      </c>
      <c r="E2006" s="69">
        <f>Source!K405</f>
        <v>32</v>
      </c>
      <c r="F2006" s="69"/>
      <c r="G2006" s="69">
        <f>Source!I405</f>
        <v>32</v>
      </c>
      <c r="H2006" s="70">
        <f>Source!AL405</f>
        <v>6735.3</v>
      </c>
      <c r="I2006" s="71"/>
      <c r="J2006" s="70"/>
      <c r="K2006" s="71">
        <f>ROUND(1.02,7)</f>
        <v>1.02</v>
      </c>
      <c r="L2006" s="70">
        <f>Source!P405</f>
        <v>219840.19</v>
      </c>
    </row>
    <row r="2007" spans="1:83" ht="15" x14ac:dyDescent="0.2">
      <c r="C2007" s="75" t="s">
        <v>1078</v>
      </c>
      <c r="D2007" s="75"/>
      <c r="E2007" s="75"/>
      <c r="F2007" s="75"/>
      <c r="G2007" s="75"/>
      <c r="H2007" s="75"/>
      <c r="I2007" s="76">
        <f>K2007/E2006</f>
        <v>6870.0059375000001</v>
      </c>
      <c r="J2007" s="76"/>
      <c r="K2007" s="76">
        <f>L2006</f>
        <v>219840.19</v>
      </c>
      <c r="L2007" s="76"/>
      <c r="AD2007">
        <f>ROUND((Source!AT405/100)*((ROUND(ROUND(Source!AO405,2)*Source!I405, 2)+ROUND(ROUND(Source!AN405,2)*Source!I405, 2))), 2)</f>
        <v>0</v>
      </c>
      <c r="AE2007">
        <f>ROUND((Source!AU405/100)*((ROUND(ROUND(Source!AO405,2)*Source!I405, 2)+ROUND(ROUND(Source!AN405,2)*Source!I405, 2))), 2)</f>
        <v>0</v>
      </c>
      <c r="AN2007" s="72">
        <f>L2006</f>
        <v>219840.19</v>
      </c>
      <c r="AO2007">
        <f>0</f>
        <v>0</v>
      </c>
      <c r="AQ2007" t="s">
        <v>1079</v>
      </c>
      <c r="AR2007">
        <f>0</f>
        <v>0</v>
      </c>
      <c r="AT2007">
        <f>0</f>
        <v>0</v>
      </c>
      <c r="AV2007" t="s">
        <v>1079</v>
      </c>
      <c r="AW2007" s="72">
        <f>L2006</f>
        <v>219840.19</v>
      </c>
      <c r="AZ2007">
        <f>Source!X405</f>
        <v>0</v>
      </c>
      <c r="BA2007">
        <f>Source!Y405</f>
        <v>0</v>
      </c>
      <c r="CD2007">
        <v>1</v>
      </c>
    </row>
    <row r="2008" spans="1:83" ht="79.5" x14ac:dyDescent="0.2">
      <c r="A2008" s="57" t="s">
        <v>600</v>
      </c>
      <c r="B2008" s="59" t="s">
        <v>1093</v>
      </c>
      <c r="C2008" s="59" t="s">
        <v>1240</v>
      </c>
      <c r="D2008" s="60" t="str">
        <f>Source!H406</f>
        <v>КОМПЛ</v>
      </c>
      <c r="E2008" s="61">
        <f>Source!K406</f>
        <v>2</v>
      </c>
      <c r="F2008" s="61"/>
      <c r="G2008" s="61">
        <f>Source!I406</f>
        <v>2</v>
      </c>
      <c r="H2008" s="63"/>
      <c r="I2008" s="62"/>
      <c r="J2008" s="63"/>
      <c r="K2008" s="62"/>
      <c r="L2008" s="63"/>
    </row>
    <row r="2009" spans="1:83" ht="127.5" x14ac:dyDescent="0.2">
      <c r="B2009" s="64" t="str">
        <f>Source!EO406</f>
        <v>Поправка: 421/пр_2020_прил.10_т.5_п.9.1_гр.3</v>
      </c>
      <c r="C2009" s="64" t="str">
        <f>Source!CN406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010" spans="1:83" ht="15" x14ac:dyDescent="0.2">
      <c r="A2010" s="58"/>
      <c r="B2010" s="61">
        <v>1</v>
      </c>
      <c r="C2010" s="58" t="s">
        <v>1070</v>
      </c>
      <c r="D2010" s="60" t="s">
        <v>830</v>
      </c>
      <c r="E2010" s="65"/>
      <c r="F2010" s="61"/>
      <c r="G2010" s="65">
        <f>Source!U406</f>
        <v>31.97</v>
      </c>
      <c r="H2010" s="61"/>
      <c r="I2010" s="61"/>
      <c r="J2010" s="61"/>
      <c r="K2010" s="61"/>
      <c r="L2010" s="66">
        <f>SUM(L2011:L2011)-SUMIF(CE2011:CE2011, 1, L2011:L2011)</f>
        <v>14596.86</v>
      </c>
    </row>
    <row r="2011" spans="1:83" ht="28.5" x14ac:dyDescent="0.2">
      <c r="A2011" s="59"/>
      <c r="B2011" s="59" t="s">
        <v>946</v>
      </c>
      <c r="C2011" s="59" t="s">
        <v>947</v>
      </c>
      <c r="D2011" s="60" t="s">
        <v>830</v>
      </c>
      <c r="E2011" s="61">
        <v>13.9</v>
      </c>
      <c r="F2011" s="61">
        <f>ROUND(1.15,7)</f>
        <v>1.1499999999999999</v>
      </c>
      <c r="G2011" s="61">
        <f>SmtRes!CX553</f>
        <v>31.97</v>
      </c>
      <c r="H2011" s="63"/>
      <c r="I2011" s="62"/>
      <c r="J2011" s="63">
        <f>SmtRes!CZ553</f>
        <v>456.58</v>
      </c>
      <c r="K2011" s="62"/>
      <c r="L2011" s="63">
        <f>SmtRes!DI553</f>
        <v>14596.86</v>
      </c>
    </row>
    <row r="2012" spans="1:83" ht="15" x14ac:dyDescent="0.2">
      <c r="A2012" s="58"/>
      <c r="B2012" s="61">
        <v>2</v>
      </c>
      <c r="C2012" s="58" t="s">
        <v>1071</v>
      </c>
      <c r="D2012" s="60"/>
      <c r="E2012" s="65"/>
      <c r="F2012" s="61"/>
      <c r="G2012" s="65"/>
      <c r="H2012" s="61"/>
      <c r="I2012" s="61"/>
      <c r="J2012" s="61"/>
      <c r="K2012" s="61"/>
      <c r="L2012" s="66">
        <f>SUM(L2013:L2015)-SUMIF(CE2013:CE2015, 1, L2013:L2015)</f>
        <v>876.9699999999998</v>
      </c>
    </row>
    <row r="2013" spans="1:83" ht="15" x14ac:dyDescent="0.2">
      <c r="A2013" s="58"/>
      <c r="B2013" s="61"/>
      <c r="C2013" s="58" t="s">
        <v>1073</v>
      </c>
      <c r="D2013" s="60" t="s">
        <v>830</v>
      </c>
      <c r="E2013" s="65"/>
      <c r="F2013" s="61"/>
      <c r="G2013" s="65">
        <f>Source!V406</f>
        <v>1.61</v>
      </c>
      <c r="H2013" s="61"/>
      <c r="I2013" s="61"/>
      <c r="J2013" s="61"/>
      <c r="K2013" s="61"/>
      <c r="L2013" s="66">
        <f>SUMIF(CE2014:CE2015, 1, L2014:L2015)</f>
        <v>769.55</v>
      </c>
      <c r="CE2013">
        <v>1</v>
      </c>
    </row>
    <row r="2014" spans="1:83" ht="28.5" x14ac:dyDescent="0.2">
      <c r="A2014" s="59"/>
      <c r="B2014" s="59" t="s">
        <v>838</v>
      </c>
      <c r="C2014" s="59" t="s">
        <v>840</v>
      </c>
      <c r="D2014" s="60" t="s">
        <v>722</v>
      </c>
      <c r="E2014" s="61">
        <v>0.7</v>
      </c>
      <c r="F2014" s="61">
        <f>ROUND(1.15,7)</f>
        <v>1.1499999999999999</v>
      </c>
      <c r="G2014" s="61">
        <f>SmtRes!CX555</f>
        <v>1.61</v>
      </c>
      <c r="H2014" s="63"/>
      <c r="I2014" s="62"/>
      <c r="J2014" s="63">
        <f>SmtRes!CZ555</f>
        <v>544.70000000000005</v>
      </c>
      <c r="K2014" s="62"/>
      <c r="L2014" s="63">
        <f>SmtRes!DG555</f>
        <v>876.97</v>
      </c>
    </row>
    <row r="2015" spans="1:83" ht="28.5" x14ac:dyDescent="0.2">
      <c r="A2015" s="59"/>
      <c r="B2015" s="59" t="s">
        <v>837</v>
      </c>
      <c r="C2015" s="59" t="s">
        <v>1072</v>
      </c>
      <c r="D2015" s="60" t="s">
        <v>830</v>
      </c>
      <c r="E2015" s="61">
        <f>SmtRes!DO555*SmtRes!AT555</f>
        <v>0.7</v>
      </c>
      <c r="F2015" s="61">
        <f>ROUND(1.15,7)</f>
        <v>1.1499999999999999</v>
      </c>
      <c r="G2015" s="61">
        <f>SmtRes!DO555*SmtRes!CX555</f>
        <v>1.61</v>
      </c>
      <c r="H2015" s="63"/>
      <c r="I2015" s="62"/>
      <c r="J2015" s="63">
        <f>ROUND(SmtRes!AG555/SmtRes!DO555, 2)</f>
        <v>477.98</v>
      </c>
      <c r="K2015" s="62"/>
      <c r="L2015" s="63">
        <f>SmtRes!DH555</f>
        <v>769.55</v>
      </c>
      <c r="CE2015">
        <v>1</v>
      </c>
    </row>
    <row r="2016" spans="1:83" ht="14.25" x14ac:dyDescent="0.2">
      <c r="A2016" s="59"/>
      <c r="B2016" s="59" t="str">
        <f>EtalonRes!I729</f>
        <v>07.2.07.13</v>
      </c>
      <c r="C2016" s="59" t="str">
        <f>EtalonRes!K729</f>
        <v>Хомуты стальные</v>
      </c>
      <c r="D2016" s="60" t="str">
        <f>EtalonRes!O729</f>
        <v>кг</v>
      </c>
      <c r="E2016" s="61">
        <f>EtalonRes!X729</f>
        <v>0</v>
      </c>
      <c r="F2016" s="61"/>
      <c r="G2016" s="61">
        <f>ROUND(EtalonRes!AG729*Source!I406, 7)</f>
        <v>0</v>
      </c>
      <c r="H2016" s="63"/>
      <c r="I2016" s="62"/>
      <c r="J2016" s="63"/>
      <c r="K2016" s="62"/>
      <c r="L2016" s="63"/>
    </row>
    <row r="2017" spans="1:82" ht="14.25" x14ac:dyDescent="0.2">
      <c r="A2017" s="59"/>
      <c r="B2017" s="59" t="str">
        <f>EtalonRes!I730</f>
        <v>08.3.04.02</v>
      </c>
      <c r="C2017" s="59" t="str">
        <f>EtalonRes!K730</f>
        <v>Сталь стержневая диаметром до 10 мм</v>
      </c>
      <c r="D2017" s="60" t="str">
        <f>EtalonRes!O730</f>
        <v>т</v>
      </c>
      <c r="E2017" s="61">
        <f>EtalonRes!X730</f>
        <v>0</v>
      </c>
      <c r="F2017" s="61"/>
      <c r="G2017" s="61">
        <f>ROUND(EtalonRes!AG730*Source!I406, 7)</f>
        <v>0</v>
      </c>
      <c r="H2017" s="63"/>
      <c r="I2017" s="62"/>
      <c r="J2017" s="63"/>
      <c r="K2017" s="62"/>
      <c r="L2017" s="63"/>
    </row>
    <row r="2018" spans="1:82" ht="28.5" x14ac:dyDescent="0.2">
      <c r="A2018" s="59"/>
      <c r="B2018" s="59" t="str">
        <f>EtalonRes!I733</f>
        <v>22.2.01.04</v>
      </c>
      <c r="C2018" s="59" t="str">
        <f>EtalonRes!K733</f>
        <v>Изоляторы линейные штыревые фарфоровые</v>
      </c>
      <c r="D2018" s="60" t="str">
        <f>EtalonRes!O733</f>
        <v>ШТ</v>
      </c>
      <c r="E2018" s="61">
        <f>EtalonRes!X733</f>
        <v>0</v>
      </c>
      <c r="F2018" s="61"/>
      <c r="G2018" s="61">
        <f>ROUND(EtalonRes!AG733*Source!I406, 7)</f>
        <v>0</v>
      </c>
      <c r="H2018" s="63"/>
      <c r="I2018" s="62"/>
      <c r="J2018" s="63"/>
      <c r="K2018" s="62"/>
      <c r="L2018" s="63"/>
    </row>
    <row r="2019" spans="1:82" ht="14.25" x14ac:dyDescent="0.2">
      <c r="A2019" s="59"/>
      <c r="B2019" s="59" t="str">
        <f>EtalonRes!I734</f>
        <v>22.2.02.03</v>
      </c>
      <c r="C2019" s="67" t="str">
        <f>EtalonRes!K734</f>
        <v>Детали крепления стальные</v>
      </c>
      <c r="D2019" s="68" t="str">
        <f>EtalonRes!O734</f>
        <v>кг</v>
      </c>
      <c r="E2019" s="69">
        <f>EtalonRes!X734</f>
        <v>0</v>
      </c>
      <c r="F2019" s="69"/>
      <c r="G2019" s="69">
        <f>ROUND(EtalonRes!AG734*Source!I406, 7)</f>
        <v>0</v>
      </c>
      <c r="H2019" s="70"/>
      <c r="I2019" s="71"/>
      <c r="J2019" s="70"/>
      <c r="K2019" s="71"/>
      <c r="L2019" s="70"/>
    </row>
    <row r="2020" spans="1:82" ht="15" x14ac:dyDescent="0.2">
      <c r="A2020" s="59"/>
      <c r="B2020" s="59"/>
      <c r="C2020" s="73" t="s">
        <v>1074</v>
      </c>
      <c r="D2020" s="60"/>
      <c r="E2020" s="61"/>
      <c r="F2020" s="61"/>
      <c r="G2020" s="61"/>
      <c r="H2020" s="63"/>
      <c r="I2020" s="62"/>
      <c r="J2020" s="63"/>
      <c r="K2020" s="62"/>
      <c r="L2020" s="63">
        <f>L2010+L2012+L2013</f>
        <v>16243.38</v>
      </c>
    </row>
    <row r="2021" spans="1:82" ht="14.25" x14ac:dyDescent="0.2">
      <c r="A2021" s="59"/>
      <c r="B2021" s="59"/>
      <c r="C2021" s="59" t="s">
        <v>1075</v>
      </c>
      <c r="D2021" s="60"/>
      <c r="E2021" s="61"/>
      <c r="F2021" s="61"/>
      <c r="G2021" s="61"/>
      <c r="H2021" s="63"/>
      <c r="I2021" s="62"/>
      <c r="J2021" s="63"/>
      <c r="K2021" s="62"/>
      <c r="L2021" s="63">
        <f>SUM(AR2008:AR2024)+SUM(AS2008:AS2024)+SUM(AT2008:AT2024)+SUM(AU2008:AU2024)+SUM(AV2008:AV2024)</f>
        <v>15366.41</v>
      </c>
    </row>
    <row r="2022" spans="1:82" ht="14.25" x14ac:dyDescent="0.2">
      <c r="A2022" s="59"/>
      <c r="B2022" s="59" t="s">
        <v>27</v>
      </c>
      <c r="C2022" s="59" t="s">
        <v>1076</v>
      </c>
      <c r="D2022" s="60" t="s">
        <v>994</v>
      </c>
      <c r="E2022" s="61">
        <f>Source!BZ406</f>
        <v>103</v>
      </c>
      <c r="F2022" s="61"/>
      <c r="G2022" s="61">
        <f>Source!AT406</f>
        <v>103</v>
      </c>
      <c r="H2022" s="63"/>
      <c r="I2022" s="62"/>
      <c r="J2022" s="63"/>
      <c r="K2022" s="62"/>
      <c r="L2022" s="63">
        <f>SUM(AZ2008:AZ2024)</f>
        <v>15827.4</v>
      </c>
    </row>
    <row r="2023" spans="1:82" ht="14.25" x14ac:dyDescent="0.2">
      <c r="A2023" s="67"/>
      <c r="B2023" s="67" t="s">
        <v>28</v>
      </c>
      <c r="C2023" s="67" t="s">
        <v>1077</v>
      </c>
      <c r="D2023" s="68" t="s">
        <v>994</v>
      </c>
      <c r="E2023" s="69">
        <f>Source!CA406</f>
        <v>60</v>
      </c>
      <c r="F2023" s="69"/>
      <c r="G2023" s="69">
        <f>Source!AU406</f>
        <v>60</v>
      </c>
      <c r="H2023" s="70"/>
      <c r="I2023" s="71"/>
      <c r="J2023" s="70"/>
      <c r="K2023" s="71"/>
      <c r="L2023" s="70">
        <f>SUM(BA2008:BA2024)</f>
        <v>9219.85</v>
      </c>
    </row>
    <row r="2024" spans="1:82" ht="15" x14ac:dyDescent="0.2">
      <c r="C2024" s="75" t="s">
        <v>1078</v>
      </c>
      <c r="D2024" s="75"/>
      <c r="E2024" s="75"/>
      <c r="F2024" s="75"/>
      <c r="G2024" s="75"/>
      <c r="H2024" s="75"/>
      <c r="I2024" s="76">
        <f>K2024/E2008</f>
        <v>20645.315000000002</v>
      </c>
      <c r="J2024" s="76"/>
      <c r="K2024" s="76">
        <f>L2010+L2012+L2022+L2023+L2013</f>
        <v>41290.630000000005</v>
      </c>
      <c r="L2024" s="76"/>
      <c r="AD2024">
        <f>ROUND((Source!AT406/100)*((ROUND(SUMIF(SmtRes!AQ553:'SmtRes'!AQ555,"=1",SmtRes!AD553:'SmtRes'!AD555)*Source!I406, 2)+ROUND(SUMIF(SmtRes!AQ553:'SmtRes'!AQ555,"=1",SmtRes!AC553:'SmtRes'!AC555)*Source!I406, 2))), 2)</f>
        <v>1925.19</v>
      </c>
      <c r="AE2024">
        <f>ROUND((Source!AU406/100)*((ROUND(SUMIF(SmtRes!AQ553:'SmtRes'!AQ555,"=1",SmtRes!AD553:'SmtRes'!AD555)*Source!I406, 2)+ROUND(SUMIF(SmtRes!AQ553:'SmtRes'!AQ555,"=1",SmtRes!AC553:'SmtRes'!AC555)*Source!I406, 2))), 2)</f>
        <v>1121.47</v>
      </c>
      <c r="AN2024" s="72">
        <f>L2010+L2012+L2022+L2023+L2013</f>
        <v>41290.630000000005</v>
      </c>
      <c r="AO2024" s="72">
        <f>L2012</f>
        <v>876.9699999999998</v>
      </c>
      <c r="AQ2024" t="s">
        <v>1079</v>
      </c>
      <c r="AR2024" s="72">
        <f>L2010</f>
        <v>14596.86</v>
      </c>
      <c r="AT2024" s="72">
        <f>L2013</f>
        <v>769.55</v>
      </c>
      <c r="AV2024" t="s">
        <v>1079</v>
      </c>
      <c r="AW2024">
        <f>0</f>
        <v>0</v>
      </c>
      <c r="AZ2024">
        <f>Source!X406</f>
        <v>15827.4</v>
      </c>
      <c r="BA2024">
        <f>Source!Y406</f>
        <v>9219.85</v>
      </c>
      <c r="CD2024">
        <v>1</v>
      </c>
    </row>
    <row r="2025" spans="1:82" ht="39.75" x14ac:dyDescent="0.2">
      <c r="A2025" s="78" t="s">
        <v>601</v>
      </c>
      <c r="B2025" s="67" t="str">
        <f>Source!F407</f>
        <v>Цена поставщика</v>
      </c>
      <c r="C2025" s="67" t="s">
        <v>1200</v>
      </c>
      <c r="D2025" s="68" t="str">
        <f>Source!H407</f>
        <v>м</v>
      </c>
      <c r="E2025" s="69">
        <f>Source!K407</f>
        <v>3</v>
      </c>
      <c r="F2025" s="69"/>
      <c r="G2025" s="69">
        <f>Source!I407</f>
        <v>3</v>
      </c>
      <c r="H2025" s="70">
        <f>Source!AL407</f>
        <v>160.75</v>
      </c>
      <c r="I2025" s="71"/>
      <c r="J2025" s="70"/>
      <c r="K2025" s="71">
        <f>ROUND(1.02,7)</f>
        <v>1.02</v>
      </c>
      <c r="L2025" s="70">
        <f>Source!P407</f>
        <v>491.9</v>
      </c>
    </row>
    <row r="2026" spans="1:82" ht="15" x14ac:dyDescent="0.2">
      <c r="C2026" s="75" t="s">
        <v>1078</v>
      </c>
      <c r="D2026" s="75"/>
      <c r="E2026" s="75"/>
      <c r="F2026" s="75"/>
      <c r="G2026" s="75"/>
      <c r="H2026" s="75"/>
      <c r="I2026" s="76">
        <f>K2026/E2025</f>
        <v>163.96666666666667</v>
      </c>
      <c r="J2026" s="76"/>
      <c r="K2026" s="76">
        <f>L2025</f>
        <v>491.9</v>
      </c>
      <c r="L2026" s="76"/>
      <c r="AD2026">
        <f>ROUND((Source!AT407/100)*((ROUND(ROUND(Source!AO407,2)*Source!I407, 2)+ROUND(ROUND(Source!AN407,2)*Source!I407, 2))), 2)</f>
        <v>0</v>
      </c>
      <c r="AE2026">
        <f>ROUND((Source!AU407/100)*((ROUND(ROUND(Source!AO407,2)*Source!I407, 2)+ROUND(ROUND(Source!AN407,2)*Source!I407, 2))), 2)</f>
        <v>0</v>
      </c>
      <c r="AN2026" s="72">
        <f>L2025</f>
        <v>491.9</v>
      </c>
      <c r="AO2026">
        <f>0</f>
        <v>0</v>
      </c>
      <c r="AQ2026" t="s">
        <v>1079</v>
      </c>
      <c r="AR2026">
        <f>0</f>
        <v>0</v>
      </c>
      <c r="AT2026">
        <f>0</f>
        <v>0</v>
      </c>
      <c r="AV2026" t="s">
        <v>1079</v>
      </c>
      <c r="AW2026" s="72">
        <f>L2025</f>
        <v>491.9</v>
      </c>
      <c r="AZ2026">
        <f>Source!X407</f>
        <v>0</v>
      </c>
      <c r="BA2026">
        <f>Source!Y407</f>
        <v>0</v>
      </c>
      <c r="CD2026">
        <v>1</v>
      </c>
    </row>
    <row r="2027" spans="1:82" ht="39.75" x14ac:dyDescent="0.2">
      <c r="A2027" s="78" t="s">
        <v>602</v>
      </c>
      <c r="B2027" s="67" t="str">
        <f>Source!F410</f>
        <v>Цена поставщика</v>
      </c>
      <c r="C2027" s="67" t="s">
        <v>1201</v>
      </c>
      <c r="D2027" s="68" t="str">
        <f>Source!H410</f>
        <v>ШТ</v>
      </c>
      <c r="E2027" s="69">
        <f>Source!K410</f>
        <v>6</v>
      </c>
      <c r="F2027" s="69"/>
      <c r="G2027" s="69">
        <f>Source!I410</f>
        <v>6</v>
      </c>
      <c r="H2027" s="70">
        <f>Source!AL410</f>
        <v>1754</v>
      </c>
      <c r="I2027" s="71"/>
      <c r="J2027" s="70"/>
      <c r="K2027" s="71">
        <f>ROUND(1.02,7)</f>
        <v>1.02</v>
      </c>
      <c r="L2027" s="70">
        <f>Source!P410</f>
        <v>10734.48</v>
      </c>
    </row>
    <row r="2028" spans="1:82" ht="15" x14ac:dyDescent="0.2">
      <c r="C2028" s="75" t="s">
        <v>1078</v>
      </c>
      <c r="D2028" s="75"/>
      <c r="E2028" s="75"/>
      <c r="F2028" s="75"/>
      <c r="G2028" s="75"/>
      <c r="H2028" s="75"/>
      <c r="I2028" s="76">
        <f>K2028/E2027</f>
        <v>1789.08</v>
      </c>
      <c r="J2028" s="76"/>
      <c r="K2028" s="76">
        <f>L2027</f>
        <v>10734.48</v>
      </c>
      <c r="L2028" s="76"/>
      <c r="AD2028">
        <f>ROUND((Source!AT410/100)*((ROUND(ROUND(Source!AO410,2)*Source!I410, 2)+ROUND(ROUND(Source!AN410,2)*Source!I410, 2))), 2)</f>
        <v>0</v>
      </c>
      <c r="AE2028">
        <f>ROUND((Source!AU410/100)*((ROUND(ROUND(Source!AO410,2)*Source!I410, 2)+ROUND(ROUND(Source!AN410,2)*Source!I410, 2))), 2)</f>
        <v>0</v>
      </c>
      <c r="AN2028" s="72">
        <f>L2027</f>
        <v>10734.48</v>
      </c>
      <c r="AO2028">
        <f>0</f>
        <v>0</v>
      </c>
      <c r="AQ2028" t="s">
        <v>1079</v>
      </c>
      <c r="AR2028">
        <f>0</f>
        <v>0</v>
      </c>
      <c r="AT2028">
        <f>0</f>
        <v>0</v>
      </c>
      <c r="AV2028" t="s">
        <v>1079</v>
      </c>
      <c r="AW2028" s="72">
        <f>L2027</f>
        <v>10734.48</v>
      </c>
      <c r="AZ2028">
        <f>Source!X410</f>
        <v>0</v>
      </c>
      <c r="BA2028">
        <f>Source!Y410</f>
        <v>0</v>
      </c>
      <c r="CD2028">
        <v>1</v>
      </c>
    </row>
    <row r="2029" spans="1:82" ht="39.75" x14ac:dyDescent="0.2">
      <c r="A2029" s="78" t="s">
        <v>603</v>
      </c>
      <c r="B2029" s="67" t="str">
        <f>Source!F411</f>
        <v>Цена поставщика</v>
      </c>
      <c r="C2029" s="67" t="s">
        <v>1242</v>
      </c>
      <c r="D2029" s="68" t="str">
        <f>Source!H411</f>
        <v>ШТ</v>
      </c>
      <c r="E2029" s="69">
        <f>Source!K411</f>
        <v>6</v>
      </c>
      <c r="F2029" s="69"/>
      <c r="G2029" s="69">
        <f>Source!I411</f>
        <v>6</v>
      </c>
      <c r="H2029" s="70">
        <f>Source!AL411</f>
        <v>4063</v>
      </c>
      <c r="I2029" s="71"/>
      <c r="J2029" s="70"/>
      <c r="K2029" s="71">
        <f>ROUND(1.02,7)</f>
        <v>1.02</v>
      </c>
      <c r="L2029" s="70">
        <f>Source!P411</f>
        <v>24865.56</v>
      </c>
    </row>
    <row r="2030" spans="1:82" ht="15" x14ac:dyDescent="0.2">
      <c r="C2030" s="75" t="s">
        <v>1078</v>
      </c>
      <c r="D2030" s="75"/>
      <c r="E2030" s="75"/>
      <c r="F2030" s="75"/>
      <c r="G2030" s="75"/>
      <c r="H2030" s="75"/>
      <c r="I2030" s="76">
        <f>K2030/E2029</f>
        <v>4144.26</v>
      </c>
      <c r="J2030" s="76"/>
      <c r="K2030" s="76">
        <f>L2029</f>
        <v>24865.56</v>
      </c>
      <c r="L2030" s="76"/>
      <c r="AD2030">
        <f>ROUND((Source!AT411/100)*((ROUND(ROUND(Source!AO411,2)*Source!I411, 2)+ROUND(ROUND(Source!AN411,2)*Source!I411, 2))), 2)</f>
        <v>0</v>
      </c>
      <c r="AE2030">
        <f>ROUND((Source!AU411/100)*((ROUND(ROUND(Source!AO411,2)*Source!I411, 2)+ROUND(ROUND(Source!AN411,2)*Source!I411, 2))), 2)</f>
        <v>0</v>
      </c>
      <c r="AN2030" s="72">
        <f>L2029</f>
        <v>24865.56</v>
      </c>
      <c r="AO2030">
        <f>0</f>
        <v>0</v>
      </c>
      <c r="AQ2030" t="s">
        <v>1079</v>
      </c>
      <c r="AR2030">
        <f>0</f>
        <v>0</v>
      </c>
      <c r="AT2030">
        <f>0</f>
        <v>0</v>
      </c>
      <c r="AV2030" t="s">
        <v>1079</v>
      </c>
      <c r="AW2030" s="72">
        <f>L2029</f>
        <v>24865.56</v>
      </c>
      <c r="AZ2030">
        <f>Source!X411</f>
        <v>0</v>
      </c>
      <c r="BA2030">
        <f>Source!Y411</f>
        <v>0</v>
      </c>
      <c r="CD2030">
        <v>1</v>
      </c>
    </row>
    <row r="2031" spans="1:82" ht="39.75" x14ac:dyDescent="0.2">
      <c r="A2031" s="78" t="s">
        <v>605</v>
      </c>
      <c r="B2031" s="67" t="str">
        <f>Source!F412</f>
        <v>Цена поставщика</v>
      </c>
      <c r="C2031" s="67" t="s">
        <v>1243</v>
      </c>
      <c r="D2031" s="68" t="str">
        <f>Source!H412</f>
        <v>ШТ</v>
      </c>
      <c r="E2031" s="69">
        <f>Source!K412</f>
        <v>2</v>
      </c>
      <c r="F2031" s="69"/>
      <c r="G2031" s="69">
        <f>Source!I412</f>
        <v>2</v>
      </c>
      <c r="H2031" s="70">
        <f>Source!AL412</f>
        <v>1820</v>
      </c>
      <c r="I2031" s="71"/>
      <c r="J2031" s="70"/>
      <c r="K2031" s="71">
        <f>ROUND(1.02,7)</f>
        <v>1.02</v>
      </c>
      <c r="L2031" s="70">
        <f>Source!P412</f>
        <v>3712.8</v>
      </c>
    </row>
    <row r="2032" spans="1:82" ht="15" x14ac:dyDescent="0.2">
      <c r="C2032" s="75" t="s">
        <v>1078</v>
      </c>
      <c r="D2032" s="75"/>
      <c r="E2032" s="75"/>
      <c r="F2032" s="75"/>
      <c r="G2032" s="75"/>
      <c r="H2032" s="75"/>
      <c r="I2032" s="76">
        <f>K2032/E2031</f>
        <v>1856.4</v>
      </c>
      <c r="J2032" s="76"/>
      <c r="K2032" s="76">
        <f>L2031</f>
        <v>3712.8</v>
      </c>
      <c r="L2032" s="76"/>
      <c r="AD2032">
        <f>ROUND((Source!AT412/100)*((ROUND(ROUND(Source!AO412,2)*Source!I412, 2)+ROUND(ROUND(Source!AN412,2)*Source!I412, 2))), 2)</f>
        <v>0</v>
      </c>
      <c r="AE2032">
        <f>ROUND((Source!AU412/100)*((ROUND(ROUND(Source!AO412,2)*Source!I412, 2)+ROUND(ROUND(Source!AN412,2)*Source!I412, 2))), 2)</f>
        <v>0</v>
      </c>
      <c r="AN2032" s="72">
        <f>L2031</f>
        <v>3712.8</v>
      </c>
      <c r="AO2032">
        <f>0</f>
        <v>0</v>
      </c>
      <c r="AQ2032" t="s">
        <v>1079</v>
      </c>
      <c r="AR2032">
        <f>0</f>
        <v>0</v>
      </c>
      <c r="AT2032">
        <f>0</f>
        <v>0</v>
      </c>
      <c r="AV2032" t="s">
        <v>1079</v>
      </c>
      <c r="AW2032" s="72">
        <f>L2031</f>
        <v>3712.8</v>
      </c>
      <c r="AZ2032">
        <f>Source!X412</f>
        <v>0</v>
      </c>
      <c r="BA2032">
        <f>Source!Y412</f>
        <v>0</v>
      </c>
      <c r="CD2032">
        <v>1</v>
      </c>
    </row>
    <row r="2033" spans="1:83" ht="28.5" x14ac:dyDescent="0.2">
      <c r="A2033" s="57" t="s">
        <v>607</v>
      </c>
      <c r="B2033" s="59" t="s">
        <v>1089</v>
      </c>
      <c r="C2033" s="59" t="str">
        <f>Source!G413</f>
        <v>Установка разъединителей: с помощью механизмов</v>
      </c>
      <c r="D2033" s="60" t="str">
        <f>Source!H413</f>
        <v>КОМПЛ</v>
      </c>
      <c r="E2033" s="61">
        <f>Source!K413</f>
        <v>1</v>
      </c>
      <c r="F2033" s="61"/>
      <c r="G2033" s="61">
        <f>Source!I413</f>
        <v>1</v>
      </c>
      <c r="H2033" s="63"/>
      <c r="I2033" s="62"/>
      <c r="J2033" s="63"/>
      <c r="K2033" s="62"/>
      <c r="L2033" s="63"/>
    </row>
    <row r="2034" spans="1:83" ht="15" x14ac:dyDescent="0.2">
      <c r="A2034" s="58"/>
      <c r="B2034" s="61">
        <v>1</v>
      </c>
      <c r="C2034" s="58" t="s">
        <v>1070</v>
      </c>
      <c r="D2034" s="60" t="s">
        <v>830</v>
      </c>
      <c r="E2034" s="65"/>
      <c r="F2034" s="61"/>
      <c r="G2034" s="65">
        <f>Source!U413</f>
        <v>7.42</v>
      </c>
      <c r="H2034" s="61"/>
      <c r="I2034" s="61"/>
      <c r="J2034" s="61"/>
      <c r="K2034" s="61"/>
      <c r="L2034" s="66">
        <f>SUM(L2035:L2035)-SUMIF(CE2035:CE2035, 1, L2035:L2035)</f>
        <v>3705.4</v>
      </c>
    </row>
    <row r="2035" spans="1:83" ht="28.5" x14ac:dyDescent="0.2">
      <c r="A2035" s="59"/>
      <c r="B2035" s="59" t="s">
        <v>845</v>
      </c>
      <c r="C2035" s="59" t="s">
        <v>846</v>
      </c>
      <c r="D2035" s="60" t="s">
        <v>830</v>
      </c>
      <c r="E2035" s="61">
        <v>7.42</v>
      </c>
      <c r="F2035" s="61"/>
      <c r="G2035" s="61">
        <f>SmtRes!CX556</f>
        <v>7.42</v>
      </c>
      <c r="H2035" s="63"/>
      <c r="I2035" s="62"/>
      <c r="J2035" s="63">
        <f>SmtRes!CZ556</f>
        <v>499.38</v>
      </c>
      <c r="K2035" s="62"/>
      <c r="L2035" s="63">
        <f>SmtRes!DI556</f>
        <v>3705.4</v>
      </c>
    </row>
    <row r="2036" spans="1:83" ht="15" x14ac:dyDescent="0.2">
      <c r="A2036" s="58"/>
      <c r="B2036" s="61">
        <v>2</v>
      </c>
      <c r="C2036" s="58" t="s">
        <v>1071</v>
      </c>
      <c r="D2036" s="60"/>
      <c r="E2036" s="65"/>
      <c r="F2036" s="61"/>
      <c r="G2036" s="65"/>
      <c r="H2036" s="61"/>
      <c r="I2036" s="61"/>
      <c r="J2036" s="61"/>
      <c r="K2036" s="61"/>
      <c r="L2036" s="66">
        <f>SUM(L2037:L2041)-SUMIF(CE2037:CE2041, 1, L2037:L2041)</f>
        <v>1121.45</v>
      </c>
    </row>
    <row r="2037" spans="1:83" ht="15" x14ac:dyDescent="0.2">
      <c r="A2037" s="58"/>
      <c r="B2037" s="61"/>
      <c r="C2037" s="58" t="s">
        <v>1073</v>
      </c>
      <c r="D2037" s="60" t="s">
        <v>830</v>
      </c>
      <c r="E2037" s="65"/>
      <c r="F2037" s="61"/>
      <c r="G2037" s="65">
        <f>Source!V413</f>
        <v>1.02</v>
      </c>
      <c r="H2037" s="61"/>
      <c r="I2037" s="61"/>
      <c r="J2037" s="61"/>
      <c r="K2037" s="61"/>
      <c r="L2037" s="66">
        <f>SUMIF(CE2038:CE2041, 1, L2038:L2041)</f>
        <v>587.63</v>
      </c>
      <c r="CE2037">
        <v>1</v>
      </c>
    </row>
    <row r="2038" spans="1:83" ht="28.5" x14ac:dyDescent="0.2">
      <c r="A2038" s="59"/>
      <c r="B2038" s="59" t="s">
        <v>847</v>
      </c>
      <c r="C2038" s="59" t="s">
        <v>849</v>
      </c>
      <c r="D2038" s="60" t="s">
        <v>722</v>
      </c>
      <c r="E2038" s="61">
        <v>0.61</v>
      </c>
      <c r="F2038" s="61"/>
      <c r="G2038" s="61">
        <f>SmtRes!CX558</f>
        <v>0.61</v>
      </c>
      <c r="H2038" s="63"/>
      <c r="I2038" s="62"/>
      <c r="J2038" s="63">
        <f>SmtRes!CZ558</f>
        <v>1472.33</v>
      </c>
      <c r="K2038" s="62"/>
      <c r="L2038" s="63">
        <f>SmtRes!DG558</f>
        <v>898.12</v>
      </c>
    </row>
    <row r="2039" spans="1:83" ht="28.5" x14ac:dyDescent="0.2">
      <c r="A2039" s="59"/>
      <c r="B2039" s="59" t="s">
        <v>850</v>
      </c>
      <c r="C2039" s="59" t="s">
        <v>1091</v>
      </c>
      <c r="D2039" s="60" t="s">
        <v>830</v>
      </c>
      <c r="E2039" s="61">
        <f>SmtRes!DO558*SmtRes!AT558</f>
        <v>0.61</v>
      </c>
      <c r="F2039" s="61"/>
      <c r="G2039" s="61">
        <f>SmtRes!DO558*SmtRes!CX558</f>
        <v>0.61</v>
      </c>
      <c r="H2039" s="63"/>
      <c r="I2039" s="62"/>
      <c r="J2039" s="63">
        <f>ROUND(SmtRes!AG558/SmtRes!DO558, 2)</f>
        <v>642.05999999999995</v>
      </c>
      <c r="K2039" s="62"/>
      <c r="L2039" s="63">
        <f>SmtRes!DH558</f>
        <v>391.66</v>
      </c>
      <c r="CE2039">
        <v>1</v>
      </c>
    </row>
    <row r="2040" spans="1:83" ht="28.5" x14ac:dyDescent="0.2">
      <c r="A2040" s="59"/>
      <c r="B2040" s="59" t="s">
        <v>838</v>
      </c>
      <c r="C2040" s="59" t="s">
        <v>840</v>
      </c>
      <c r="D2040" s="60" t="s">
        <v>722</v>
      </c>
      <c r="E2040" s="61">
        <v>0.41</v>
      </c>
      <c r="F2040" s="61"/>
      <c r="G2040" s="61">
        <f>SmtRes!CX559</f>
        <v>0.41</v>
      </c>
      <c r="H2040" s="63"/>
      <c r="I2040" s="62"/>
      <c r="J2040" s="63">
        <f>SmtRes!CZ559</f>
        <v>544.70000000000005</v>
      </c>
      <c r="K2040" s="62"/>
      <c r="L2040" s="63">
        <f>SmtRes!DG559</f>
        <v>223.33</v>
      </c>
    </row>
    <row r="2041" spans="1:83" ht="28.5" x14ac:dyDescent="0.2">
      <c r="A2041" s="59"/>
      <c r="B2041" s="59" t="s">
        <v>837</v>
      </c>
      <c r="C2041" s="59" t="s">
        <v>1072</v>
      </c>
      <c r="D2041" s="60" t="s">
        <v>830</v>
      </c>
      <c r="E2041" s="61">
        <f>SmtRes!DO559*SmtRes!AT559</f>
        <v>0.41</v>
      </c>
      <c r="F2041" s="61"/>
      <c r="G2041" s="61">
        <f>SmtRes!DO559*SmtRes!CX559</f>
        <v>0.41</v>
      </c>
      <c r="H2041" s="63"/>
      <c r="I2041" s="62"/>
      <c r="J2041" s="63">
        <f>ROUND(SmtRes!AG559/SmtRes!DO559, 2)</f>
        <v>477.98</v>
      </c>
      <c r="K2041" s="62"/>
      <c r="L2041" s="63">
        <f>SmtRes!DH559</f>
        <v>195.97</v>
      </c>
      <c r="CE2041">
        <v>1</v>
      </c>
    </row>
    <row r="2042" spans="1:83" ht="15" x14ac:dyDescent="0.2">
      <c r="A2042" s="58"/>
      <c r="B2042" s="61">
        <v>4</v>
      </c>
      <c r="C2042" s="58" t="s">
        <v>1092</v>
      </c>
      <c r="D2042" s="60"/>
      <c r="E2042" s="65"/>
      <c r="F2042" s="61"/>
      <c r="G2042" s="65"/>
      <c r="H2042" s="61"/>
      <c r="I2042" s="61"/>
      <c r="J2042" s="61"/>
      <c r="K2042" s="61"/>
      <c r="L2042" s="66">
        <f>SUM(L2043:L2047)-SUMIF(CE2043:CE2047, 1, L2043:L2047)</f>
        <v>27.97</v>
      </c>
    </row>
    <row r="2043" spans="1:83" ht="14.25" x14ac:dyDescent="0.2">
      <c r="A2043" s="59"/>
      <c r="B2043" s="59" t="s">
        <v>851</v>
      </c>
      <c r="C2043" s="59" t="s">
        <v>853</v>
      </c>
      <c r="D2043" s="60" t="s">
        <v>854</v>
      </c>
      <c r="E2043" s="61">
        <v>0.01</v>
      </c>
      <c r="F2043" s="61"/>
      <c r="G2043" s="61">
        <f>SmtRes!CX560</f>
        <v>0.01</v>
      </c>
      <c r="H2043" s="63">
        <f>SmtRes!CZ560</f>
        <v>238.29</v>
      </c>
      <c r="I2043" s="62">
        <f>SmtRes!AI560</f>
        <v>2.0699999999999998</v>
      </c>
      <c r="J2043" s="63">
        <f>ROUND(H2043*I2043, 2)</f>
        <v>493.26</v>
      </c>
      <c r="K2043" s="62"/>
      <c r="L2043" s="63">
        <f>SmtRes!DF560</f>
        <v>4.93</v>
      </c>
    </row>
    <row r="2044" spans="1:83" ht="14.25" x14ac:dyDescent="0.2">
      <c r="A2044" s="59"/>
      <c r="B2044" s="59" t="s">
        <v>855</v>
      </c>
      <c r="C2044" s="59" t="s">
        <v>857</v>
      </c>
      <c r="D2044" s="60" t="s">
        <v>854</v>
      </c>
      <c r="E2044" s="61">
        <v>0.03</v>
      </c>
      <c r="F2044" s="61"/>
      <c r="G2044" s="61">
        <f>SmtRes!CX561</f>
        <v>0.03</v>
      </c>
      <c r="H2044" s="63">
        <f>SmtRes!CZ561</f>
        <v>80.02</v>
      </c>
      <c r="I2044" s="62">
        <f>SmtRes!AI561</f>
        <v>2.0699999999999998</v>
      </c>
      <c r="J2044" s="63">
        <f>ROUND(H2044*I2044, 2)</f>
        <v>165.64</v>
      </c>
      <c r="K2044" s="62"/>
      <c r="L2044" s="63">
        <f>SmtRes!DF561</f>
        <v>4.97</v>
      </c>
    </row>
    <row r="2045" spans="1:83" ht="14.25" x14ac:dyDescent="0.2">
      <c r="A2045" s="59"/>
      <c r="B2045" s="59" t="s">
        <v>858</v>
      </c>
      <c r="C2045" s="59" t="s">
        <v>860</v>
      </c>
      <c r="D2045" s="60" t="s">
        <v>854</v>
      </c>
      <c r="E2045" s="61">
        <v>0.02</v>
      </c>
      <c r="F2045" s="61"/>
      <c r="G2045" s="61">
        <f>SmtRes!CX562</f>
        <v>0.02</v>
      </c>
      <c r="H2045" s="63">
        <f>SmtRes!CZ562</f>
        <v>56.11</v>
      </c>
      <c r="I2045" s="62">
        <f>SmtRes!AI562</f>
        <v>1.58</v>
      </c>
      <c r="J2045" s="63">
        <f>ROUND(H2045*I2045, 2)</f>
        <v>88.65</v>
      </c>
      <c r="K2045" s="62"/>
      <c r="L2045" s="63">
        <f>SmtRes!DF562</f>
        <v>1.77</v>
      </c>
    </row>
    <row r="2046" spans="1:83" ht="14.25" x14ac:dyDescent="0.2">
      <c r="A2046" s="59"/>
      <c r="B2046" s="59" t="s">
        <v>861</v>
      </c>
      <c r="C2046" s="59" t="s">
        <v>863</v>
      </c>
      <c r="D2046" s="60" t="s">
        <v>265</v>
      </c>
      <c r="E2046" s="61">
        <v>1E-4</v>
      </c>
      <c r="F2046" s="61"/>
      <c r="G2046" s="61">
        <f>SmtRes!CX563</f>
        <v>1E-4</v>
      </c>
      <c r="H2046" s="63">
        <f>SmtRes!CZ563</f>
        <v>80020.98</v>
      </c>
      <c r="I2046" s="62">
        <f>SmtRes!AI563</f>
        <v>1.02</v>
      </c>
      <c r="J2046" s="63">
        <f>ROUND(H2046*I2046, 2)</f>
        <v>81621.399999999994</v>
      </c>
      <c r="K2046" s="62"/>
      <c r="L2046" s="63">
        <f>SmtRes!DF563</f>
        <v>8.16</v>
      </c>
    </row>
    <row r="2047" spans="1:83" ht="14.25" x14ac:dyDescent="0.2">
      <c r="A2047" s="59"/>
      <c r="B2047" s="59" t="s">
        <v>864</v>
      </c>
      <c r="C2047" s="59" t="s">
        <v>866</v>
      </c>
      <c r="D2047" s="60" t="s">
        <v>854</v>
      </c>
      <c r="E2047" s="61">
        <v>0.12</v>
      </c>
      <c r="F2047" s="61"/>
      <c r="G2047" s="61">
        <f>SmtRes!CX564</f>
        <v>0.12</v>
      </c>
      <c r="H2047" s="63">
        <f>SmtRes!CZ564</f>
        <v>60.6</v>
      </c>
      <c r="I2047" s="62">
        <f>SmtRes!AI564</f>
        <v>1.1200000000000001</v>
      </c>
      <c r="J2047" s="63">
        <f>ROUND(H2047*I2047, 2)</f>
        <v>67.87</v>
      </c>
      <c r="K2047" s="62"/>
      <c r="L2047" s="63">
        <f>SmtRes!DF564</f>
        <v>8.14</v>
      </c>
    </row>
    <row r="2048" spans="1:83" ht="14.25" x14ac:dyDescent="0.2">
      <c r="A2048" s="59"/>
      <c r="B2048" s="59" t="str">
        <f>EtalonRes!I743</f>
        <v>07.2.07.13</v>
      </c>
      <c r="C2048" s="59" t="str">
        <f>EtalonRes!K743</f>
        <v>Хомуты стальные</v>
      </c>
      <c r="D2048" s="60" t="str">
        <f>EtalonRes!O743</f>
        <v>кг</v>
      </c>
      <c r="E2048" s="61">
        <f>EtalonRes!X743</f>
        <v>0</v>
      </c>
      <c r="F2048" s="61"/>
      <c r="G2048" s="61">
        <f>ROUND(EtalonRes!AG743*Source!I413, 7)</f>
        <v>0</v>
      </c>
      <c r="H2048" s="63"/>
      <c r="I2048" s="62"/>
      <c r="J2048" s="63"/>
      <c r="K2048" s="62"/>
      <c r="L2048" s="63"/>
    </row>
    <row r="2049" spans="1:82" ht="14.25" x14ac:dyDescent="0.2">
      <c r="A2049" s="59"/>
      <c r="B2049" s="59" t="str">
        <f>EtalonRes!I744</f>
        <v>08.3.04.02</v>
      </c>
      <c r="C2049" s="59" t="str">
        <f>EtalonRes!K744</f>
        <v>Сталь стержневая диаметром до 10 мм</v>
      </c>
      <c r="D2049" s="60" t="str">
        <f>EtalonRes!O744</f>
        <v>т</v>
      </c>
      <c r="E2049" s="61">
        <f>EtalonRes!X744</f>
        <v>0</v>
      </c>
      <c r="F2049" s="61"/>
      <c r="G2049" s="61">
        <f>ROUND(EtalonRes!AG744*Source!I413, 7)</f>
        <v>0</v>
      </c>
      <c r="H2049" s="63"/>
      <c r="I2049" s="62"/>
      <c r="J2049" s="63"/>
      <c r="K2049" s="62"/>
      <c r="L2049" s="63"/>
    </row>
    <row r="2050" spans="1:82" ht="28.5" x14ac:dyDescent="0.2">
      <c r="A2050" s="59"/>
      <c r="B2050" s="59" t="str">
        <f>EtalonRes!I747</f>
        <v>21.2.01.02</v>
      </c>
      <c r="C2050" s="59" t="str">
        <f>EtalonRes!K747</f>
        <v>Провода неизолированные для воздушных линий электропередач</v>
      </c>
      <c r="D2050" s="60" t="str">
        <f>EtalonRes!O747</f>
        <v>т</v>
      </c>
      <c r="E2050" s="61">
        <f>EtalonRes!X747</f>
        <v>0</v>
      </c>
      <c r="F2050" s="61"/>
      <c r="G2050" s="61">
        <f>ROUND(EtalonRes!AG747*Source!I413, 7)</f>
        <v>0</v>
      </c>
      <c r="H2050" s="63"/>
      <c r="I2050" s="62"/>
      <c r="J2050" s="63"/>
      <c r="K2050" s="62"/>
      <c r="L2050" s="63"/>
    </row>
    <row r="2051" spans="1:82" ht="28.5" x14ac:dyDescent="0.2">
      <c r="A2051" s="59"/>
      <c r="B2051" s="59" t="str">
        <f>EtalonRes!I748</f>
        <v>22.2.01.04</v>
      </c>
      <c r="C2051" s="59" t="str">
        <f>EtalonRes!K748</f>
        <v>Изоляторы линейные штыревые фарфоровые</v>
      </c>
      <c r="D2051" s="60" t="str">
        <f>EtalonRes!O748</f>
        <v>ШТ</v>
      </c>
      <c r="E2051" s="61">
        <f>EtalonRes!X748</f>
        <v>0</v>
      </c>
      <c r="F2051" s="61"/>
      <c r="G2051" s="61">
        <f>ROUND(EtalonRes!AG748*Source!I413, 7)</f>
        <v>0</v>
      </c>
      <c r="H2051" s="63"/>
      <c r="I2051" s="62"/>
      <c r="J2051" s="63"/>
      <c r="K2051" s="62"/>
      <c r="L2051" s="63"/>
    </row>
    <row r="2052" spans="1:82" ht="14.25" x14ac:dyDescent="0.2">
      <c r="A2052" s="59"/>
      <c r="B2052" s="59" t="str">
        <f>EtalonRes!I749</f>
        <v>22.2.02.03</v>
      </c>
      <c r="C2052" s="67" t="str">
        <f>EtalonRes!K749</f>
        <v>Детали крепления стальные</v>
      </c>
      <c r="D2052" s="68" t="str">
        <f>EtalonRes!O749</f>
        <v>кг</v>
      </c>
      <c r="E2052" s="69">
        <f>EtalonRes!X749</f>
        <v>0</v>
      </c>
      <c r="F2052" s="69"/>
      <c r="G2052" s="69">
        <f>ROUND(EtalonRes!AG749*Source!I413, 7)</f>
        <v>0</v>
      </c>
      <c r="H2052" s="70"/>
      <c r="I2052" s="71"/>
      <c r="J2052" s="70"/>
      <c r="K2052" s="71"/>
      <c r="L2052" s="70"/>
    </row>
    <row r="2053" spans="1:82" ht="15" x14ac:dyDescent="0.2">
      <c r="A2053" s="59"/>
      <c r="B2053" s="59"/>
      <c r="C2053" s="73" t="s">
        <v>1074</v>
      </c>
      <c r="D2053" s="60"/>
      <c r="E2053" s="61"/>
      <c r="F2053" s="61"/>
      <c r="G2053" s="61"/>
      <c r="H2053" s="63"/>
      <c r="I2053" s="62"/>
      <c r="J2053" s="63"/>
      <c r="K2053" s="62"/>
      <c r="L2053" s="63">
        <f>L2034+L2036+L2037+L2042</f>
        <v>5442.4500000000007</v>
      </c>
    </row>
    <row r="2054" spans="1:82" ht="14.25" x14ac:dyDescent="0.2">
      <c r="A2054" s="59"/>
      <c r="B2054" s="59"/>
      <c r="C2054" s="59" t="s">
        <v>1075</v>
      </c>
      <c r="D2054" s="60"/>
      <c r="E2054" s="61"/>
      <c r="F2054" s="61"/>
      <c r="G2054" s="61"/>
      <c r="H2054" s="63"/>
      <c r="I2054" s="62"/>
      <c r="J2054" s="63"/>
      <c r="K2054" s="62"/>
      <c r="L2054" s="63">
        <f>SUM(AR2033:AR2057)+SUM(AS2033:AS2057)+SUM(AT2033:AT2057)+SUM(AU2033:AU2057)+SUM(AV2033:AV2057)</f>
        <v>4293.03</v>
      </c>
    </row>
    <row r="2055" spans="1:82" ht="14.25" x14ac:dyDescent="0.2">
      <c r="A2055" s="59"/>
      <c r="B2055" s="59" t="s">
        <v>27</v>
      </c>
      <c r="C2055" s="59" t="s">
        <v>1076</v>
      </c>
      <c r="D2055" s="60" t="s">
        <v>994</v>
      </c>
      <c r="E2055" s="61">
        <f>Source!BZ413</f>
        <v>103</v>
      </c>
      <c r="F2055" s="61"/>
      <c r="G2055" s="61">
        <f>Source!AT413</f>
        <v>103</v>
      </c>
      <c r="H2055" s="63"/>
      <c r="I2055" s="62"/>
      <c r="J2055" s="63"/>
      <c r="K2055" s="62"/>
      <c r="L2055" s="63">
        <f>SUM(AZ2033:AZ2057)</f>
        <v>4421.82</v>
      </c>
    </row>
    <row r="2056" spans="1:82" ht="14.25" x14ac:dyDescent="0.2">
      <c r="A2056" s="67"/>
      <c r="B2056" s="67" t="s">
        <v>28</v>
      </c>
      <c r="C2056" s="67" t="s">
        <v>1077</v>
      </c>
      <c r="D2056" s="68" t="s">
        <v>994</v>
      </c>
      <c r="E2056" s="69">
        <f>Source!CA413</f>
        <v>60</v>
      </c>
      <c r="F2056" s="69"/>
      <c r="G2056" s="69">
        <f>Source!AU413</f>
        <v>60</v>
      </c>
      <c r="H2056" s="70"/>
      <c r="I2056" s="71"/>
      <c r="J2056" s="70"/>
      <c r="K2056" s="71"/>
      <c r="L2056" s="70">
        <f>SUM(BA2033:BA2057)</f>
        <v>2575.8200000000002</v>
      </c>
    </row>
    <row r="2057" spans="1:82" ht="15" x14ac:dyDescent="0.2">
      <c r="C2057" s="75" t="s">
        <v>1078</v>
      </c>
      <c r="D2057" s="75"/>
      <c r="E2057" s="75"/>
      <c r="F2057" s="75"/>
      <c r="G2057" s="75"/>
      <c r="H2057" s="75"/>
      <c r="I2057" s="76">
        <f>K2057/E2033</f>
        <v>12440.089999999998</v>
      </c>
      <c r="J2057" s="76"/>
      <c r="K2057" s="76">
        <f>L2034+L2036+L2042+L2055+L2056+L2037</f>
        <v>12440.089999999998</v>
      </c>
      <c r="L2057" s="76"/>
      <c r="AD2057">
        <f>ROUND((Source!AT413/100)*((ROUND(SUMIF(SmtRes!AQ556:'SmtRes'!AQ564,"=1",SmtRes!AD556:'SmtRes'!AD564)*Source!I413, 2)+ROUND(SUMIF(SmtRes!AQ556:'SmtRes'!AQ564,"=1",SmtRes!AC556:'SmtRes'!AC564)*Source!I413, 2))), 2)</f>
        <v>1668</v>
      </c>
      <c r="AE2057">
        <f>ROUND((Source!AU413/100)*((ROUND(SUMIF(SmtRes!AQ556:'SmtRes'!AQ564,"=1",SmtRes!AD556:'SmtRes'!AD564)*Source!I413, 2)+ROUND(SUMIF(SmtRes!AQ556:'SmtRes'!AQ564,"=1",SmtRes!AC556:'SmtRes'!AC564)*Source!I413, 2))), 2)</f>
        <v>971.65</v>
      </c>
      <c r="AN2057" s="72">
        <f>L2034+L2036+L2042+L2055+L2056+L2037</f>
        <v>12440.089999999998</v>
      </c>
      <c r="AO2057" s="72">
        <f>L2036</f>
        <v>1121.45</v>
      </c>
      <c r="AQ2057" t="s">
        <v>1079</v>
      </c>
      <c r="AR2057" s="72">
        <f>L2034</f>
        <v>3705.4</v>
      </c>
      <c r="AT2057" s="72">
        <f>L2037</f>
        <v>587.63</v>
      </c>
      <c r="AV2057" t="s">
        <v>1079</v>
      </c>
      <c r="AW2057" s="72">
        <f>L2042</f>
        <v>27.97</v>
      </c>
      <c r="AZ2057">
        <f>Source!X413</f>
        <v>4421.82</v>
      </c>
      <c r="BA2057">
        <f>Source!Y413</f>
        <v>2575.8200000000002</v>
      </c>
      <c r="CD2057">
        <v>1</v>
      </c>
    </row>
    <row r="2058" spans="1:82" ht="39.75" x14ac:dyDescent="0.2">
      <c r="A2058" s="78" t="s">
        <v>608</v>
      </c>
      <c r="B2058" s="67" t="str">
        <f>Source!F414</f>
        <v>Цена поставщика</v>
      </c>
      <c r="C2058" s="67" t="s">
        <v>1200</v>
      </c>
      <c r="D2058" s="68" t="str">
        <f>Source!H414</f>
        <v>м</v>
      </c>
      <c r="E2058" s="69">
        <f>Source!K414</f>
        <v>6</v>
      </c>
      <c r="F2058" s="69"/>
      <c r="G2058" s="69">
        <f>Source!I414</f>
        <v>6</v>
      </c>
      <c r="H2058" s="70">
        <f>Source!AL414</f>
        <v>160.75</v>
      </c>
      <c r="I2058" s="71"/>
      <c r="J2058" s="70"/>
      <c r="K2058" s="71">
        <f>ROUND(1.02,7)</f>
        <v>1.02</v>
      </c>
      <c r="L2058" s="70">
        <f>Source!P414</f>
        <v>983.79</v>
      </c>
    </row>
    <row r="2059" spans="1:82" ht="15" x14ac:dyDescent="0.2">
      <c r="C2059" s="75" t="s">
        <v>1078</v>
      </c>
      <c r="D2059" s="75"/>
      <c r="E2059" s="75"/>
      <c r="F2059" s="75"/>
      <c r="G2059" s="75"/>
      <c r="H2059" s="75"/>
      <c r="I2059" s="76">
        <f>K2059/E2058</f>
        <v>163.965</v>
      </c>
      <c r="J2059" s="76"/>
      <c r="K2059" s="76">
        <f>L2058</f>
        <v>983.79</v>
      </c>
      <c r="L2059" s="76"/>
      <c r="AD2059">
        <f>ROUND((Source!AT414/100)*((ROUND(ROUND(Source!AO414,2)*Source!I414, 2)+ROUND(ROUND(Source!AN414,2)*Source!I414, 2))), 2)</f>
        <v>0</v>
      </c>
      <c r="AE2059">
        <f>ROUND((Source!AU414/100)*((ROUND(ROUND(Source!AO414,2)*Source!I414, 2)+ROUND(ROUND(Source!AN414,2)*Source!I414, 2))), 2)</f>
        <v>0</v>
      </c>
      <c r="AN2059" s="72">
        <f>L2058</f>
        <v>983.79</v>
      </c>
      <c r="AO2059">
        <f>0</f>
        <v>0</v>
      </c>
      <c r="AQ2059" t="s">
        <v>1079</v>
      </c>
      <c r="AR2059">
        <f>0</f>
        <v>0</v>
      </c>
      <c r="AT2059">
        <f>0</f>
        <v>0</v>
      </c>
      <c r="AV2059" t="s">
        <v>1079</v>
      </c>
      <c r="AW2059" s="72">
        <f>L2058</f>
        <v>983.79</v>
      </c>
      <c r="AZ2059">
        <f>Source!X414</f>
        <v>0</v>
      </c>
      <c r="BA2059">
        <f>Source!Y414</f>
        <v>0</v>
      </c>
      <c r="CD2059">
        <v>1</v>
      </c>
    </row>
    <row r="2060" spans="1:82" ht="39.75" x14ac:dyDescent="0.2">
      <c r="A2060" s="78" t="s">
        <v>609</v>
      </c>
      <c r="B2060" s="67" t="str">
        <f>Source!F417</f>
        <v>Цена поставщика</v>
      </c>
      <c r="C2060" s="67" t="s">
        <v>1183</v>
      </c>
      <c r="D2060" s="68" t="str">
        <f>Source!H417</f>
        <v>м</v>
      </c>
      <c r="E2060" s="69">
        <f>Source!K417</f>
        <v>4.5</v>
      </c>
      <c r="F2060" s="69"/>
      <c r="G2060" s="69">
        <f>Source!I417</f>
        <v>4.5</v>
      </c>
      <c r="H2060" s="70">
        <f>Source!AL417</f>
        <v>279.39999999999998</v>
      </c>
      <c r="I2060" s="71"/>
      <c r="J2060" s="70"/>
      <c r="K2060" s="71">
        <f>ROUND(1.02,7)</f>
        <v>1.02</v>
      </c>
      <c r="L2060" s="70">
        <f>Source!P417</f>
        <v>1282.45</v>
      </c>
    </row>
    <row r="2061" spans="1:82" ht="15" x14ac:dyDescent="0.2">
      <c r="C2061" s="75" t="s">
        <v>1078</v>
      </c>
      <c r="D2061" s="75"/>
      <c r="E2061" s="75"/>
      <c r="F2061" s="75"/>
      <c r="G2061" s="75"/>
      <c r="H2061" s="75"/>
      <c r="I2061" s="76">
        <f>K2061/E2060</f>
        <v>284.98888888888888</v>
      </c>
      <c r="J2061" s="76"/>
      <c r="K2061" s="76">
        <f>L2060</f>
        <v>1282.45</v>
      </c>
      <c r="L2061" s="76"/>
      <c r="AD2061">
        <f>ROUND((Source!AT417/100)*((ROUND(ROUND(Source!AO417,2)*Source!I417, 2)+ROUND(ROUND(Source!AN417,2)*Source!I417, 2))), 2)</f>
        <v>0</v>
      </c>
      <c r="AE2061">
        <f>ROUND((Source!AU417/100)*((ROUND(ROUND(Source!AO417,2)*Source!I417, 2)+ROUND(ROUND(Source!AN417,2)*Source!I417, 2))), 2)</f>
        <v>0</v>
      </c>
      <c r="AN2061" s="72">
        <f>L2060</f>
        <v>1282.45</v>
      </c>
      <c r="AO2061">
        <f>0</f>
        <v>0</v>
      </c>
      <c r="AQ2061" t="s">
        <v>1079</v>
      </c>
      <c r="AR2061">
        <f>0</f>
        <v>0</v>
      </c>
      <c r="AT2061">
        <f>0</f>
        <v>0</v>
      </c>
      <c r="AV2061" t="s">
        <v>1079</v>
      </c>
      <c r="AW2061" s="72">
        <f>L2060</f>
        <v>1282.45</v>
      </c>
      <c r="AZ2061">
        <f>Source!X417</f>
        <v>0</v>
      </c>
      <c r="BA2061">
        <f>Source!Y417</f>
        <v>0</v>
      </c>
      <c r="CD2061">
        <v>1</v>
      </c>
    </row>
    <row r="2062" spans="1:82" ht="54" x14ac:dyDescent="0.2">
      <c r="A2062" s="78" t="s">
        <v>610</v>
      </c>
      <c r="B2062" s="67" t="str">
        <f>Source!F418</f>
        <v>Цена поставщика</v>
      </c>
      <c r="C2062" s="67" t="s">
        <v>1244</v>
      </c>
      <c r="D2062" s="68" t="str">
        <f>Source!H418</f>
        <v>ШТ</v>
      </c>
      <c r="E2062" s="69">
        <f>Source!K418</f>
        <v>1</v>
      </c>
      <c r="F2062" s="69"/>
      <c r="G2062" s="69">
        <f>Source!I418</f>
        <v>1</v>
      </c>
      <c r="H2062" s="70">
        <f>Source!AL418</f>
        <v>45480</v>
      </c>
      <c r="I2062" s="71"/>
      <c r="J2062" s="70"/>
      <c r="K2062" s="71">
        <f>ROUND(1.02,7)</f>
        <v>1.02</v>
      </c>
      <c r="L2062" s="70">
        <f>Source!P418</f>
        <v>46389.599999999999</v>
      </c>
    </row>
    <row r="2063" spans="1:82" ht="15" x14ac:dyDescent="0.2">
      <c r="C2063" s="75" t="s">
        <v>1078</v>
      </c>
      <c r="D2063" s="75"/>
      <c r="E2063" s="75"/>
      <c r="F2063" s="75"/>
      <c r="G2063" s="75"/>
      <c r="H2063" s="75"/>
      <c r="I2063" s="76">
        <f>K2063/E2062</f>
        <v>46389.599999999999</v>
      </c>
      <c r="J2063" s="76"/>
      <c r="K2063" s="76">
        <f>L2062</f>
        <v>46389.599999999999</v>
      </c>
      <c r="L2063" s="76"/>
      <c r="AD2063">
        <f>ROUND((Source!AT418/100)*((ROUND(ROUND(Source!AO418,2)*Source!I418, 2)+ROUND(ROUND(Source!AN418,2)*Source!I418, 2))), 2)</f>
        <v>0</v>
      </c>
      <c r="AE2063">
        <f>ROUND((Source!AU418/100)*((ROUND(ROUND(Source!AO418,2)*Source!I418, 2)+ROUND(ROUND(Source!AN418,2)*Source!I418, 2))), 2)</f>
        <v>0</v>
      </c>
      <c r="AN2063" s="72">
        <f>L2062</f>
        <v>46389.599999999999</v>
      </c>
      <c r="AO2063">
        <f>0</f>
        <v>0</v>
      </c>
      <c r="AQ2063" t="s">
        <v>1079</v>
      </c>
      <c r="AR2063">
        <f>0</f>
        <v>0</v>
      </c>
      <c r="AT2063">
        <f>0</f>
        <v>0</v>
      </c>
      <c r="AV2063" t="s">
        <v>1079</v>
      </c>
      <c r="AW2063" s="72">
        <f>L2062</f>
        <v>46389.599999999999</v>
      </c>
      <c r="AZ2063">
        <f>Source!X418</f>
        <v>0</v>
      </c>
      <c r="BA2063">
        <f>Source!Y418</f>
        <v>0</v>
      </c>
      <c r="CD2063">
        <v>1</v>
      </c>
    </row>
    <row r="2064" spans="1:82" ht="39.75" x14ac:dyDescent="0.2">
      <c r="A2064" s="78" t="s">
        <v>612</v>
      </c>
      <c r="B2064" s="67" t="str">
        <f>Source!F419</f>
        <v>Цена поставщика</v>
      </c>
      <c r="C2064" s="67" t="s">
        <v>1245</v>
      </c>
      <c r="D2064" s="68" t="str">
        <f>Source!H419</f>
        <v>ШТ</v>
      </c>
      <c r="E2064" s="69">
        <f>Source!K419</f>
        <v>6</v>
      </c>
      <c r="F2064" s="69"/>
      <c r="G2064" s="69">
        <f>Source!I419</f>
        <v>6</v>
      </c>
      <c r="H2064" s="70">
        <f>Source!AL419</f>
        <v>232.4</v>
      </c>
      <c r="I2064" s="71"/>
      <c r="J2064" s="70"/>
      <c r="K2064" s="71">
        <f>ROUND(1.02,7)</f>
        <v>1.02</v>
      </c>
      <c r="L2064" s="70">
        <f>Source!P419</f>
        <v>1422.29</v>
      </c>
    </row>
    <row r="2065" spans="1:83" ht="15" x14ac:dyDescent="0.2">
      <c r="C2065" s="75" t="s">
        <v>1078</v>
      </c>
      <c r="D2065" s="75"/>
      <c r="E2065" s="75"/>
      <c r="F2065" s="75"/>
      <c r="G2065" s="75"/>
      <c r="H2065" s="75"/>
      <c r="I2065" s="76">
        <f>K2065/E2064</f>
        <v>237.04833333333332</v>
      </c>
      <c r="J2065" s="76"/>
      <c r="K2065" s="76">
        <f>L2064</f>
        <v>1422.29</v>
      </c>
      <c r="L2065" s="76"/>
      <c r="AD2065">
        <f>ROUND((Source!AT419/100)*((ROUND(ROUND(Source!AO419,2)*Source!I419, 2)+ROUND(ROUND(Source!AN419,2)*Source!I419, 2))), 2)</f>
        <v>0</v>
      </c>
      <c r="AE2065">
        <f>ROUND((Source!AU419/100)*((ROUND(ROUND(Source!AO419,2)*Source!I419, 2)+ROUND(ROUND(Source!AN419,2)*Source!I419, 2))), 2)</f>
        <v>0</v>
      </c>
      <c r="AN2065" s="72">
        <f>L2064</f>
        <v>1422.29</v>
      </c>
      <c r="AO2065">
        <f>0</f>
        <v>0</v>
      </c>
      <c r="AQ2065" t="s">
        <v>1079</v>
      </c>
      <c r="AR2065">
        <f>0</f>
        <v>0</v>
      </c>
      <c r="AT2065">
        <f>0</f>
        <v>0</v>
      </c>
      <c r="AV2065" t="s">
        <v>1079</v>
      </c>
      <c r="AW2065" s="72">
        <f>L2064</f>
        <v>1422.29</v>
      </c>
      <c r="AZ2065">
        <f>Source!X419</f>
        <v>0</v>
      </c>
      <c r="BA2065">
        <f>Source!Y419</f>
        <v>0</v>
      </c>
      <c r="CD2065">
        <v>1</v>
      </c>
    </row>
    <row r="2066" spans="1:83" ht="79.5" x14ac:dyDescent="0.2">
      <c r="A2066" s="57" t="s">
        <v>613</v>
      </c>
      <c r="B2066" s="59" t="s">
        <v>1089</v>
      </c>
      <c r="C2066" s="59" t="s">
        <v>1246</v>
      </c>
      <c r="D2066" s="60" t="str">
        <f>Source!H420</f>
        <v>КОМПЛ</v>
      </c>
      <c r="E2066" s="61">
        <f>Source!K420</f>
        <v>1</v>
      </c>
      <c r="F2066" s="61"/>
      <c r="G2066" s="61">
        <f>Source!I420</f>
        <v>1</v>
      </c>
      <c r="H2066" s="63"/>
      <c r="I2066" s="62"/>
      <c r="J2066" s="63"/>
      <c r="K2066" s="62"/>
      <c r="L2066" s="63"/>
    </row>
    <row r="2067" spans="1:83" ht="127.5" x14ac:dyDescent="0.2">
      <c r="B2067" s="64" t="str">
        <f>Source!EO420</f>
        <v>Поправка: 421/пр_2020_прил.10_т.5_п.9.1_гр.3</v>
      </c>
      <c r="C2067" s="64" t="str">
        <f>Source!CN420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068" spans="1:83" ht="15" x14ac:dyDescent="0.2">
      <c r="A2068" s="58"/>
      <c r="B2068" s="61">
        <v>1</v>
      </c>
      <c r="C2068" s="58" t="s">
        <v>1070</v>
      </c>
      <c r="D2068" s="60" t="s">
        <v>830</v>
      </c>
      <c r="E2068" s="65"/>
      <c r="F2068" s="61"/>
      <c r="G2068" s="65">
        <f>Source!U420</f>
        <v>8.5329999999999995</v>
      </c>
      <c r="H2068" s="61"/>
      <c r="I2068" s="61"/>
      <c r="J2068" s="61"/>
      <c r="K2068" s="61"/>
      <c r="L2068" s="66">
        <f>SUM(L2069:L2069)-SUMIF(CE2069:CE2069, 1, L2069:L2069)</f>
        <v>4261.21</v>
      </c>
    </row>
    <row r="2069" spans="1:83" ht="28.5" x14ac:dyDescent="0.2">
      <c r="A2069" s="59"/>
      <c r="B2069" s="59" t="s">
        <v>845</v>
      </c>
      <c r="C2069" s="59" t="s">
        <v>846</v>
      </c>
      <c r="D2069" s="60" t="s">
        <v>830</v>
      </c>
      <c r="E2069" s="61">
        <v>7.42</v>
      </c>
      <c r="F2069" s="61">
        <f>ROUND(1.15,7)</f>
        <v>1.1499999999999999</v>
      </c>
      <c r="G2069" s="61">
        <f>SmtRes!CX565</f>
        <v>8.5329999999999995</v>
      </c>
      <c r="H2069" s="63"/>
      <c r="I2069" s="62"/>
      <c r="J2069" s="63">
        <f>SmtRes!CZ565</f>
        <v>499.38</v>
      </c>
      <c r="K2069" s="62"/>
      <c r="L2069" s="63">
        <f>SmtRes!DI565</f>
        <v>4261.21</v>
      </c>
    </row>
    <row r="2070" spans="1:83" ht="15" x14ac:dyDescent="0.2">
      <c r="A2070" s="58"/>
      <c r="B2070" s="61">
        <v>2</v>
      </c>
      <c r="C2070" s="58" t="s">
        <v>1071</v>
      </c>
      <c r="D2070" s="60"/>
      <c r="E2070" s="65"/>
      <c r="F2070" s="61"/>
      <c r="G2070" s="65"/>
      <c r="H2070" s="61"/>
      <c r="I2070" s="61"/>
      <c r="J2070" s="61"/>
      <c r="K2070" s="61"/>
      <c r="L2070" s="66">
        <f>SUM(L2071:L2075)-SUMIF(CE2071:CE2075, 1, L2071:L2075)</f>
        <v>1289.6699999999996</v>
      </c>
    </row>
    <row r="2071" spans="1:83" ht="15" x14ac:dyDescent="0.2">
      <c r="A2071" s="58"/>
      <c r="B2071" s="61"/>
      <c r="C2071" s="58" t="s">
        <v>1073</v>
      </c>
      <c r="D2071" s="60" t="s">
        <v>830</v>
      </c>
      <c r="E2071" s="65"/>
      <c r="F2071" s="61"/>
      <c r="G2071" s="65">
        <f>Source!V420</f>
        <v>1.173</v>
      </c>
      <c r="H2071" s="61"/>
      <c r="I2071" s="61"/>
      <c r="J2071" s="61"/>
      <c r="K2071" s="61"/>
      <c r="L2071" s="66">
        <f>SUMIF(CE2072:CE2075, 1, L2072:L2075)</f>
        <v>675.78</v>
      </c>
      <c r="CE2071">
        <v>1</v>
      </c>
    </row>
    <row r="2072" spans="1:83" ht="28.5" x14ac:dyDescent="0.2">
      <c r="A2072" s="59"/>
      <c r="B2072" s="59" t="s">
        <v>847</v>
      </c>
      <c r="C2072" s="59" t="s">
        <v>849</v>
      </c>
      <c r="D2072" s="60" t="s">
        <v>722</v>
      </c>
      <c r="E2072" s="61">
        <v>0.61</v>
      </c>
      <c r="F2072" s="61">
        <f>ROUND(1.15,7)</f>
        <v>1.1499999999999999</v>
      </c>
      <c r="G2072" s="61">
        <f>SmtRes!CX567</f>
        <v>0.70150000000000001</v>
      </c>
      <c r="H2072" s="63"/>
      <c r="I2072" s="62"/>
      <c r="J2072" s="63">
        <f>SmtRes!CZ567</f>
        <v>1472.33</v>
      </c>
      <c r="K2072" s="62"/>
      <c r="L2072" s="63">
        <f>SmtRes!DG567</f>
        <v>1032.8399999999999</v>
      </c>
    </row>
    <row r="2073" spans="1:83" ht="28.5" x14ac:dyDescent="0.2">
      <c r="A2073" s="59"/>
      <c r="B2073" s="59" t="s">
        <v>850</v>
      </c>
      <c r="C2073" s="59" t="s">
        <v>1091</v>
      </c>
      <c r="D2073" s="60" t="s">
        <v>830</v>
      </c>
      <c r="E2073" s="61">
        <f>SmtRes!DO567*SmtRes!AT567</f>
        <v>0.61</v>
      </c>
      <c r="F2073" s="61">
        <f>ROUND(1.15,7)</f>
        <v>1.1499999999999999</v>
      </c>
      <c r="G2073" s="61">
        <f>SmtRes!DO567*SmtRes!CX567</f>
        <v>0.70150000000000001</v>
      </c>
      <c r="H2073" s="63"/>
      <c r="I2073" s="62"/>
      <c r="J2073" s="63">
        <f>ROUND(SmtRes!AG567/SmtRes!DO567, 2)</f>
        <v>642.05999999999995</v>
      </c>
      <c r="K2073" s="62"/>
      <c r="L2073" s="63">
        <f>SmtRes!DH567</f>
        <v>450.41</v>
      </c>
      <c r="CE2073">
        <v>1</v>
      </c>
    </row>
    <row r="2074" spans="1:83" ht="28.5" x14ac:dyDescent="0.2">
      <c r="A2074" s="59"/>
      <c r="B2074" s="59" t="s">
        <v>838</v>
      </c>
      <c r="C2074" s="59" t="s">
        <v>840</v>
      </c>
      <c r="D2074" s="60" t="s">
        <v>722</v>
      </c>
      <c r="E2074" s="61">
        <v>0.41</v>
      </c>
      <c r="F2074" s="61">
        <f>ROUND(1.15,7)</f>
        <v>1.1499999999999999</v>
      </c>
      <c r="G2074" s="61">
        <f>SmtRes!CX568</f>
        <v>0.47149999999999997</v>
      </c>
      <c r="H2074" s="63"/>
      <c r="I2074" s="62"/>
      <c r="J2074" s="63">
        <f>SmtRes!CZ568</f>
        <v>544.70000000000005</v>
      </c>
      <c r="K2074" s="62"/>
      <c r="L2074" s="63">
        <f>SmtRes!DG568</f>
        <v>256.83</v>
      </c>
    </row>
    <row r="2075" spans="1:83" ht="28.5" x14ac:dyDescent="0.2">
      <c r="A2075" s="59"/>
      <c r="B2075" s="59" t="s">
        <v>837</v>
      </c>
      <c r="C2075" s="59" t="s">
        <v>1072</v>
      </c>
      <c r="D2075" s="60" t="s">
        <v>830</v>
      </c>
      <c r="E2075" s="61">
        <f>SmtRes!DO568*SmtRes!AT568</f>
        <v>0.41</v>
      </c>
      <c r="F2075" s="61">
        <f>ROUND(1.15,7)</f>
        <v>1.1499999999999999</v>
      </c>
      <c r="G2075" s="61">
        <f>SmtRes!DO568*SmtRes!CX568</f>
        <v>0.47149999999999997</v>
      </c>
      <c r="H2075" s="63"/>
      <c r="I2075" s="62"/>
      <c r="J2075" s="63">
        <f>ROUND(SmtRes!AG568/SmtRes!DO568, 2)</f>
        <v>477.98</v>
      </c>
      <c r="K2075" s="62"/>
      <c r="L2075" s="63">
        <f>SmtRes!DH568</f>
        <v>225.37</v>
      </c>
      <c r="CE2075">
        <v>1</v>
      </c>
    </row>
    <row r="2076" spans="1:83" ht="15" x14ac:dyDescent="0.2">
      <c r="A2076" s="58"/>
      <c r="B2076" s="61">
        <v>4</v>
      </c>
      <c r="C2076" s="58" t="s">
        <v>1092</v>
      </c>
      <c r="D2076" s="60"/>
      <c r="E2076" s="65"/>
      <c r="F2076" s="61"/>
      <c r="G2076" s="65"/>
      <c r="H2076" s="61"/>
      <c r="I2076" s="61"/>
      <c r="J2076" s="61"/>
      <c r="K2076" s="61"/>
      <c r="L2076" s="66">
        <f>SUM(L2077:L2081)-SUMIF(CE2077:CE2081, 1, L2077:L2081)</f>
        <v>27.97</v>
      </c>
    </row>
    <row r="2077" spans="1:83" ht="14.25" x14ac:dyDescent="0.2">
      <c r="A2077" s="59"/>
      <c r="B2077" s="59" t="s">
        <v>851</v>
      </c>
      <c r="C2077" s="59" t="s">
        <v>853</v>
      </c>
      <c r="D2077" s="60" t="s">
        <v>854</v>
      </c>
      <c r="E2077" s="61">
        <v>0.01</v>
      </c>
      <c r="F2077" s="61"/>
      <c r="G2077" s="61">
        <f>SmtRes!CX569</f>
        <v>0.01</v>
      </c>
      <c r="H2077" s="63">
        <f>SmtRes!CZ569</f>
        <v>238.29</v>
      </c>
      <c r="I2077" s="62">
        <f>SmtRes!AI569</f>
        <v>2.0699999999999998</v>
      </c>
      <c r="J2077" s="63">
        <f>ROUND(H2077*I2077, 2)</f>
        <v>493.26</v>
      </c>
      <c r="K2077" s="62"/>
      <c r="L2077" s="63">
        <f>SmtRes!DF569</f>
        <v>4.93</v>
      </c>
    </row>
    <row r="2078" spans="1:83" ht="14.25" x14ac:dyDescent="0.2">
      <c r="A2078" s="59"/>
      <c r="B2078" s="59" t="s">
        <v>855</v>
      </c>
      <c r="C2078" s="59" t="s">
        <v>857</v>
      </c>
      <c r="D2078" s="60" t="s">
        <v>854</v>
      </c>
      <c r="E2078" s="61">
        <v>0.03</v>
      </c>
      <c r="F2078" s="61"/>
      <c r="G2078" s="61">
        <f>SmtRes!CX570</f>
        <v>0.03</v>
      </c>
      <c r="H2078" s="63">
        <f>SmtRes!CZ570</f>
        <v>80.02</v>
      </c>
      <c r="I2078" s="62">
        <f>SmtRes!AI570</f>
        <v>2.0699999999999998</v>
      </c>
      <c r="J2078" s="63">
        <f>ROUND(H2078*I2078, 2)</f>
        <v>165.64</v>
      </c>
      <c r="K2078" s="62"/>
      <c r="L2078" s="63">
        <f>SmtRes!DF570</f>
        <v>4.97</v>
      </c>
    </row>
    <row r="2079" spans="1:83" ht="14.25" x14ac:dyDescent="0.2">
      <c r="A2079" s="59"/>
      <c r="B2079" s="59" t="s">
        <v>858</v>
      </c>
      <c r="C2079" s="59" t="s">
        <v>860</v>
      </c>
      <c r="D2079" s="60" t="s">
        <v>854</v>
      </c>
      <c r="E2079" s="61">
        <v>0.02</v>
      </c>
      <c r="F2079" s="61"/>
      <c r="G2079" s="61">
        <f>SmtRes!CX571</f>
        <v>0.02</v>
      </c>
      <c r="H2079" s="63">
        <f>SmtRes!CZ571</f>
        <v>56.11</v>
      </c>
      <c r="I2079" s="62">
        <f>SmtRes!AI571</f>
        <v>1.58</v>
      </c>
      <c r="J2079" s="63">
        <f>ROUND(H2079*I2079, 2)</f>
        <v>88.65</v>
      </c>
      <c r="K2079" s="62"/>
      <c r="L2079" s="63">
        <f>SmtRes!DF571</f>
        <v>1.77</v>
      </c>
    </row>
    <row r="2080" spans="1:83" ht="14.25" x14ac:dyDescent="0.2">
      <c r="A2080" s="59"/>
      <c r="B2080" s="59" t="s">
        <v>861</v>
      </c>
      <c r="C2080" s="59" t="s">
        <v>863</v>
      </c>
      <c r="D2080" s="60" t="s">
        <v>265</v>
      </c>
      <c r="E2080" s="61">
        <v>1E-4</v>
      </c>
      <c r="F2080" s="61"/>
      <c r="G2080" s="61">
        <f>SmtRes!CX572</f>
        <v>1E-4</v>
      </c>
      <c r="H2080" s="63">
        <f>SmtRes!CZ572</f>
        <v>80020.98</v>
      </c>
      <c r="I2080" s="62">
        <f>SmtRes!AI572</f>
        <v>1.02</v>
      </c>
      <c r="J2080" s="63">
        <f>ROUND(H2080*I2080, 2)</f>
        <v>81621.399999999994</v>
      </c>
      <c r="K2080" s="62"/>
      <c r="L2080" s="63">
        <f>SmtRes!DF572</f>
        <v>8.16</v>
      </c>
    </row>
    <row r="2081" spans="1:82" ht="14.25" x14ac:dyDescent="0.2">
      <c r="A2081" s="59"/>
      <c r="B2081" s="59" t="s">
        <v>864</v>
      </c>
      <c r="C2081" s="59" t="s">
        <v>866</v>
      </c>
      <c r="D2081" s="60" t="s">
        <v>854</v>
      </c>
      <c r="E2081" s="61">
        <v>0.12</v>
      </c>
      <c r="F2081" s="61"/>
      <c r="G2081" s="61">
        <f>SmtRes!CX573</f>
        <v>0.12</v>
      </c>
      <c r="H2081" s="63">
        <f>SmtRes!CZ573</f>
        <v>60.6</v>
      </c>
      <c r="I2081" s="62">
        <f>SmtRes!AI573</f>
        <v>1.1200000000000001</v>
      </c>
      <c r="J2081" s="63">
        <f>ROUND(H2081*I2081, 2)</f>
        <v>67.87</v>
      </c>
      <c r="K2081" s="62"/>
      <c r="L2081" s="63">
        <f>SmtRes!DF573</f>
        <v>8.14</v>
      </c>
    </row>
    <row r="2082" spans="1:82" ht="14.25" x14ac:dyDescent="0.2">
      <c r="A2082" s="59"/>
      <c r="B2082" s="59" t="str">
        <f>EtalonRes!I758</f>
        <v>07.2.07.13</v>
      </c>
      <c r="C2082" s="59" t="str">
        <f>EtalonRes!K758</f>
        <v>Хомуты стальные</v>
      </c>
      <c r="D2082" s="60" t="str">
        <f>EtalonRes!O758</f>
        <v>кг</v>
      </c>
      <c r="E2082" s="61">
        <f>EtalonRes!X758</f>
        <v>0</v>
      </c>
      <c r="F2082" s="61"/>
      <c r="G2082" s="61">
        <f>ROUND(EtalonRes!AG758*Source!I420, 7)</f>
        <v>0</v>
      </c>
      <c r="H2082" s="63"/>
      <c r="I2082" s="62"/>
      <c r="J2082" s="63"/>
      <c r="K2082" s="62"/>
      <c r="L2082" s="63"/>
    </row>
    <row r="2083" spans="1:82" ht="14.25" x14ac:dyDescent="0.2">
      <c r="A2083" s="59"/>
      <c r="B2083" s="59" t="str">
        <f>EtalonRes!I759</f>
        <v>08.3.04.02</v>
      </c>
      <c r="C2083" s="59" t="str">
        <f>EtalonRes!K759</f>
        <v>Сталь стержневая диаметром до 10 мм</v>
      </c>
      <c r="D2083" s="60" t="str">
        <f>EtalonRes!O759</f>
        <v>т</v>
      </c>
      <c r="E2083" s="61">
        <f>EtalonRes!X759</f>
        <v>0</v>
      </c>
      <c r="F2083" s="61"/>
      <c r="G2083" s="61">
        <f>ROUND(EtalonRes!AG759*Source!I420, 7)</f>
        <v>0</v>
      </c>
      <c r="H2083" s="63"/>
      <c r="I2083" s="62"/>
      <c r="J2083" s="63"/>
      <c r="K2083" s="62"/>
      <c r="L2083" s="63"/>
    </row>
    <row r="2084" spans="1:82" ht="28.5" x14ac:dyDescent="0.2">
      <c r="A2084" s="59"/>
      <c r="B2084" s="59" t="str">
        <f>EtalonRes!I762</f>
        <v>21.2.01.02</v>
      </c>
      <c r="C2084" s="59" t="str">
        <f>EtalonRes!K762</f>
        <v>Провода неизолированные для воздушных линий электропередач</v>
      </c>
      <c r="D2084" s="60" t="str">
        <f>EtalonRes!O762</f>
        <v>т</v>
      </c>
      <c r="E2084" s="61">
        <f>EtalonRes!X762</f>
        <v>0</v>
      </c>
      <c r="F2084" s="61"/>
      <c r="G2084" s="61">
        <f>ROUND(EtalonRes!AG762*Source!I420, 7)</f>
        <v>0</v>
      </c>
      <c r="H2084" s="63"/>
      <c r="I2084" s="62"/>
      <c r="J2084" s="63"/>
      <c r="K2084" s="62"/>
      <c r="L2084" s="63"/>
    </row>
    <row r="2085" spans="1:82" ht="28.5" x14ac:dyDescent="0.2">
      <c r="A2085" s="59"/>
      <c r="B2085" s="59" t="str">
        <f>EtalonRes!I763</f>
        <v>22.2.01.04</v>
      </c>
      <c r="C2085" s="59" t="str">
        <f>EtalonRes!K763</f>
        <v>Изоляторы линейные штыревые фарфоровые</v>
      </c>
      <c r="D2085" s="60" t="str">
        <f>EtalonRes!O763</f>
        <v>ШТ</v>
      </c>
      <c r="E2085" s="61">
        <f>EtalonRes!X763</f>
        <v>0</v>
      </c>
      <c r="F2085" s="61"/>
      <c r="G2085" s="61">
        <f>ROUND(EtalonRes!AG763*Source!I420, 7)</f>
        <v>0</v>
      </c>
      <c r="H2085" s="63"/>
      <c r="I2085" s="62"/>
      <c r="J2085" s="63"/>
      <c r="K2085" s="62"/>
      <c r="L2085" s="63"/>
    </row>
    <row r="2086" spans="1:82" ht="14.25" x14ac:dyDescent="0.2">
      <c r="A2086" s="59"/>
      <c r="B2086" s="59" t="str">
        <f>EtalonRes!I764</f>
        <v>22.2.02.03</v>
      </c>
      <c r="C2086" s="67" t="str">
        <f>EtalonRes!K764</f>
        <v>Детали крепления стальные</v>
      </c>
      <c r="D2086" s="68" t="str">
        <f>EtalonRes!O764</f>
        <v>кг</v>
      </c>
      <c r="E2086" s="69">
        <f>EtalonRes!X764</f>
        <v>0</v>
      </c>
      <c r="F2086" s="69"/>
      <c r="G2086" s="69">
        <f>ROUND(EtalonRes!AG764*Source!I420, 7)</f>
        <v>0</v>
      </c>
      <c r="H2086" s="70"/>
      <c r="I2086" s="71"/>
      <c r="J2086" s="70"/>
      <c r="K2086" s="71"/>
      <c r="L2086" s="70"/>
    </row>
    <row r="2087" spans="1:82" ht="15" x14ac:dyDescent="0.2">
      <c r="A2087" s="59"/>
      <c r="B2087" s="59"/>
      <c r="C2087" s="73" t="s">
        <v>1074</v>
      </c>
      <c r="D2087" s="60"/>
      <c r="E2087" s="61"/>
      <c r="F2087" s="61"/>
      <c r="G2087" s="61"/>
      <c r="H2087" s="63"/>
      <c r="I2087" s="62"/>
      <c r="J2087" s="63"/>
      <c r="K2087" s="62"/>
      <c r="L2087" s="63">
        <f>L2068+L2070+L2071+L2076</f>
        <v>6254.6299999999992</v>
      </c>
    </row>
    <row r="2088" spans="1:82" ht="14.25" x14ac:dyDescent="0.2">
      <c r="A2088" s="59"/>
      <c r="B2088" s="59"/>
      <c r="C2088" s="59" t="s">
        <v>1075</v>
      </c>
      <c r="D2088" s="60"/>
      <c r="E2088" s="61"/>
      <c r="F2088" s="61"/>
      <c r="G2088" s="61"/>
      <c r="H2088" s="63"/>
      <c r="I2088" s="62"/>
      <c r="J2088" s="63"/>
      <c r="K2088" s="62"/>
      <c r="L2088" s="63">
        <f>SUM(AR2066:AR2091)+SUM(AS2066:AS2091)+SUM(AT2066:AT2091)+SUM(AU2066:AU2091)+SUM(AV2066:AV2091)</f>
        <v>4936.99</v>
      </c>
    </row>
    <row r="2089" spans="1:82" ht="14.25" x14ac:dyDescent="0.2">
      <c r="A2089" s="59"/>
      <c r="B2089" s="59" t="s">
        <v>27</v>
      </c>
      <c r="C2089" s="59" t="s">
        <v>1076</v>
      </c>
      <c r="D2089" s="60" t="s">
        <v>994</v>
      </c>
      <c r="E2089" s="61">
        <f>Source!BZ420</f>
        <v>103</v>
      </c>
      <c r="F2089" s="61"/>
      <c r="G2089" s="61">
        <f>Source!AT420</f>
        <v>103</v>
      </c>
      <c r="H2089" s="63"/>
      <c r="I2089" s="62"/>
      <c r="J2089" s="63"/>
      <c r="K2089" s="62"/>
      <c r="L2089" s="63">
        <f>SUM(AZ2066:AZ2091)</f>
        <v>5085.1000000000004</v>
      </c>
    </row>
    <row r="2090" spans="1:82" ht="14.25" x14ac:dyDescent="0.2">
      <c r="A2090" s="67"/>
      <c r="B2090" s="67" t="s">
        <v>28</v>
      </c>
      <c r="C2090" s="67" t="s">
        <v>1077</v>
      </c>
      <c r="D2090" s="68" t="s">
        <v>994</v>
      </c>
      <c r="E2090" s="69">
        <f>Source!CA420</f>
        <v>60</v>
      </c>
      <c r="F2090" s="69"/>
      <c r="G2090" s="69">
        <f>Source!AU420</f>
        <v>60</v>
      </c>
      <c r="H2090" s="70"/>
      <c r="I2090" s="71"/>
      <c r="J2090" s="70"/>
      <c r="K2090" s="71"/>
      <c r="L2090" s="70">
        <f>SUM(BA2066:BA2091)</f>
        <v>2962.19</v>
      </c>
    </row>
    <row r="2091" spans="1:82" ht="15" x14ac:dyDescent="0.2">
      <c r="C2091" s="75" t="s">
        <v>1078</v>
      </c>
      <c r="D2091" s="75"/>
      <c r="E2091" s="75"/>
      <c r="F2091" s="75"/>
      <c r="G2091" s="75"/>
      <c r="H2091" s="75"/>
      <c r="I2091" s="76">
        <f>K2091/E2066</f>
        <v>14301.920000000002</v>
      </c>
      <c r="J2091" s="76"/>
      <c r="K2091" s="76">
        <f>L2068+L2070+L2076+L2089+L2090+L2071</f>
        <v>14301.920000000002</v>
      </c>
      <c r="L2091" s="76"/>
      <c r="AD2091">
        <f>ROUND((Source!AT420/100)*((ROUND(SUMIF(SmtRes!AQ565:'SmtRes'!AQ573,"=1",SmtRes!AD565:'SmtRes'!AD573)*Source!I420, 2)+ROUND(SUMIF(SmtRes!AQ565:'SmtRes'!AQ573,"=1",SmtRes!AC565:'SmtRes'!AC573)*Source!I420, 2))), 2)</f>
        <v>1668</v>
      </c>
      <c r="AE2091">
        <f>ROUND((Source!AU420/100)*((ROUND(SUMIF(SmtRes!AQ565:'SmtRes'!AQ573,"=1",SmtRes!AD565:'SmtRes'!AD573)*Source!I420, 2)+ROUND(SUMIF(SmtRes!AQ565:'SmtRes'!AQ573,"=1",SmtRes!AC565:'SmtRes'!AC573)*Source!I420, 2))), 2)</f>
        <v>971.65</v>
      </c>
      <c r="AN2091" s="72">
        <f>L2068+L2070+L2076+L2089+L2090+L2071</f>
        <v>14301.920000000002</v>
      </c>
      <c r="AO2091" s="72">
        <f>L2070</f>
        <v>1289.6699999999996</v>
      </c>
      <c r="AQ2091" t="s">
        <v>1079</v>
      </c>
      <c r="AR2091" s="72">
        <f>L2068</f>
        <v>4261.21</v>
      </c>
      <c r="AT2091" s="72">
        <f>L2071</f>
        <v>675.78</v>
      </c>
      <c r="AV2091" t="s">
        <v>1079</v>
      </c>
      <c r="AW2091" s="72">
        <f>L2076</f>
        <v>27.97</v>
      </c>
      <c r="AZ2091">
        <f>Source!X420</f>
        <v>5085.1000000000004</v>
      </c>
      <c r="BA2091">
        <f>Source!Y420</f>
        <v>2962.19</v>
      </c>
      <c r="CD2091">
        <v>1</v>
      </c>
    </row>
    <row r="2092" spans="1:82" ht="39.75" x14ac:dyDescent="0.2">
      <c r="A2092" s="78" t="s">
        <v>614</v>
      </c>
      <c r="B2092" s="67" t="str">
        <f>Source!F421</f>
        <v>Цена поставщика</v>
      </c>
      <c r="C2092" s="67" t="s">
        <v>1200</v>
      </c>
      <c r="D2092" s="68" t="str">
        <f>Source!H421</f>
        <v>м</v>
      </c>
      <c r="E2092" s="69">
        <f>Source!K421</f>
        <v>6</v>
      </c>
      <c r="F2092" s="69"/>
      <c r="G2092" s="69">
        <f>Source!I421</f>
        <v>6</v>
      </c>
      <c r="H2092" s="70">
        <f>Source!AL421</f>
        <v>160.75</v>
      </c>
      <c r="I2092" s="71"/>
      <c r="J2092" s="70"/>
      <c r="K2092" s="71">
        <f>ROUND(1.02,7)</f>
        <v>1.02</v>
      </c>
      <c r="L2092" s="70">
        <f>Source!P421</f>
        <v>983.79</v>
      </c>
    </row>
    <row r="2093" spans="1:82" ht="15" x14ac:dyDescent="0.2">
      <c r="C2093" s="75" t="s">
        <v>1078</v>
      </c>
      <c r="D2093" s="75"/>
      <c r="E2093" s="75"/>
      <c r="F2093" s="75"/>
      <c r="G2093" s="75"/>
      <c r="H2093" s="75"/>
      <c r="I2093" s="76">
        <f>K2093/E2092</f>
        <v>163.965</v>
      </c>
      <c r="J2093" s="76"/>
      <c r="K2093" s="76">
        <f>L2092</f>
        <v>983.79</v>
      </c>
      <c r="L2093" s="76"/>
      <c r="AD2093">
        <f>ROUND((Source!AT421/100)*((ROUND(ROUND(Source!AO421,2)*Source!I421, 2)+ROUND(ROUND(Source!AN421,2)*Source!I421, 2))), 2)</f>
        <v>0</v>
      </c>
      <c r="AE2093">
        <f>ROUND((Source!AU421/100)*((ROUND(ROUND(Source!AO421,2)*Source!I421, 2)+ROUND(ROUND(Source!AN421,2)*Source!I421, 2))), 2)</f>
        <v>0</v>
      </c>
      <c r="AN2093" s="72">
        <f>L2092</f>
        <v>983.79</v>
      </c>
      <c r="AO2093">
        <f>0</f>
        <v>0</v>
      </c>
      <c r="AQ2093" t="s">
        <v>1079</v>
      </c>
      <c r="AR2093">
        <f>0</f>
        <v>0</v>
      </c>
      <c r="AT2093">
        <f>0</f>
        <v>0</v>
      </c>
      <c r="AV2093" t="s">
        <v>1079</v>
      </c>
      <c r="AW2093" s="72">
        <f>L2092</f>
        <v>983.79</v>
      </c>
      <c r="AZ2093">
        <f>Source!X421</f>
        <v>0</v>
      </c>
      <c r="BA2093">
        <f>Source!Y421</f>
        <v>0</v>
      </c>
      <c r="CD2093">
        <v>1</v>
      </c>
    </row>
    <row r="2094" spans="1:82" ht="39.75" x14ac:dyDescent="0.2">
      <c r="A2094" s="78" t="s">
        <v>615</v>
      </c>
      <c r="B2094" s="67" t="str">
        <f>Source!F424</f>
        <v>Цена поставщика</v>
      </c>
      <c r="C2094" s="67" t="s">
        <v>1183</v>
      </c>
      <c r="D2094" s="68" t="str">
        <f>Source!H424</f>
        <v>м</v>
      </c>
      <c r="E2094" s="69">
        <f>Source!K424</f>
        <v>4.5</v>
      </c>
      <c r="F2094" s="69"/>
      <c r="G2094" s="69">
        <f>Source!I424</f>
        <v>4.5</v>
      </c>
      <c r="H2094" s="70">
        <f>Source!AL424</f>
        <v>279.39999999999998</v>
      </c>
      <c r="I2094" s="71"/>
      <c r="J2094" s="70"/>
      <c r="K2094" s="71">
        <f>ROUND(1.02,7)</f>
        <v>1.02</v>
      </c>
      <c r="L2094" s="70">
        <f>Source!P424</f>
        <v>1282.45</v>
      </c>
    </row>
    <row r="2095" spans="1:82" ht="15" x14ac:dyDescent="0.2">
      <c r="C2095" s="75" t="s">
        <v>1078</v>
      </c>
      <c r="D2095" s="75"/>
      <c r="E2095" s="75"/>
      <c r="F2095" s="75"/>
      <c r="G2095" s="75"/>
      <c r="H2095" s="75"/>
      <c r="I2095" s="76">
        <f>K2095/E2094</f>
        <v>284.98888888888888</v>
      </c>
      <c r="J2095" s="76"/>
      <c r="K2095" s="76">
        <f>L2094</f>
        <v>1282.45</v>
      </c>
      <c r="L2095" s="76"/>
      <c r="AD2095">
        <f>ROUND((Source!AT424/100)*((ROUND(ROUND(Source!AO424,2)*Source!I424, 2)+ROUND(ROUND(Source!AN424,2)*Source!I424, 2))), 2)</f>
        <v>0</v>
      </c>
      <c r="AE2095">
        <f>ROUND((Source!AU424/100)*((ROUND(ROUND(Source!AO424,2)*Source!I424, 2)+ROUND(ROUND(Source!AN424,2)*Source!I424, 2))), 2)</f>
        <v>0</v>
      </c>
      <c r="AN2095" s="72">
        <f>L2094</f>
        <v>1282.45</v>
      </c>
      <c r="AO2095">
        <f>0</f>
        <v>0</v>
      </c>
      <c r="AQ2095" t="s">
        <v>1079</v>
      </c>
      <c r="AR2095">
        <f>0</f>
        <v>0</v>
      </c>
      <c r="AT2095">
        <f>0</f>
        <v>0</v>
      </c>
      <c r="AV2095" t="s">
        <v>1079</v>
      </c>
      <c r="AW2095" s="72">
        <f>L2094</f>
        <v>1282.45</v>
      </c>
      <c r="AZ2095">
        <f>Source!X424</f>
        <v>0</v>
      </c>
      <c r="BA2095">
        <f>Source!Y424</f>
        <v>0</v>
      </c>
      <c r="CD2095">
        <v>1</v>
      </c>
    </row>
    <row r="2096" spans="1:82" ht="54" x14ac:dyDescent="0.2">
      <c r="A2096" s="78" t="s">
        <v>616</v>
      </c>
      <c r="B2096" s="67" t="str">
        <f>Source!F425</f>
        <v>Цена поставщика</v>
      </c>
      <c r="C2096" s="67" t="s">
        <v>1244</v>
      </c>
      <c r="D2096" s="68" t="str">
        <f>Source!H425</f>
        <v>ШТ</v>
      </c>
      <c r="E2096" s="69">
        <f>Source!K425</f>
        <v>1</v>
      </c>
      <c r="F2096" s="69"/>
      <c r="G2096" s="69">
        <f>Source!I425</f>
        <v>1</v>
      </c>
      <c r="H2096" s="70">
        <f>Source!AL425</f>
        <v>45480</v>
      </c>
      <c r="I2096" s="71"/>
      <c r="J2096" s="70"/>
      <c r="K2096" s="71">
        <f>ROUND(1.02,7)</f>
        <v>1.02</v>
      </c>
      <c r="L2096" s="70">
        <f>Source!P425</f>
        <v>46389.599999999999</v>
      </c>
    </row>
    <row r="2097" spans="1:83" ht="15" x14ac:dyDescent="0.2">
      <c r="C2097" s="75" t="s">
        <v>1078</v>
      </c>
      <c r="D2097" s="75"/>
      <c r="E2097" s="75"/>
      <c r="F2097" s="75"/>
      <c r="G2097" s="75"/>
      <c r="H2097" s="75"/>
      <c r="I2097" s="76">
        <f>K2097/E2096</f>
        <v>46389.599999999999</v>
      </c>
      <c r="J2097" s="76"/>
      <c r="K2097" s="76">
        <f>L2096</f>
        <v>46389.599999999999</v>
      </c>
      <c r="L2097" s="76"/>
      <c r="AD2097">
        <f>ROUND((Source!AT425/100)*((ROUND(ROUND(Source!AO425,2)*Source!I425, 2)+ROUND(ROUND(Source!AN425,2)*Source!I425, 2))), 2)</f>
        <v>0</v>
      </c>
      <c r="AE2097">
        <f>ROUND((Source!AU425/100)*((ROUND(ROUND(Source!AO425,2)*Source!I425, 2)+ROUND(ROUND(Source!AN425,2)*Source!I425, 2))), 2)</f>
        <v>0</v>
      </c>
      <c r="AN2097" s="72">
        <f>L2096</f>
        <v>46389.599999999999</v>
      </c>
      <c r="AO2097">
        <f>0</f>
        <v>0</v>
      </c>
      <c r="AQ2097" t="s">
        <v>1079</v>
      </c>
      <c r="AR2097">
        <f>0</f>
        <v>0</v>
      </c>
      <c r="AT2097">
        <f>0</f>
        <v>0</v>
      </c>
      <c r="AV2097" t="s">
        <v>1079</v>
      </c>
      <c r="AW2097" s="72">
        <f>L2096</f>
        <v>46389.599999999999</v>
      </c>
      <c r="AZ2097">
        <f>Source!X425</f>
        <v>0</v>
      </c>
      <c r="BA2097">
        <f>Source!Y425</f>
        <v>0</v>
      </c>
      <c r="CD2097">
        <v>1</v>
      </c>
    </row>
    <row r="2098" spans="1:83" ht="39.75" x14ac:dyDescent="0.2">
      <c r="A2098" s="78" t="s">
        <v>617</v>
      </c>
      <c r="B2098" s="67" t="str">
        <f>Source!F426</f>
        <v>Цена поставщика</v>
      </c>
      <c r="C2098" s="67" t="s">
        <v>1245</v>
      </c>
      <c r="D2098" s="68" t="str">
        <f>Source!H426</f>
        <v>ШТ</v>
      </c>
      <c r="E2098" s="69">
        <f>Source!K426</f>
        <v>6</v>
      </c>
      <c r="F2098" s="69"/>
      <c r="G2098" s="69">
        <f>Source!I426</f>
        <v>6</v>
      </c>
      <c r="H2098" s="70">
        <f>Source!AL426</f>
        <v>232.4</v>
      </c>
      <c r="I2098" s="71"/>
      <c r="J2098" s="70"/>
      <c r="K2098" s="71">
        <f>ROUND(1.02,7)</f>
        <v>1.02</v>
      </c>
      <c r="L2098" s="70">
        <f>Source!P426</f>
        <v>1422.29</v>
      </c>
    </row>
    <row r="2099" spans="1:83" ht="15" x14ac:dyDescent="0.2">
      <c r="C2099" s="75" t="s">
        <v>1078</v>
      </c>
      <c r="D2099" s="75"/>
      <c r="E2099" s="75"/>
      <c r="F2099" s="75"/>
      <c r="G2099" s="75"/>
      <c r="H2099" s="75"/>
      <c r="I2099" s="76">
        <f>K2099/E2098</f>
        <v>237.04833333333332</v>
      </c>
      <c r="J2099" s="76"/>
      <c r="K2099" s="76">
        <f>L2098</f>
        <v>1422.29</v>
      </c>
      <c r="L2099" s="76"/>
      <c r="AD2099">
        <f>ROUND((Source!AT426/100)*((ROUND(ROUND(Source!AO426,2)*Source!I426, 2)+ROUND(ROUND(Source!AN426,2)*Source!I426, 2))), 2)</f>
        <v>0</v>
      </c>
      <c r="AE2099">
        <f>ROUND((Source!AU426/100)*((ROUND(ROUND(Source!AO426,2)*Source!I426, 2)+ROUND(ROUND(Source!AN426,2)*Source!I426, 2))), 2)</f>
        <v>0</v>
      </c>
      <c r="AN2099" s="72">
        <f>L2098</f>
        <v>1422.29</v>
      </c>
      <c r="AO2099">
        <f>0</f>
        <v>0</v>
      </c>
      <c r="AQ2099" t="s">
        <v>1079</v>
      </c>
      <c r="AR2099">
        <f>0</f>
        <v>0</v>
      </c>
      <c r="AT2099">
        <f>0</f>
        <v>0</v>
      </c>
      <c r="AV2099" t="s">
        <v>1079</v>
      </c>
      <c r="AW2099" s="72">
        <f>L2098</f>
        <v>1422.29</v>
      </c>
      <c r="AZ2099">
        <f>Source!X426</f>
        <v>0</v>
      </c>
      <c r="BA2099">
        <f>Source!Y426</f>
        <v>0</v>
      </c>
      <c r="CD2099">
        <v>1</v>
      </c>
    </row>
    <row r="2100" spans="1:83" ht="93.75" x14ac:dyDescent="0.2">
      <c r="A2100" s="57" t="s">
        <v>618</v>
      </c>
      <c r="B2100" s="59" t="s">
        <v>1095</v>
      </c>
      <c r="C2100" s="59" t="s">
        <v>1247</v>
      </c>
      <c r="D2100" s="60" t="str">
        <f>Source!H427</f>
        <v>100 м</v>
      </c>
      <c r="E2100" s="61">
        <f>Source!K427</f>
        <v>0.09</v>
      </c>
      <c r="F2100" s="61"/>
      <c r="G2100" s="61">
        <f>Source!I427</f>
        <v>0.09</v>
      </c>
      <c r="H2100" s="63"/>
      <c r="I2100" s="62"/>
      <c r="J2100" s="63"/>
      <c r="K2100" s="62"/>
      <c r="L2100" s="63"/>
    </row>
    <row r="2101" spans="1:83" ht="127.5" x14ac:dyDescent="0.2">
      <c r="B2101" s="64" t="str">
        <f>Source!EO427</f>
        <v>Поправка: 421/пр_2020_прил.10_т.5_п.9.1_гр.4</v>
      </c>
      <c r="C2101" s="64" t="str">
        <f>Source!CN427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102" spans="1:83" x14ac:dyDescent="0.2">
      <c r="C2102" s="77" t="str">
        <f>"Объем: "&amp;Source!I427&amp;"=9/"&amp;"100"</f>
        <v>Объем: 0,09=9/100</v>
      </c>
    </row>
    <row r="2103" spans="1:83" ht="15" x14ac:dyDescent="0.2">
      <c r="A2103" s="58"/>
      <c r="B2103" s="61">
        <v>1</v>
      </c>
      <c r="C2103" s="58" t="s">
        <v>1070</v>
      </c>
      <c r="D2103" s="60" t="s">
        <v>830</v>
      </c>
      <c r="E2103" s="65"/>
      <c r="F2103" s="61"/>
      <c r="G2103" s="65">
        <f>Source!U427</f>
        <v>2.5171199999999998</v>
      </c>
      <c r="H2103" s="61"/>
      <c r="I2103" s="61"/>
      <c r="J2103" s="61"/>
      <c r="K2103" s="61"/>
      <c r="L2103" s="66">
        <f>SUM(L2104:L2104)-SUMIF(CE2104:CE2104, 1, L2104:L2104)</f>
        <v>1176.2</v>
      </c>
    </row>
    <row r="2104" spans="1:83" ht="28.5" x14ac:dyDescent="0.2">
      <c r="A2104" s="59"/>
      <c r="B2104" s="59" t="s">
        <v>870</v>
      </c>
      <c r="C2104" s="59" t="s">
        <v>871</v>
      </c>
      <c r="D2104" s="60" t="s">
        <v>830</v>
      </c>
      <c r="E2104" s="61">
        <v>24.32</v>
      </c>
      <c r="F2104" s="61">
        <f>ROUND(1.15,7)</f>
        <v>1.1499999999999999</v>
      </c>
      <c r="G2104" s="61">
        <f>SmtRes!CX574</f>
        <v>2.5171199999999998</v>
      </c>
      <c r="H2104" s="63"/>
      <c r="I2104" s="62"/>
      <c r="J2104" s="63">
        <f>SmtRes!CZ574</f>
        <v>467.28</v>
      </c>
      <c r="K2104" s="62"/>
      <c r="L2104" s="63">
        <f>SmtRes!DI574</f>
        <v>1176.2</v>
      </c>
    </row>
    <row r="2105" spans="1:83" ht="15" x14ac:dyDescent="0.2">
      <c r="A2105" s="58"/>
      <c r="B2105" s="61">
        <v>2</v>
      </c>
      <c r="C2105" s="58" t="s">
        <v>1071</v>
      </c>
      <c r="D2105" s="60"/>
      <c r="E2105" s="65"/>
      <c r="F2105" s="61"/>
      <c r="G2105" s="65"/>
      <c r="H2105" s="61"/>
      <c r="I2105" s="61"/>
      <c r="J2105" s="61"/>
      <c r="K2105" s="61"/>
      <c r="L2105" s="66">
        <f>SUM(L2106:L2114)-SUMIF(CE2106:CE2114, 1, L2106:L2114)</f>
        <v>1477.88</v>
      </c>
    </row>
    <row r="2106" spans="1:83" ht="15" x14ac:dyDescent="0.2">
      <c r="A2106" s="58"/>
      <c r="B2106" s="61"/>
      <c r="C2106" s="58" t="s">
        <v>1073</v>
      </c>
      <c r="D2106" s="60" t="s">
        <v>830</v>
      </c>
      <c r="E2106" s="65"/>
      <c r="F2106" s="61"/>
      <c r="G2106" s="65">
        <f>Source!V427</f>
        <v>0.80937000000000014</v>
      </c>
      <c r="H2106" s="61"/>
      <c r="I2106" s="61"/>
      <c r="J2106" s="61"/>
      <c r="K2106" s="61"/>
      <c r="L2106" s="66">
        <f>SUMIF(CE2107:CE2114, 1, L2107:L2114)</f>
        <v>516.26</v>
      </c>
      <c r="CE2106">
        <v>1</v>
      </c>
    </row>
    <row r="2107" spans="1:83" ht="28.5" x14ac:dyDescent="0.2">
      <c r="A2107" s="59"/>
      <c r="B2107" s="59" t="s">
        <v>847</v>
      </c>
      <c r="C2107" s="59" t="s">
        <v>849</v>
      </c>
      <c r="D2107" s="60" t="s">
        <v>722</v>
      </c>
      <c r="E2107" s="61">
        <v>0.2</v>
      </c>
      <c r="F2107" s="61">
        <f>ROUND(1.15,7)</f>
        <v>1.1499999999999999</v>
      </c>
      <c r="G2107" s="61">
        <f>SmtRes!CX576</f>
        <v>2.07E-2</v>
      </c>
      <c r="H2107" s="63"/>
      <c r="I2107" s="62"/>
      <c r="J2107" s="63">
        <f>SmtRes!CZ576</f>
        <v>1472.33</v>
      </c>
      <c r="K2107" s="62"/>
      <c r="L2107" s="63">
        <f>SmtRes!DG576</f>
        <v>30.48</v>
      </c>
    </row>
    <row r="2108" spans="1:83" ht="28.5" x14ac:dyDescent="0.2">
      <c r="A2108" s="59"/>
      <c r="B2108" s="59" t="s">
        <v>850</v>
      </c>
      <c r="C2108" s="59" t="s">
        <v>1091</v>
      </c>
      <c r="D2108" s="60" t="s">
        <v>830</v>
      </c>
      <c r="E2108" s="61">
        <f>SmtRes!DO576*SmtRes!AT576</f>
        <v>0.2</v>
      </c>
      <c r="F2108" s="61">
        <f>ROUND(1.15,7)</f>
        <v>1.1499999999999999</v>
      </c>
      <c r="G2108" s="61">
        <f>SmtRes!DO576*SmtRes!CX576</f>
        <v>2.07E-2</v>
      </c>
      <c r="H2108" s="63"/>
      <c r="I2108" s="62"/>
      <c r="J2108" s="63">
        <f>ROUND(SmtRes!AG576/SmtRes!DO576, 2)</f>
        <v>642.05999999999995</v>
      </c>
      <c r="K2108" s="62"/>
      <c r="L2108" s="63">
        <f>SmtRes!DH576</f>
        <v>13.29</v>
      </c>
      <c r="CE2108">
        <v>1</v>
      </c>
    </row>
    <row r="2109" spans="1:83" ht="28.5" x14ac:dyDescent="0.2">
      <c r="A2109" s="59"/>
      <c r="B2109" s="59" t="s">
        <v>872</v>
      </c>
      <c r="C2109" s="59" t="s">
        <v>874</v>
      </c>
      <c r="D2109" s="60" t="s">
        <v>722</v>
      </c>
      <c r="E2109" s="61">
        <v>5.57</v>
      </c>
      <c r="F2109" s="61">
        <f>ROUND(1.15,7)</f>
        <v>1.1499999999999999</v>
      </c>
      <c r="G2109" s="61">
        <f>SmtRes!CX577</f>
        <v>0.57649499999999998</v>
      </c>
      <c r="H2109" s="63">
        <f>SmtRes!CZ577</f>
        <v>1.75</v>
      </c>
      <c r="I2109" s="62">
        <f>SmtRes!AJ577</f>
        <v>1.34</v>
      </c>
      <c r="J2109" s="63">
        <f>ROUND(H2109*I2109, 2)</f>
        <v>2.35</v>
      </c>
      <c r="K2109" s="62"/>
      <c r="L2109" s="63">
        <f>SmtRes!DG577</f>
        <v>1.35</v>
      </c>
    </row>
    <row r="2110" spans="1:83" ht="28.5" x14ac:dyDescent="0.2">
      <c r="A2110" s="59"/>
      <c r="B2110" s="59" t="s">
        <v>875</v>
      </c>
      <c r="C2110" s="59" t="s">
        <v>877</v>
      </c>
      <c r="D2110" s="60" t="s">
        <v>722</v>
      </c>
      <c r="E2110" s="61">
        <v>5.57</v>
      </c>
      <c r="F2110" s="61">
        <f>ROUND(1.15,7)</f>
        <v>1.1499999999999999</v>
      </c>
      <c r="G2110" s="61">
        <f>SmtRes!CX578</f>
        <v>0.57649499999999998</v>
      </c>
      <c r="H2110" s="63">
        <f>SmtRes!CZ578</f>
        <v>13.44</v>
      </c>
      <c r="I2110" s="62">
        <f>SmtRes!AJ578</f>
        <v>1.3</v>
      </c>
      <c r="J2110" s="63">
        <f>ROUND(H2110*I2110, 2)</f>
        <v>17.47</v>
      </c>
      <c r="K2110" s="62"/>
      <c r="L2110" s="63">
        <f>SmtRes!DG578</f>
        <v>10.07</v>
      </c>
    </row>
    <row r="2111" spans="1:83" ht="42.75" x14ac:dyDescent="0.2">
      <c r="A2111" s="59"/>
      <c r="B2111" s="59" t="s">
        <v>878</v>
      </c>
      <c r="C2111" s="59" t="s">
        <v>880</v>
      </c>
      <c r="D2111" s="60" t="s">
        <v>722</v>
      </c>
      <c r="E2111" s="61">
        <v>7.42</v>
      </c>
      <c r="F2111" s="61">
        <f>ROUND(1.15,7)</f>
        <v>1.1499999999999999</v>
      </c>
      <c r="G2111" s="61">
        <f>SmtRes!CX579</f>
        <v>0.76797000000000004</v>
      </c>
      <c r="H2111" s="63">
        <f>SmtRes!CZ579</f>
        <v>1472.34</v>
      </c>
      <c r="I2111" s="62">
        <f>SmtRes!AJ579</f>
        <v>1.26</v>
      </c>
      <c r="J2111" s="63">
        <f>ROUND(H2111*I2111, 2)</f>
        <v>1855.15</v>
      </c>
      <c r="K2111" s="62"/>
      <c r="L2111" s="63">
        <f>SmtRes!DG579</f>
        <v>1424.7</v>
      </c>
    </row>
    <row r="2112" spans="1:83" ht="28.5" x14ac:dyDescent="0.2">
      <c r="A2112" s="59"/>
      <c r="B2112" s="59" t="s">
        <v>850</v>
      </c>
      <c r="C2112" s="59" t="s">
        <v>1091</v>
      </c>
      <c r="D2112" s="60" t="s">
        <v>830</v>
      </c>
      <c r="E2112" s="61">
        <f>SmtRes!DO579*SmtRes!AT579</f>
        <v>7.42</v>
      </c>
      <c r="F2112" s="61">
        <f>ROUND(1.15,7)</f>
        <v>1.1499999999999999</v>
      </c>
      <c r="G2112" s="61">
        <f>SmtRes!DO579*SmtRes!CX579</f>
        <v>0.76797000000000004</v>
      </c>
      <c r="H2112" s="63"/>
      <c r="I2112" s="62"/>
      <c r="J2112" s="63">
        <f>ROUND(SmtRes!AG579/SmtRes!DO579, 2)</f>
        <v>642.05999999999995</v>
      </c>
      <c r="K2112" s="62"/>
      <c r="L2112" s="63">
        <f>SmtRes!DH579</f>
        <v>493.08</v>
      </c>
      <c r="CE2112">
        <v>1</v>
      </c>
    </row>
    <row r="2113" spans="1:83" ht="28.5" x14ac:dyDescent="0.2">
      <c r="A2113" s="59"/>
      <c r="B2113" s="59" t="s">
        <v>838</v>
      </c>
      <c r="C2113" s="59" t="s">
        <v>840</v>
      </c>
      <c r="D2113" s="60" t="s">
        <v>722</v>
      </c>
      <c r="E2113" s="61">
        <v>0.2</v>
      </c>
      <c r="F2113" s="61">
        <f>ROUND(1.15,7)</f>
        <v>1.1499999999999999</v>
      </c>
      <c r="G2113" s="61">
        <f>SmtRes!CX580</f>
        <v>2.07E-2</v>
      </c>
      <c r="H2113" s="63"/>
      <c r="I2113" s="62"/>
      <c r="J2113" s="63">
        <f>SmtRes!CZ580</f>
        <v>544.70000000000005</v>
      </c>
      <c r="K2113" s="62"/>
      <c r="L2113" s="63">
        <f>SmtRes!DG580</f>
        <v>11.28</v>
      </c>
    </row>
    <row r="2114" spans="1:83" ht="28.5" x14ac:dyDescent="0.2">
      <c r="A2114" s="59"/>
      <c r="B2114" s="59" t="s">
        <v>837</v>
      </c>
      <c r="C2114" s="59" t="s">
        <v>1072</v>
      </c>
      <c r="D2114" s="60" t="s">
        <v>830</v>
      </c>
      <c r="E2114" s="61">
        <f>SmtRes!DO580*SmtRes!AT580</f>
        <v>0.2</v>
      </c>
      <c r="F2114" s="61">
        <f>ROUND(1.15,7)</f>
        <v>1.1499999999999999</v>
      </c>
      <c r="G2114" s="61">
        <f>SmtRes!DO580*SmtRes!CX580</f>
        <v>2.07E-2</v>
      </c>
      <c r="H2114" s="63"/>
      <c r="I2114" s="62"/>
      <c r="J2114" s="63">
        <f>ROUND(SmtRes!AG580/SmtRes!DO580, 2)</f>
        <v>477.98</v>
      </c>
      <c r="K2114" s="62"/>
      <c r="L2114" s="63">
        <f>SmtRes!DH580</f>
        <v>9.89</v>
      </c>
      <c r="CE2114">
        <v>1</v>
      </c>
    </row>
    <row r="2115" spans="1:83" ht="15" x14ac:dyDescent="0.2">
      <c r="A2115" s="58"/>
      <c r="B2115" s="61">
        <v>4</v>
      </c>
      <c r="C2115" s="58" t="s">
        <v>1092</v>
      </c>
      <c r="D2115" s="60"/>
      <c r="E2115" s="65"/>
      <c r="F2115" s="61"/>
      <c r="G2115" s="65"/>
      <c r="H2115" s="61"/>
      <c r="I2115" s="61"/>
      <c r="J2115" s="61"/>
      <c r="K2115" s="61"/>
      <c r="L2115" s="66">
        <f>SUM(L2116:L2118)-SUMIF(CE2116:CE2118, 1, L2116:L2118)</f>
        <v>90.529999999999987</v>
      </c>
    </row>
    <row r="2116" spans="1:83" ht="57" x14ac:dyDescent="0.2">
      <c r="A2116" s="59"/>
      <c r="B2116" s="59" t="s">
        <v>881</v>
      </c>
      <c r="C2116" s="59" t="s">
        <v>883</v>
      </c>
      <c r="D2116" s="60" t="s">
        <v>650</v>
      </c>
      <c r="E2116" s="61">
        <v>0.245</v>
      </c>
      <c r="F2116" s="61"/>
      <c r="G2116" s="61">
        <f>SmtRes!CX581</f>
        <v>2.205E-2</v>
      </c>
      <c r="H2116" s="63">
        <f>SmtRes!CZ581</f>
        <v>37.71</v>
      </c>
      <c r="I2116" s="62">
        <f>SmtRes!AI581</f>
        <v>1.45</v>
      </c>
      <c r="J2116" s="63">
        <f>ROUND(H2116*I2116, 2)</f>
        <v>54.68</v>
      </c>
      <c r="K2116" s="62"/>
      <c r="L2116" s="63">
        <f>SmtRes!DF581</f>
        <v>1.21</v>
      </c>
    </row>
    <row r="2117" spans="1:83" ht="28.5" x14ac:dyDescent="0.2">
      <c r="A2117" s="59"/>
      <c r="B2117" s="59" t="s">
        <v>884</v>
      </c>
      <c r="C2117" s="59" t="s">
        <v>886</v>
      </c>
      <c r="D2117" s="60" t="s">
        <v>854</v>
      </c>
      <c r="E2117" s="61">
        <v>0.5</v>
      </c>
      <c r="F2117" s="61"/>
      <c r="G2117" s="61">
        <f>SmtRes!CX582</f>
        <v>4.4999999999999998E-2</v>
      </c>
      <c r="H2117" s="63">
        <f>SmtRes!CZ582</f>
        <v>931.11</v>
      </c>
      <c r="I2117" s="62">
        <f>SmtRes!AI582</f>
        <v>1.61</v>
      </c>
      <c r="J2117" s="63">
        <f>ROUND(H2117*I2117, 2)</f>
        <v>1499.09</v>
      </c>
      <c r="K2117" s="62"/>
      <c r="L2117" s="63">
        <f>SmtRes!DF582</f>
        <v>67.459999999999994</v>
      </c>
    </row>
    <row r="2118" spans="1:83" ht="14.25" x14ac:dyDescent="0.2">
      <c r="A2118" s="59"/>
      <c r="B2118" s="59" t="s">
        <v>887</v>
      </c>
      <c r="C2118" s="67" t="s">
        <v>889</v>
      </c>
      <c r="D2118" s="68" t="s">
        <v>265</v>
      </c>
      <c r="E2118" s="69">
        <v>2.8800000000000002E-3</v>
      </c>
      <c r="F2118" s="69"/>
      <c r="G2118" s="69">
        <f>SmtRes!CX583</f>
        <v>2.5920000000000001E-4</v>
      </c>
      <c r="H2118" s="70">
        <f>SmtRes!CZ583</f>
        <v>82698.14</v>
      </c>
      <c r="I2118" s="71">
        <f>SmtRes!AI583</f>
        <v>1.02</v>
      </c>
      <c r="J2118" s="70">
        <f>ROUND(H2118*I2118, 2)</f>
        <v>84352.1</v>
      </c>
      <c r="K2118" s="71"/>
      <c r="L2118" s="70">
        <f>SmtRes!DF583</f>
        <v>21.86</v>
      </c>
    </row>
    <row r="2119" spans="1:83" ht="15" x14ac:dyDescent="0.2">
      <c r="A2119" s="59"/>
      <c r="B2119" s="59"/>
      <c r="C2119" s="73" t="s">
        <v>1074</v>
      </c>
      <c r="D2119" s="60"/>
      <c r="E2119" s="61"/>
      <c r="F2119" s="61"/>
      <c r="G2119" s="61"/>
      <c r="H2119" s="63"/>
      <c r="I2119" s="62"/>
      <c r="J2119" s="63"/>
      <c r="K2119" s="62"/>
      <c r="L2119" s="63">
        <f>L2103+L2105+L2106+L2115</f>
        <v>3260.8700000000003</v>
      </c>
    </row>
    <row r="2120" spans="1:83" ht="14.25" x14ac:dyDescent="0.2">
      <c r="A2120" s="59"/>
      <c r="B2120" s="59"/>
      <c r="C2120" s="59" t="s">
        <v>1075</v>
      </c>
      <c r="D2120" s="60"/>
      <c r="E2120" s="61"/>
      <c r="F2120" s="61"/>
      <c r="G2120" s="61"/>
      <c r="H2120" s="63"/>
      <c r="I2120" s="62"/>
      <c r="J2120" s="63"/>
      <c r="K2120" s="62"/>
      <c r="L2120" s="63">
        <f>SUM(AR2100:AR2123)+SUM(AS2100:AS2123)+SUM(AT2100:AT2123)+SUM(AU2100:AU2123)+SUM(AV2100:AV2123)</f>
        <v>1692.46</v>
      </c>
    </row>
    <row r="2121" spans="1:83" ht="28.5" x14ac:dyDescent="0.2">
      <c r="A2121" s="59"/>
      <c r="B2121" s="59" t="s">
        <v>75</v>
      </c>
      <c r="C2121" s="59" t="s">
        <v>1097</v>
      </c>
      <c r="D2121" s="60" t="s">
        <v>994</v>
      </c>
      <c r="E2121" s="61">
        <f>Source!BZ427</f>
        <v>97</v>
      </c>
      <c r="F2121" s="61"/>
      <c r="G2121" s="61">
        <f>Source!AT427</f>
        <v>97</v>
      </c>
      <c r="H2121" s="63"/>
      <c r="I2121" s="62"/>
      <c r="J2121" s="63"/>
      <c r="K2121" s="62"/>
      <c r="L2121" s="63">
        <f>SUM(AZ2100:AZ2123)</f>
        <v>1641.69</v>
      </c>
    </row>
    <row r="2122" spans="1:83" ht="28.5" x14ac:dyDescent="0.2">
      <c r="A2122" s="67"/>
      <c r="B2122" s="67" t="s">
        <v>76</v>
      </c>
      <c r="C2122" s="67" t="s">
        <v>1098</v>
      </c>
      <c r="D2122" s="68" t="s">
        <v>994</v>
      </c>
      <c r="E2122" s="69">
        <f>Source!CA427</f>
        <v>51</v>
      </c>
      <c r="F2122" s="69"/>
      <c r="G2122" s="69">
        <f>Source!AU427</f>
        <v>51</v>
      </c>
      <c r="H2122" s="70"/>
      <c r="I2122" s="71"/>
      <c r="J2122" s="70"/>
      <c r="K2122" s="71"/>
      <c r="L2122" s="70">
        <f>SUM(BA2100:BA2123)</f>
        <v>863.15</v>
      </c>
    </row>
    <row r="2123" spans="1:83" ht="15" x14ac:dyDescent="0.2">
      <c r="C2123" s="75" t="s">
        <v>1078</v>
      </c>
      <c r="D2123" s="75"/>
      <c r="E2123" s="75"/>
      <c r="F2123" s="75"/>
      <c r="G2123" s="75"/>
      <c r="H2123" s="75"/>
      <c r="I2123" s="76">
        <f>K2123/E2100</f>
        <v>64063.444444444445</v>
      </c>
      <c r="J2123" s="76"/>
      <c r="K2123" s="76">
        <f>L2103+L2105+L2115+L2121+L2122+L2106</f>
        <v>5765.71</v>
      </c>
      <c r="L2123" s="76"/>
      <c r="AD2123">
        <f>ROUND((Source!AT427/100)*((ROUND(SUMIF(SmtRes!AQ574:'SmtRes'!AQ583,"=1",SmtRes!AD574:'SmtRes'!AD583)*Source!I427, 2)+ROUND(SUMIF(SmtRes!AQ574:'SmtRes'!AQ583,"=1",SmtRes!AC574:'SmtRes'!AC583)*Source!I427, 2))), 2)</f>
        <v>194.63</v>
      </c>
      <c r="AE2123">
        <f>ROUND((Source!AU427/100)*((ROUND(SUMIF(SmtRes!AQ574:'SmtRes'!AQ583,"=1",SmtRes!AD574:'SmtRes'!AD583)*Source!I427, 2)+ROUND(SUMIF(SmtRes!AQ574:'SmtRes'!AQ583,"=1",SmtRes!AC574:'SmtRes'!AC583)*Source!I427, 2))), 2)</f>
        <v>102.33</v>
      </c>
      <c r="AN2123" s="72">
        <f>L2103+L2105+L2115+L2121+L2122+L2106</f>
        <v>5765.71</v>
      </c>
      <c r="AO2123" s="72">
        <f>L2105</f>
        <v>1477.88</v>
      </c>
      <c r="AQ2123" t="s">
        <v>1079</v>
      </c>
      <c r="AR2123" s="72">
        <f>L2103</f>
        <v>1176.2</v>
      </c>
      <c r="AT2123" s="72">
        <f>L2106</f>
        <v>516.26</v>
      </c>
      <c r="AV2123" t="s">
        <v>1079</v>
      </c>
      <c r="AW2123" s="72">
        <f>L2115</f>
        <v>90.529999999999987</v>
      </c>
      <c r="AZ2123">
        <f>Source!X427</f>
        <v>1641.69</v>
      </c>
      <c r="BA2123">
        <f>Source!Y427</f>
        <v>863.15</v>
      </c>
      <c r="CD2123">
        <v>2</v>
      </c>
    </row>
    <row r="2124" spans="1:83" ht="39.75" x14ac:dyDescent="0.2">
      <c r="A2124" s="78" t="s">
        <v>620</v>
      </c>
      <c r="B2124" s="67" t="str">
        <f>Source!F428</f>
        <v>Цена поставщика</v>
      </c>
      <c r="C2124" s="67" t="s">
        <v>1248</v>
      </c>
      <c r="D2124" s="68" t="str">
        <f>Source!H428</f>
        <v>ШТ</v>
      </c>
      <c r="E2124" s="69">
        <f>Source!K428</f>
        <v>3</v>
      </c>
      <c r="F2124" s="69"/>
      <c r="G2124" s="69">
        <f>Source!I428</f>
        <v>3</v>
      </c>
      <c r="H2124" s="70">
        <f>Source!AL428</f>
        <v>203.56</v>
      </c>
      <c r="I2124" s="71"/>
      <c r="J2124" s="70"/>
      <c r="K2124" s="71">
        <f>ROUND(1.02,7)</f>
        <v>1.02</v>
      </c>
      <c r="L2124" s="70">
        <f>Source!P428</f>
        <v>622.89</v>
      </c>
    </row>
    <row r="2125" spans="1:83" ht="15" x14ac:dyDescent="0.2">
      <c r="C2125" s="75" t="s">
        <v>1078</v>
      </c>
      <c r="D2125" s="75"/>
      <c r="E2125" s="75"/>
      <c r="F2125" s="75"/>
      <c r="G2125" s="75"/>
      <c r="H2125" s="75"/>
      <c r="I2125" s="76">
        <f>K2125/E2124</f>
        <v>207.63</v>
      </c>
      <c r="J2125" s="76"/>
      <c r="K2125" s="76">
        <f>L2124</f>
        <v>622.89</v>
      </c>
      <c r="L2125" s="76"/>
      <c r="AD2125">
        <f>ROUND((Source!AT428/100)*((ROUND(ROUND(Source!AO428,2)*Source!I428, 2)+ROUND(ROUND(Source!AN428,2)*Source!I428, 2))), 2)</f>
        <v>0</v>
      </c>
      <c r="AE2125">
        <f>ROUND((Source!AU428/100)*((ROUND(ROUND(Source!AO428,2)*Source!I428, 2)+ROUND(ROUND(Source!AN428,2)*Source!I428, 2))), 2)</f>
        <v>0</v>
      </c>
      <c r="AN2125" s="72">
        <f>L2124</f>
        <v>622.89</v>
      </c>
      <c r="AO2125">
        <f>0</f>
        <v>0</v>
      </c>
      <c r="AQ2125" t="s">
        <v>1079</v>
      </c>
      <c r="AR2125">
        <f>0</f>
        <v>0</v>
      </c>
      <c r="AT2125">
        <f>0</f>
        <v>0</v>
      </c>
      <c r="AV2125" t="s">
        <v>1079</v>
      </c>
      <c r="AW2125" s="72">
        <f>L2124</f>
        <v>622.89</v>
      </c>
      <c r="AZ2125">
        <f>Source!X428</f>
        <v>0</v>
      </c>
      <c r="BA2125">
        <f>Source!Y428</f>
        <v>0</v>
      </c>
      <c r="CD2125">
        <v>1</v>
      </c>
    </row>
    <row r="2126" spans="1:83" ht="39.75" x14ac:dyDescent="0.2">
      <c r="A2126" s="78" t="s">
        <v>622</v>
      </c>
      <c r="B2126" s="67" t="str">
        <f>Source!F429</f>
        <v>Цена поставщика</v>
      </c>
      <c r="C2126" s="67" t="s">
        <v>1226</v>
      </c>
      <c r="D2126" s="68" t="str">
        <f>Source!H429</f>
        <v>ШТ</v>
      </c>
      <c r="E2126" s="69">
        <f>Source!K429</f>
        <v>8</v>
      </c>
      <c r="F2126" s="69"/>
      <c r="G2126" s="69">
        <f>Source!I429</f>
        <v>8</v>
      </c>
      <c r="H2126" s="70">
        <f>Source!AL429</f>
        <v>32.5</v>
      </c>
      <c r="I2126" s="71"/>
      <c r="J2126" s="70"/>
      <c r="K2126" s="71">
        <f>ROUND(1.02,7)</f>
        <v>1.02</v>
      </c>
      <c r="L2126" s="70">
        <f>Source!P429</f>
        <v>265.2</v>
      </c>
    </row>
    <row r="2127" spans="1:83" ht="15" x14ac:dyDescent="0.2">
      <c r="C2127" s="75" t="s">
        <v>1078</v>
      </c>
      <c r="D2127" s="75"/>
      <c r="E2127" s="75"/>
      <c r="F2127" s="75"/>
      <c r="G2127" s="75"/>
      <c r="H2127" s="75"/>
      <c r="I2127" s="76">
        <f>K2127/E2126</f>
        <v>33.15</v>
      </c>
      <c r="J2127" s="76"/>
      <c r="K2127" s="76">
        <f>L2126</f>
        <v>265.2</v>
      </c>
      <c r="L2127" s="76"/>
      <c r="AD2127">
        <f>ROUND((Source!AT429/100)*((ROUND(ROUND(Source!AO429,2)*Source!I429, 2)+ROUND(ROUND(Source!AN429,2)*Source!I429, 2))), 2)</f>
        <v>0</v>
      </c>
      <c r="AE2127">
        <f>ROUND((Source!AU429/100)*((ROUND(ROUND(Source!AO429,2)*Source!I429, 2)+ROUND(ROUND(Source!AN429,2)*Source!I429, 2))), 2)</f>
        <v>0</v>
      </c>
      <c r="AN2127" s="72">
        <f>L2126</f>
        <v>265.2</v>
      </c>
      <c r="AO2127">
        <f>0</f>
        <v>0</v>
      </c>
      <c r="AQ2127" t="s">
        <v>1079</v>
      </c>
      <c r="AR2127">
        <f>0</f>
        <v>0</v>
      </c>
      <c r="AT2127">
        <f>0</f>
        <v>0</v>
      </c>
      <c r="AV2127" t="s">
        <v>1079</v>
      </c>
      <c r="AW2127" s="72">
        <f>L2126</f>
        <v>265.2</v>
      </c>
      <c r="AZ2127">
        <f>Source!X429</f>
        <v>0</v>
      </c>
      <c r="BA2127">
        <f>Source!Y429</f>
        <v>0</v>
      </c>
      <c r="CD2127">
        <v>1</v>
      </c>
    </row>
    <row r="2128" spans="1:83" ht="57" x14ac:dyDescent="0.2">
      <c r="A2128" s="78" t="s">
        <v>623</v>
      </c>
      <c r="B2128" s="67" t="str">
        <f>Source!F430</f>
        <v>25.2.02.11-0021</v>
      </c>
      <c r="C2128" s="67" t="str">
        <f>Source!G430</f>
        <v>Лента крепления из нержавеющей стали в пластмассовой коробке с кабельной бухтой, ширина 20 мм, толщина 0,7 мм, длина 50 м</v>
      </c>
      <c r="D2128" s="68" t="str">
        <f>Source!H430</f>
        <v>ШТ</v>
      </c>
      <c r="E2128" s="69">
        <f>Source!K430</f>
        <v>0.24</v>
      </c>
      <c r="F2128" s="69"/>
      <c r="G2128" s="69">
        <f>Source!I430</f>
        <v>0.24</v>
      </c>
      <c r="H2128" s="70">
        <f>Source!AL430</f>
        <v>4136.76</v>
      </c>
      <c r="I2128" s="71">
        <f>IF(Source!BC430&lt;&gt; 0, Source!BC430, 1)</f>
        <v>1.41</v>
      </c>
      <c r="J2128" s="70">
        <f>ROUND(H2128*I2128, 2)</f>
        <v>5832.83</v>
      </c>
      <c r="K2128" s="71"/>
      <c r="L2128" s="70">
        <f>Source!P430</f>
        <v>1399.88</v>
      </c>
    </row>
    <row r="2129" spans="1:82" ht="15" x14ac:dyDescent="0.2">
      <c r="C2129" s="75" t="s">
        <v>1078</v>
      </c>
      <c r="D2129" s="75"/>
      <c r="E2129" s="75"/>
      <c r="F2129" s="75"/>
      <c r="G2129" s="75"/>
      <c r="H2129" s="75"/>
      <c r="I2129" s="76">
        <f>K2129/E2128</f>
        <v>5832.8333333333339</v>
      </c>
      <c r="J2129" s="76"/>
      <c r="K2129" s="76">
        <f>L2128</f>
        <v>1399.88</v>
      </c>
      <c r="L2129" s="76"/>
      <c r="AD2129">
        <f>ROUND((Source!AT430/100)*((ROUND(ROUND(Source!AO430,2)*Source!I430, 2)+ROUND(ROUND(Source!AN430,2)*Source!I430, 2))), 2)</f>
        <v>0</v>
      </c>
      <c r="AE2129">
        <f>ROUND((Source!AU430/100)*((ROUND(ROUND(Source!AO430,2)*Source!I430, 2)+ROUND(ROUND(Source!AN430,2)*Source!I430, 2))), 2)</f>
        <v>0</v>
      </c>
      <c r="AN2129" s="72">
        <f>L2128</f>
        <v>1399.88</v>
      </c>
      <c r="AO2129">
        <f>0</f>
        <v>0</v>
      </c>
      <c r="AQ2129" t="s">
        <v>1079</v>
      </c>
      <c r="AR2129">
        <f>0</f>
        <v>0</v>
      </c>
      <c r="AT2129">
        <f>0</f>
        <v>0</v>
      </c>
      <c r="AV2129" t="s">
        <v>1079</v>
      </c>
      <c r="AW2129" s="72">
        <f>L2128</f>
        <v>1399.88</v>
      </c>
      <c r="AZ2129">
        <f>Source!X430</f>
        <v>0</v>
      </c>
      <c r="BA2129">
        <f>Source!Y430</f>
        <v>0</v>
      </c>
      <c r="CD2129">
        <v>1</v>
      </c>
    </row>
    <row r="2130" spans="1:82" ht="128.25" x14ac:dyDescent="0.2">
      <c r="A2130" s="78" t="s">
        <v>624</v>
      </c>
      <c r="B2130" s="67" t="s">
        <v>231</v>
      </c>
      <c r="C2130" s="67" t="str">
        <f>Source!G431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2130" s="68" t="str">
        <f>Source!H431</f>
        <v>1т груза</v>
      </c>
      <c r="E2130" s="69">
        <f>Source!K431</f>
        <v>12.512</v>
      </c>
      <c r="F2130" s="69"/>
      <c r="G2130" s="69">
        <f>Source!I431</f>
        <v>12.512</v>
      </c>
      <c r="H2130" s="70"/>
      <c r="I2130" s="71"/>
      <c r="J2130" s="70">
        <f>Source!AK431</f>
        <v>307.94</v>
      </c>
      <c r="K2130" s="71"/>
      <c r="L2130" s="70">
        <f>Source!HD431</f>
        <v>3852.95</v>
      </c>
    </row>
    <row r="2131" spans="1:82" ht="15" x14ac:dyDescent="0.2">
      <c r="C2131" s="75" t="s">
        <v>1078</v>
      </c>
      <c r="D2131" s="75"/>
      <c r="E2131" s="75"/>
      <c r="F2131" s="75"/>
      <c r="G2131" s="75"/>
      <c r="H2131" s="75"/>
      <c r="I2131" s="76">
        <f>K2131/E2130</f>
        <v>307.94037723785164</v>
      </c>
      <c r="J2131" s="76"/>
      <c r="K2131" s="76">
        <f>L2130</f>
        <v>3852.95</v>
      </c>
      <c r="L2131" s="76"/>
      <c r="AD2131">
        <f>ROUND((Source!AT431/100)*((ROUND(0*Source!I431, 2)+ROUND(0*Source!I431, 2))), 2)</f>
        <v>0</v>
      </c>
      <c r="AE2131">
        <f>ROUND((Source!AU431/100)*((ROUND(0*Source!I431, 2)+ROUND(0*Source!I431, 2))), 2)</f>
        <v>0</v>
      </c>
      <c r="AN2131" s="72">
        <f>L2130</f>
        <v>3852.95</v>
      </c>
      <c r="AP2131">
        <f>0</f>
        <v>0</v>
      </c>
      <c r="AQ2131" t="s">
        <v>1079</v>
      </c>
      <c r="AS2131">
        <f>0</f>
        <v>0</v>
      </c>
      <c r="AU2131">
        <f>0</f>
        <v>0</v>
      </c>
      <c r="AV2131" t="s">
        <v>1079</v>
      </c>
      <c r="AZ2131">
        <f>Source!X431</f>
        <v>0</v>
      </c>
      <c r="BA2131">
        <f>Source!Y431</f>
        <v>0</v>
      </c>
      <c r="BB2131" s="72">
        <f>L2130</f>
        <v>3852.95</v>
      </c>
      <c r="CD2131">
        <v>1</v>
      </c>
    </row>
    <row r="2133" spans="1:82" ht="15" x14ac:dyDescent="0.2">
      <c r="A2133" s="81"/>
      <c r="B2133" s="82"/>
      <c r="C2133" s="83" t="s">
        <v>1134</v>
      </c>
      <c r="D2133" s="83"/>
      <c r="E2133" s="83"/>
      <c r="F2133" s="83"/>
      <c r="G2133" s="83"/>
      <c r="H2133" s="83"/>
      <c r="I2133" s="66"/>
      <c r="J2133" s="81"/>
      <c r="K2133" s="84"/>
      <c r="L2133" s="66">
        <f>L2135+L2136+L2142+L2146</f>
        <v>4277854</v>
      </c>
    </row>
    <row r="2134" spans="1:82" ht="14.25" x14ac:dyDescent="0.2">
      <c r="A2134" s="74"/>
      <c r="B2134" s="79"/>
      <c r="C2134" s="85" t="s">
        <v>1135</v>
      </c>
      <c r="D2134" s="80"/>
      <c r="E2134" s="80"/>
      <c r="F2134" s="80"/>
      <c r="G2134" s="80"/>
      <c r="H2134" s="80"/>
      <c r="I2134" s="63"/>
      <c r="J2134" s="74"/>
      <c r="K2134" s="61"/>
      <c r="L2134" s="63"/>
    </row>
    <row r="2135" spans="1:82" ht="14.25" x14ac:dyDescent="0.2">
      <c r="A2135" s="74"/>
      <c r="B2135" s="79"/>
      <c r="C2135" s="80" t="s">
        <v>1136</v>
      </c>
      <c r="D2135" s="80"/>
      <c r="E2135" s="80"/>
      <c r="F2135" s="80"/>
      <c r="G2135" s="80"/>
      <c r="H2135" s="80"/>
      <c r="I2135" s="63"/>
      <c r="J2135" s="74"/>
      <c r="K2135" s="61"/>
      <c r="L2135" s="63">
        <f>SUM(AR1580:AR2131)</f>
        <v>566582.59999999986</v>
      </c>
    </row>
    <row r="2136" spans="1:82" ht="14.25" hidden="1" x14ac:dyDescent="0.2">
      <c r="A2136" s="74"/>
      <c r="B2136" s="79"/>
      <c r="C2136" s="80" t="s">
        <v>1137</v>
      </c>
      <c r="D2136" s="80"/>
      <c r="E2136" s="80"/>
      <c r="F2136" s="80"/>
      <c r="G2136" s="80"/>
      <c r="H2136" s="80"/>
      <c r="I2136" s="63"/>
      <c r="J2136" s="74"/>
      <c r="K2136" s="61"/>
      <c r="L2136" s="63">
        <f>L2138+L2141+L2140</f>
        <v>178094.71999999997</v>
      </c>
    </row>
    <row r="2137" spans="1:82" ht="14.25" hidden="1" x14ac:dyDescent="0.2">
      <c r="A2137" s="74"/>
      <c r="B2137" s="79"/>
      <c r="C2137" s="85" t="s">
        <v>1138</v>
      </c>
      <c r="D2137" s="80"/>
      <c r="E2137" s="80"/>
      <c r="F2137" s="80"/>
      <c r="G2137" s="80"/>
      <c r="H2137" s="80"/>
      <c r="I2137" s="63"/>
      <c r="J2137" s="74"/>
      <c r="K2137" s="61"/>
      <c r="L2137" s="63"/>
    </row>
    <row r="2138" spans="1:82" ht="14.25" x14ac:dyDescent="0.2">
      <c r="A2138" s="74"/>
      <c r="B2138" s="79"/>
      <c r="C2138" s="80" t="s">
        <v>1137</v>
      </c>
      <c r="D2138" s="80"/>
      <c r="E2138" s="80"/>
      <c r="F2138" s="80"/>
      <c r="G2138" s="80"/>
      <c r="H2138" s="80"/>
      <c r="I2138" s="63"/>
      <c r="J2138" s="74"/>
      <c r="K2138" s="61"/>
      <c r="L2138" s="63">
        <f>SUM(AO1580:AO2131)</f>
        <v>90204.369999999981</v>
      </c>
    </row>
    <row r="2139" spans="1:82" ht="14.25" hidden="1" x14ac:dyDescent="0.2">
      <c r="A2139" s="74"/>
      <c r="B2139" s="79"/>
      <c r="C2139" s="85" t="s">
        <v>1139</v>
      </c>
      <c r="D2139" s="80"/>
      <c r="E2139" s="80"/>
      <c r="F2139" s="80"/>
      <c r="G2139" s="80"/>
      <c r="H2139" s="80"/>
      <c r="I2139" s="63"/>
      <c r="J2139" s="74"/>
      <c r="K2139" s="61"/>
      <c r="L2139" s="63"/>
    </row>
    <row r="2140" spans="1:82" ht="14.25" x14ac:dyDescent="0.2">
      <c r="A2140" s="74"/>
      <c r="B2140" s="79"/>
      <c r="C2140" s="80" t="s">
        <v>1159</v>
      </c>
      <c r="D2140" s="80"/>
      <c r="E2140" s="80"/>
      <c r="F2140" s="80"/>
      <c r="G2140" s="80"/>
      <c r="H2140" s="80"/>
      <c r="I2140" s="63"/>
      <c r="J2140" s="74"/>
      <c r="K2140" s="61"/>
      <c r="L2140" s="63">
        <f>SUM(AT1580:AT2131)</f>
        <v>87890.349999999991</v>
      </c>
    </row>
    <row r="2141" spans="1:82" ht="14.25" hidden="1" x14ac:dyDescent="0.2">
      <c r="A2141" s="74"/>
      <c r="B2141" s="79"/>
      <c r="C2141" s="80" t="s">
        <v>1140</v>
      </c>
      <c r="D2141" s="80"/>
      <c r="E2141" s="80"/>
      <c r="F2141" s="80"/>
      <c r="G2141" s="80"/>
      <c r="H2141" s="80"/>
      <c r="I2141" s="63"/>
      <c r="J2141" s="74"/>
      <c r="K2141" s="61"/>
      <c r="L2141" s="63">
        <f>SUM(AV1580:AV2131)</f>
        <v>0</v>
      </c>
    </row>
    <row r="2142" spans="1:82" ht="14.25" x14ac:dyDescent="0.2">
      <c r="A2142" s="74"/>
      <c r="B2142" s="79"/>
      <c r="C2142" s="80" t="s">
        <v>1141</v>
      </c>
      <c r="D2142" s="80"/>
      <c r="E2142" s="80"/>
      <c r="F2142" s="80"/>
      <c r="G2142" s="80"/>
      <c r="H2142" s="80"/>
      <c r="I2142" s="63"/>
      <c r="J2142" s="74"/>
      <c r="K2142" s="61"/>
      <c r="L2142" s="63">
        <f>L2144+L2145</f>
        <v>3529323.73</v>
      </c>
    </row>
    <row r="2143" spans="1:82" ht="14.25" x14ac:dyDescent="0.2">
      <c r="A2143" s="74"/>
      <c r="B2143" s="79"/>
      <c r="C2143" s="85" t="s">
        <v>1138</v>
      </c>
      <c r="D2143" s="80"/>
      <c r="E2143" s="80"/>
      <c r="F2143" s="80"/>
      <c r="G2143" s="80"/>
      <c r="H2143" s="80"/>
      <c r="I2143" s="63"/>
      <c r="J2143" s="74"/>
      <c r="K2143" s="61"/>
      <c r="L2143" s="63"/>
    </row>
    <row r="2144" spans="1:82" ht="14.25" x14ac:dyDescent="0.2">
      <c r="A2144" s="74"/>
      <c r="B2144" s="79"/>
      <c r="C2144" s="80" t="s">
        <v>1142</v>
      </c>
      <c r="D2144" s="80"/>
      <c r="E2144" s="80"/>
      <c r="F2144" s="80"/>
      <c r="G2144" s="80"/>
      <c r="H2144" s="80"/>
      <c r="I2144" s="63"/>
      <c r="J2144" s="74"/>
      <c r="K2144" s="61"/>
      <c r="L2144" s="63">
        <f>SUM(AW1580:AW2131)-SUM(BK1580:BK2131)</f>
        <v>3529323.73</v>
      </c>
    </row>
    <row r="2145" spans="1:12" ht="14.25" hidden="1" x14ac:dyDescent="0.2">
      <c r="A2145" s="74"/>
      <c r="B2145" s="79"/>
      <c r="C2145" s="80" t="s">
        <v>1143</v>
      </c>
      <c r="D2145" s="80"/>
      <c r="E2145" s="80"/>
      <c r="F2145" s="80"/>
      <c r="G2145" s="80"/>
      <c r="H2145" s="80"/>
      <c r="I2145" s="63"/>
      <c r="J2145" s="74"/>
      <c r="K2145" s="61"/>
      <c r="L2145" s="63">
        <f>SUM(BC1580:BC2131)</f>
        <v>0</v>
      </c>
    </row>
    <row r="2146" spans="1:12" ht="14.25" x14ac:dyDescent="0.2">
      <c r="A2146" s="74"/>
      <c r="B2146" s="79"/>
      <c r="C2146" s="80" t="s">
        <v>1144</v>
      </c>
      <c r="D2146" s="80"/>
      <c r="E2146" s="80"/>
      <c r="F2146" s="80"/>
      <c r="G2146" s="80"/>
      <c r="H2146" s="80"/>
      <c r="I2146" s="63"/>
      <c r="J2146" s="74"/>
      <c r="K2146" s="61"/>
      <c r="L2146" s="63">
        <f>SUM(BB1580:BB2131)</f>
        <v>3852.95</v>
      </c>
    </row>
    <row r="2147" spans="1:12" ht="14.25" x14ac:dyDescent="0.2">
      <c r="A2147" s="74"/>
      <c r="B2147" s="79"/>
      <c r="C2147" s="80" t="s">
        <v>1145</v>
      </c>
      <c r="D2147" s="80"/>
      <c r="E2147" s="80"/>
      <c r="F2147" s="80"/>
      <c r="G2147" s="80"/>
      <c r="H2147" s="80"/>
      <c r="I2147" s="63"/>
      <c r="J2147" s="74"/>
      <c r="K2147" s="61"/>
      <c r="L2147" s="63">
        <f>SUM(AR1580:AR2131)+SUM(AT1580:AT2131)+SUM(AV1580:AV2131)</f>
        <v>654472.94999999984</v>
      </c>
    </row>
    <row r="2148" spans="1:12" ht="14.25" x14ac:dyDescent="0.2">
      <c r="A2148" s="74"/>
      <c r="B2148" s="79"/>
      <c r="C2148" s="80" t="s">
        <v>1146</v>
      </c>
      <c r="D2148" s="80"/>
      <c r="E2148" s="80"/>
      <c r="F2148" s="80"/>
      <c r="G2148" s="80"/>
      <c r="H2148" s="80"/>
      <c r="I2148" s="63"/>
      <c r="J2148" s="74"/>
      <c r="K2148" s="61"/>
      <c r="L2148" s="63">
        <f>SUM(AZ1580:AZ2131)</f>
        <v>674005.57</v>
      </c>
    </row>
    <row r="2149" spans="1:12" ht="14.25" x14ac:dyDescent="0.2">
      <c r="A2149" s="74"/>
      <c r="B2149" s="79"/>
      <c r="C2149" s="80" t="s">
        <v>1147</v>
      </c>
      <c r="D2149" s="80"/>
      <c r="E2149" s="80"/>
      <c r="F2149" s="80"/>
      <c r="G2149" s="80"/>
      <c r="H2149" s="80"/>
      <c r="I2149" s="63"/>
      <c r="J2149" s="74"/>
      <c r="K2149" s="61"/>
      <c r="L2149" s="63">
        <f>SUM(BA1580:BA2131)</f>
        <v>392181.53</v>
      </c>
    </row>
    <row r="2150" spans="1:12" ht="14.25" hidden="1" x14ac:dyDescent="0.2">
      <c r="A2150" s="74"/>
      <c r="B2150" s="79"/>
      <c r="C2150" s="80" t="s">
        <v>1148</v>
      </c>
      <c r="D2150" s="80"/>
      <c r="E2150" s="80"/>
      <c r="F2150" s="80"/>
      <c r="G2150" s="80"/>
      <c r="H2150" s="80"/>
      <c r="I2150" s="63"/>
      <c r="J2150" s="74"/>
      <c r="K2150" s="61"/>
      <c r="L2150" s="63">
        <f>L2152+L2153</f>
        <v>0</v>
      </c>
    </row>
    <row r="2151" spans="1:12" ht="14.25" hidden="1" x14ac:dyDescent="0.2">
      <c r="A2151" s="74"/>
      <c r="B2151" s="79"/>
      <c r="C2151" s="85" t="s">
        <v>1135</v>
      </c>
      <c r="D2151" s="80"/>
      <c r="E2151" s="80"/>
      <c r="F2151" s="80"/>
      <c r="G2151" s="80"/>
      <c r="H2151" s="80"/>
      <c r="I2151" s="63"/>
      <c r="J2151" s="74"/>
      <c r="K2151" s="61"/>
      <c r="L2151" s="63"/>
    </row>
    <row r="2152" spans="1:12" ht="14.25" hidden="1" x14ac:dyDescent="0.2">
      <c r="A2152" s="74"/>
      <c r="B2152" s="79"/>
      <c r="C2152" s="80" t="s">
        <v>1149</v>
      </c>
      <c r="D2152" s="80"/>
      <c r="E2152" s="80"/>
      <c r="F2152" s="80"/>
      <c r="G2152" s="80"/>
      <c r="H2152" s="80"/>
      <c r="I2152" s="63"/>
      <c r="J2152" s="74"/>
      <c r="K2152" s="61"/>
      <c r="L2152" s="63">
        <f>SUM(BK1580:BK2131)</f>
        <v>0</v>
      </c>
    </row>
    <row r="2153" spans="1:12" ht="14.25" hidden="1" x14ac:dyDescent="0.2">
      <c r="A2153" s="74"/>
      <c r="B2153" s="79"/>
      <c r="C2153" s="80" t="s">
        <v>1150</v>
      </c>
      <c r="D2153" s="80"/>
      <c r="E2153" s="80"/>
      <c r="F2153" s="80"/>
      <c r="G2153" s="80"/>
      <c r="H2153" s="80"/>
      <c r="I2153" s="63"/>
      <c r="J2153" s="74"/>
      <c r="K2153" s="61"/>
      <c r="L2153" s="63">
        <f>SUM(BD1580:BD2131)</f>
        <v>0</v>
      </c>
    </row>
    <row r="2154" spans="1:12" ht="14.25" hidden="1" x14ac:dyDescent="0.2">
      <c r="A2154" s="74"/>
      <c r="B2154" s="79"/>
      <c r="C2154" s="80" t="s">
        <v>1151</v>
      </c>
      <c r="D2154" s="80"/>
      <c r="E2154" s="80"/>
      <c r="F2154" s="80"/>
      <c r="G2154" s="80"/>
      <c r="H2154" s="80"/>
      <c r="I2154" s="63"/>
      <c r="J2154" s="74"/>
      <c r="K2154" s="61"/>
      <c r="L2154" s="63"/>
    </row>
    <row r="2155" spans="1:12" ht="14.25" hidden="1" x14ac:dyDescent="0.2">
      <c r="A2155" s="74"/>
      <c r="B2155" s="79"/>
      <c r="C2155" s="80" t="s">
        <v>1152</v>
      </c>
      <c r="D2155" s="80"/>
      <c r="E2155" s="80"/>
      <c r="F2155" s="80"/>
      <c r="G2155" s="80"/>
      <c r="H2155" s="80"/>
      <c r="I2155" s="63"/>
      <c r="J2155" s="74"/>
      <c r="K2155" s="61"/>
      <c r="L2155" s="63">
        <f>SUM(BO1580:BO2131)</f>
        <v>0</v>
      </c>
    </row>
    <row r="2156" spans="1:12" ht="15" x14ac:dyDescent="0.2">
      <c r="A2156" s="81"/>
      <c r="B2156" s="82"/>
      <c r="C2156" s="83" t="s">
        <v>1153</v>
      </c>
      <c r="D2156" s="83"/>
      <c r="E2156" s="83"/>
      <c r="F2156" s="83"/>
      <c r="G2156" s="83"/>
      <c r="H2156" s="83"/>
      <c r="I2156" s="66"/>
      <c r="J2156" s="81"/>
      <c r="K2156" s="84"/>
      <c r="L2156" s="66">
        <f>L2133+L2148+L2149+L2150+L2154+L2155</f>
        <v>5344041.1000000006</v>
      </c>
    </row>
    <row r="2157" spans="1:12" ht="14.25" x14ac:dyDescent="0.2">
      <c r="A2157" s="74"/>
      <c r="B2157" s="79"/>
      <c r="C2157" s="85" t="s">
        <v>1154</v>
      </c>
      <c r="D2157" s="80"/>
      <c r="E2157" s="80"/>
      <c r="F2157" s="80"/>
      <c r="G2157" s="80"/>
      <c r="H2157" s="80"/>
      <c r="I2157" s="63"/>
      <c r="J2157" s="74"/>
      <c r="K2157" s="61"/>
      <c r="L2157" s="63"/>
    </row>
    <row r="2158" spans="1:12" ht="14.25" hidden="1" x14ac:dyDescent="0.2">
      <c r="A2158" s="74"/>
      <c r="B2158" s="79"/>
      <c r="C2158" s="80" t="s">
        <v>1155</v>
      </c>
      <c r="D2158" s="80"/>
      <c r="E2158" s="80"/>
      <c r="F2158" s="80"/>
      <c r="G2158" s="80"/>
      <c r="H2158" s="80"/>
      <c r="I2158" s="63"/>
      <c r="J2158" s="74"/>
      <c r="K2158" s="61"/>
      <c r="L2158" s="63">
        <f>SUM(AX1580:AX2131)</f>
        <v>0</v>
      </c>
    </row>
    <row r="2159" spans="1:12" ht="14.25" hidden="1" x14ac:dyDescent="0.2">
      <c r="A2159" s="74"/>
      <c r="B2159" s="79"/>
      <c r="C2159" s="80" t="s">
        <v>1156</v>
      </c>
      <c r="D2159" s="80"/>
      <c r="E2159" s="80"/>
      <c r="F2159" s="80"/>
      <c r="G2159" s="80"/>
      <c r="H2159" s="80"/>
      <c r="I2159" s="63"/>
      <c r="J2159" s="74"/>
      <c r="K2159" s="61"/>
      <c r="L2159" s="63">
        <f>SUM(AY1580:AY2131)</f>
        <v>0</v>
      </c>
    </row>
    <row r="2160" spans="1:12" ht="14.25" x14ac:dyDescent="0.2">
      <c r="A2160" s="74"/>
      <c r="B2160" s="79"/>
      <c r="C2160" s="80" t="s">
        <v>1157</v>
      </c>
      <c r="D2160" s="80"/>
      <c r="E2160" s="80"/>
      <c r="F2160" s="86"/>
      <c r="G2160" s="65">
        <f>Source!F455</f>
        <v>1230.36572</v>
      </c>
      <c r="H2160" s="74"/>
      <c r="I2160" s="74"/>
      <c r="J2160" s="74"/>
      <c r="K2160" s="74"/>
      <c r="L2160" s="74"/>
    </row>
    <row r="2161" spans="1:82" ht="14.25" x14ac:dyDescent="0.2">
      <c r="A2161" s="74"/>
      <c r="B2161" s="79"/>
      <c r="C2161" s="80" t="s">
        <v>1158</v>
      </c>
      <c r="D2161" s="80"/>
      <c r="E2161" s="80"/>
      <c r="F2161" s="86"/>
      <c r="G2161" s="65">
        <f>Source!F456</f>
        <v>182.216352</v>
      </c>
      <c r="H2161" s="74"/>
      <c r="I2161" s="74"/>
      <c r="J2161" s="74"/>
      <c r="K2161" s="74"/>
      <c r="L2161" s="74"/>
    </row>
    <row r="2164" spans="1:82" ht="16.5" x14ac:dyDescent="0.2">
      <c r="A2164" s="56" t="s">
        <v>1249</v>
      </c>
      <c r="B2164" s="56"/>
      <c r="C2164" s="56"/>
      <c r="D2164" s="56"/>
      <c r="E2164" s="56"/>
      <c r="F2164" s="56"/>
      <c r="G2164" s="56"/>
      <c r="H2164" s="56"/>
      <c r="I2164" s="56"/>
      <c r="J2164" s="56"/>
      <c r="K2164" s="56"/>
      <c r="L2164" s="56"/>
    </row>
    <row r="2165" spans="1:82" ht="93.75" x14ac:dyDescent="0.2">
      <c r="A2165" s="57" t="s">
        <v>626</v>
      </c>
      <c r="B2165" s="59" t="s">
        <v>1250</v>
      </c>
      <c r="C2165" s="59" t="s">
        <v>1251</v>
      </c>
      <c r="D2165" s="60" t="str">
        <f>Source!H467</f>
        <v>100 м3</v>
      </c>
      <c r="E2165" s="61">
        <f>Source!K467</f>
        <v>6.1249999999999999E-2</v>
      </c>
      <c r="F2165" s="61"/>
      <c r="G2165" s="61">
        <f>Source!I467</f>
        <v>6.1249999999999999E-2</v>
      </c>
      <c r="H2165" s="63"/>
      <c r="I2165" s="62"/>
      <c r="J2165" s="63"/>
      <c r="K2165" s="62"/>
      <c r="L2165" s="63"/>
    </row>
    <row r="2166" spans="1:82" ht="165.75" x14ac:dyDescent="0.2">
      <c r="B2166" s="64" t="str">
        <f>Source!EO467</f>
        <v>Поправка: 421/пр_2020_прил.10_т.5_п.4_гр.3</v>
      </c>
      <c r="C2166" s="64" t="str">
        <f>Source!CN467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67" spans="1:82" x14ac:dyDescent="0.2">
      <c r="C2167" s="77" t="str">
        <f>"Объем: "&amp;Source!I467&amp;"=6,125/"&amp;"100"</f>
        <v>Объем: 0,06125=6,125/100</v>
      </c>
    </row>
    <row r="2168" spans="1:82" ht="15" x14ac:dyDescent="0.2">
      <c r="A2168" s="58"/>
      <c r="B2168" s="61">
        <v>1</v>
      </c>
      <c r="C2168" s="58" t="s">
        <v>1070</v>
      </c>
      <c r="D2168" s="60" t="s">
        <v>830</v>
      </c>
      <c r="E2168" s="65"/>
      <c r="F2168" s="61"/>
      <c r="G2168" s="65">
        <f>Source!U467</f>
        <v>11.319000000000001</v>
      </c>
      <c r="H2168" s="61"/>
      <c r="I2168" s="61"/>
      <c r="J2168" s="61"/>
      <c r="K2168" s="61"/>
      <c r="L2168" s="66">
        <f>SUM(L2169:L2169)-SUMIF(CE2169:CE2169, 1, L2169:L2169)</f>
        <v>4400.83</v>
      </c>
    </row>
    <row r="2169" spans="1:82" ht="28.5" x14ac:dyDescent="0.2">
      <c r="A2169" s="59"/>
      <c r="B2169" s="59" t="s">
        <v>950</v>
      </c>
      <c r="C2169" s="67" t="s">
        <v>951</v>
      </c>
      <c r="D2169" s="68" t="s">
        <v>830</v>
      </c>
      <c r="E2169" s="69">
        <v>154</v>
      </c>
      <c r="F2169" s="69">
        <f>ROUND(1.2,7)</f>
        <v>1.2</v>
      </c>
      <c r="G2169" s="69">
        <f>SmtRes!CX584</f>
        <v>11.319000000000001</v>
      </c>
      <c r="H2169" s="70"/>
      <c r="I2169" s="71"/>
      <c r="J2169" s="70">
        <f>SmtRes!CZ584</f>
        <v>388.8</v>
      </c>
      <c r="K2169" s="71"/>
      <c r="L2169" s="70">
        <f>SmtRes!DI584</f>
        <v>4400.83</v>
      </c>
    </row>
    <row r="2170" spans="1:82" ht="15" x14ac:dyDescent="0.2">
      <c r="A2170" s="59"/>
      <c r="B2170" s="59"/>
      <c r="C2170" s="73" t="s">
        <v>1074</v>
      </c>
      <c r="D2170" s="60"/>
      <c r="E2170" s="61"/>
      <c r="F2170" s="61"/>
      <c r="G2170" s="61"/>
      <c r="H2170" s="63"/>
      <c r="I2170" s="62"/>
      <c r="J2170" s="63"/>
      <c r="K2170" s="62"/>
      <c r="L2170" s="63">
        <f>L2168</f>
        <v>4400.83</v>
      </c>
    </row>
    <row r="2171" spans="1:82" ht="14.25" x14ac:dyDescent="0.2">
      <c r="A2171" s="59"/>
      <c r="B2171" s="59"/>
      <c r="C2171" s="59" t="s">
        <v>1075</v>
      </c>
      <c r="D2171" s="60"/>
      <c r="E2171" s="61"/>
      <c r="F2171" s="61"/>
      <c r="G2171" s="61"/>
      <c r="H2171" s="63"/>
      <c r="I2171" s="62"/>
      <c r="J2171" s="63"/>
      <c r="K2171" s="62"/>
      <c r="L2171" s="63">
        <f>SUM(AR2165:AR2174)+SUM(AS2165:AS2174)+SUM(AT2165:AT2174)+SUM(AU2165:AU2174)+SUM(AV2165:AV2174)</f>
        <v>4400.83</v>
      </c>
    </row>
    <row r="2172" spans="1:82" ht="28.5" x14ac:dyDescent="0.2">
      <c r="A2172" s="59"/>
      <c r="B2172" s="59" t="s">
        <v>634</v>
      </c>
      <c r="C2172" s="59" t="s">
        <v>1252</v>
      </c>
      <c r="D2172" s="60" t="s">
        <v>994</v>
      </c>
      <c r="E2172" s="61">
        <f>Source!BZ467</f>
        <v>89</v>
      </c>
      <c r="F2172" s="61"/>
      <c r="G2172" s="61">
        <f>Source!AT467</f>
        <v>89</v>
      </c>
      <c r="H2172" s="63"/>
      <c r="I2172" s="62"/>
      <c r="J2172" s="63"/>
      <c r="K2172" s="62"/>
      <c r="L2172" s="63">
        <f>SUM(AZ2165:AZ2174)</f>
        <v>3916.74</v>
      </c>
    </row>
    <row r="2173" spans="1:82" ht="28.5" x14ac:dyDescent="0.2">
      <c r="A2173" s="67"/>
      <c r="B2173" s="67" t="s">
        <v>635</v>
      </c>
      <c r="C2173" s="67" t="s">
        <v>1253</v>
      </c>
      <c r="D2173" s="68" t="s">
        <v>994</v>
      </c>
      <c r="E2173" s="69">
        <f>Source!CA467</f>
        <v>40</v>
      </c>
      <c r="F2173" s="69"/>
      <c r="G2173" s="69">
        <f>Source!AU467</f>
        <v>40</v>
      </c>
      <c r="H2173" s="70"/>
      <c r="I2173" s="71"/>
      <c r="J2173" s="70"/>
      <c r="K2173" s="71"/>
      <c r="L2173" s="70">
        <f>SUM(BA2165:BA2174)</f>
        <v>1760.33</v>
      </c>
    </row>
    <row r="2174" spans="1:82" ht="15" x14ac:dyDescent="0.2">
      <c r="C2174" s="75" t="s">
        <v>1078</v>
      </c>
      <c r="D2174" s="75"/>
      <c r="E2174" s="75"/>
      <c r="F2174" s="75"/>
      <c r="G2174" s="75"/>
      <c r="H2174" s="75"/>
      <c r="I2174" s="76">
        <f>K2174/E2165</f>
        <v>164537.14285714284</v>
      </c>
      <c r="J2174" s="76"/>
      <c r="K2174" s="76">
        <f>L2168+L2172+L2173</f>
        <v>10077.9</v>
      </c>
      <c r="L2174" s="76"/>
      <c r="AD2174">
        <f>ROUND((Source!AT467/100)*((ROUND(SUMIF(SmtRes!AQ584:'SmtRes'!AQ584,"=1",SmtRes!AD584:'SmtRes'!AD584)*Source!I467, 2)+ROUND(SUMIF(SmtRes!AQ584:'SmtRes'!AQ584,"=1",SmtRes!AC584:'SmtRes'!AC584)*Source!I467, 2))), 2)</f>
        <v>21.19</v>
      </c>
      <c r="AE2174">
        <f>ROUND((Source!AU467/100)*((ROUND(SUMIF(SmtRes!AQ584:'SmtRes'!AQ584,"=1",SmtRes!AD584:'SmtRes'!AD584)*Source!I467, 2)+ROUND(SUMIF(SmtRes!AQ584:'SmtRes'!AQ584,"=1",SmtRes!AC584:'SmtRes'!AC584)*Source!I467, 2))), 2)</f>
        <v>9.52</v>
      </c>
      <c r="AN2174" s="72">
        <f>L2168+L2172+L2173</f>
        <v>10077.9</v>
      </c>
      <c r="AO2174">
        <f>0</f>
        <v>0</v>
      </c>
      <c r="AQ2174" t="s">
        <v>1079</v>
      </c>
      <c r="AR2174" s="72">
        <f>L2168</f>
        <v>4400.83</v>
      </c>
      <c r="AT2174">
        <f>0</f>
        <v>0</v>
      </c>
      <c r="AV2174" t="s">
        <v>1079</v>
      </c>
      <c r="AW2174">
        <f>0</f>
        <v>0</v>
      </c>
      <c r="AZ2174">
        <f>Source!X467</f>
        <v>3916.74</v>
      </c>
      <c r="BA2174">
        <f>Source!Y467</f>
        <v>1760.33</v>
      </c>
      <c r="CD2174">
        <v>1</v>
      </c>
    </row>
    <row r="2175" spans="1:82" ht="119.25" x14ac:dyDescent="0.2">
      <c r="A2175" s="57" t="s">
        <v>636</v>
      </c>
      <c r="B2175" s="59" t="s">
        <v>1250</v>
      </c>
      <c r="C2175" s="59" t="s">
        <v>1254</v>
      </c>
      <c r="D2175" s="60" t="str">
        <f>Source!H468</f>
        <v>100 м3</v>
      </c>
      <c r="E2175" s="61">
        <f>Source!K468</f>
        <v>3.7499999999999999E-2</v>
      </c>
      <c r="F2175" s="61"/>
      <c r="G2175" s="61">
        <f>Source!I468</f>
        <v>3.7499999999999999E-2</v>
      </c>
      <c r="H2175" s="63"/>
      <c r="I2175" s="62"/>
      <c r="J2175" s="63"/>
      <c r="K2175" s="62"/>
      <c r="L2175" s="63"/>
    </row>
    <row r="2176" spans="1:82" ht="280.5" x14ac:dyDescent="0.2">
      <c r="B2176" s="64" t="str">
        <f>Source!EO468</f>
        <v>Поправка: 421/пр_2020_прил.10_т.5_п.9.1_гр.3  Поправка: 421/пр_2020_прил.10_т.5_п.4_гр.3</v>
      </c>
      <c r="C2176" s="64" t="str">
        <f>Source!CN468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77" spans="1:83" x14ac:dyDescent="0.2">
      <c r="C2177" s="77" t="str">
        <f>"Объем: "&amp;Source!I468&amp;"=3,75/"&amp;"100"</f>
        <v>Объем: 0,0375=3,75/100</v>
      </c>
    </row>
    <row r="2178" spans="1:83" ht="15" x14ac:dyDescent="0.2">
      <c r="A2178" s="58"/>
      <c r="B2178" s="61">
        <v>1</v>
      </c>
      <c r="C2178" s="58" t="s">
        <v>1070</v>
      </c>
      <c r="D2178" s="60" t="s">
        <v>830</v>
      </c>
      <c r="E2178" s="65"/>
      <c r="F2178" s="61"/>
      <c r="G2178" s="65">
        <f>Source!U468</f>
        <v>6.93</v>
      </c>
      <c r="H2178" s="61"/>
      <c r="I2178" s="61"/>
      <c r="J2178" s="61"/>
      <c r="K2178" s="61"/>
      <c r="L2178" s="66">
        <f>SUM(L2179:L2179)-SUMIF(CE2179:CE2179, 1, L2179:L2179)</f>
        <v>3098.54</v>
      </c>
    </row>
    <row r="2179" spans="1:83" ht="28.5" x14ac:dyDescent="0.2">
      <c r="A2179" s="59"/>
      <c r="B2179" s="59" t="s">
        <v>950</v>
      </c>
      <c r="C2179" s="67" t="s">
        <v>951</v>
      </c>
      <c r="D2179" s="68" t="s">
        <v>830</v>
      </c>
      <c r="E2179" s="69">
        <v>154</v>
      </c>
      <c r="F2179" s="69">
        <f>ROUND(1.2,7)</f>
        <v>1.2</v>
      </c>
      <c r="G2179" s="69">
        <f>SmtRes!CX585</f>
        <v>6.93</v>
      </c>
      <c r="H2179" s="70"/>
      <c r="I2179" s="71"/>
      <c r="J2179" s="70">
        <f>SmtRes!CZ585</f>
        <v>388.8</v>
      </c>
      <c r="K2179" s="71">
        <f>ROUND(1.15,7)</f>
        <v>1.1499999999999999</v>
      </c>
      <c r="L2179" s="70">
        <f>SmtRes!DI585</f>
        <v>3098.54</v>
      </c>
    </row>
    <row r="2180" spans="1:83" ht="15" x14ac:dyDescent="0.2">
      <c r="A2180" s="59"/>
      <c r="B2180" s="59"/>
      <c r="C2180" s="73" t="s">
        <v>1074</v>
      </c>
      <c r="D2180" s="60"/>
      <c r="E2180" s="61"/>
      <c r="F2180" s="61"/>
      <c r="G2180" s="61"/>
      <c r="H2180" s="63"/>
      <c r="I2180" s="62"/>
      <c r="J2180" s="63"/>
      <c r="K2180" s="62"/>
      <c r="L2180" s="63">
        <f>L2178</f>
        <v>3098.54</v>
      </c>
    </row>
    <row r="2181" spans="1:83" ht="14.25" x14ac:dyDescent="0.2">
      <c r="A2181" s="59"/>
      <c r="B2181" s="59"/>
      <c r="C2181" s="59" t="s">
        <v>1075</v>
      </c>
      <c r="D2181" s="60"/>
      <c r="E2181" s="61"/>
      <c r="F2181" s="61"/>
      <c r="G2181" s="61"/>
      <c r="H2181" s="63"/>
      <c r="I2181" s="62"/>
      <c r="J2181" s="63"/>
      <c r="K2181" s="62"/>
      <c r="L2181" s="63">
        <f>SUM(AR2175:AR2184)+SUM(AS2175:AS2184)+SUM(AT2175:AT2184)+SUM(AU2175:AU2184)+SUM(AV2175:AV2184)</f>
        <v>3098.54</v>
      </c>
    </row>
    <row r="2182" spans="1:83" ht="28.5" x14ac:dyDescent="0.2">
      <c r="A2182" s="59"/>
      <c r="B2182" s="59" t="s">
        <v>634</v>
      </c>
      <c r="C2182" s="59" t="s">
        <v>1252</v>
      </c>
      <c r="D2182" s="60" t="s">
        <v>994</v>
      </c>
      <c r="E2182" s="61">
        <f>Source!BZ468</f>
        <v>89</v>
      </c>
      <c r="F2182" s="61"/>
      <c r="G2182" s="61">
        <f>Source!AT468</f>
        <v>89</v>
      </c>
      <c r="H2182" s="63"/>
      <c r="I2182" s="62"/>
      <c r="J2182" s="63"/>
      <c r="K2182" s="62"/>
      <c r="L2182" s="63">
        <f>SUM(AZ2175:AZ2184)</f>
        <v>2757.7</v>
      </c>
    </row>
    <row r="2183" spans="1:83" ht="28.5" x14ac:dyDescent="0.2">
      <c r="A2183" s="67"/>
      <c r="B2183" s="67" t="s">
        <v>635</v>
      </c>
      <c r="C2183" s="67" t="s">
        <v>1253</v>
      </c>
      <c r="D2183" s="68" t="s">
        <v>994</v>
      </c>
      <c r="E2183" s="69">
        <f>Source!CA468</f>
        <v>40</v>
      </c>
      <c r="F2183" s="69"/>
      <c r="G2183" s="69">
        <f>Source!AU468</f>
        <v>40</v>
      </c>
      <c r="H2183" s="70"/>
      <c r="I2183" s="71"/>
      <c r="J2183" s="70"/>
      <c r="K2183" s="71"/>
      <c r="L2183" s="70">
        <f>SUM(BA2175:BA2184)</f>
        <v>1239.42</v>
      </c>
    </row>
    <row r="2184" spans="1:83" ht="15" x14ac:dyDescent="0.2">
      <c r="C2184" s="75" t="s">
        <v>1078</v>
      </c>
      <c r="D2184" s="75"/>
      <c r="E2184" s="75"/>
      <c r="F2184" s="75"/>
      <c r="G2184" s="75"/>
      <c r="H2184" s="75"/>
      <c r="I2184" s="76">
        <f>K2184/E2175</f>
        <v>189217.6</v>
      </c>
      <c r="J2184" s="76"/>
      <c r="K2184" s="76">
        <f>L2178+L2182+L2183</f>
        <v>7095.66</v>
      </c>
      <c r="L2184" s="76"/>
      <c r="AD2184">
        <f>ROUND((Source!AT468/100)*((ROUND(SUMIF(SmtRes!AQ585:'SmtRes'!AQ585,"=1",SmtRes!AD585:'SmtRes'!AD585)*Source!I468, 2)+ROUND(SUMIF(SmtRes!AQ585:'SmtRes'!AQ585,"=1",SmtRes!AC585:'SmtRes'!AC585)*Source!I468, 2))), 2)</f>
        <v>12.98</v>
      </c>
      <c r="AE2184">
        <f>ROUND((Source!AU468/100)*((ROUND(SUMIF(SmtRes!AQ585:'SmtRes'!AQ585,"=1",SmtRes!AD585:'SmtRes'!AD585)*Source!I468, 2)+ROUND(SUMIF(SmtRes!AQ585:'SmtRes'!AQ585,"=1",SmtRes!AC585:'SmtRes'!AC585)*Source!I468, 2))), 2)</f>
        <v>5.83</v>
      </c>
      <c r="AN2184" s="72">
        <f>L2178+L2182+L2183</f>
        <v>7095.66</v>
      </c>
      <c r="AO2184">
        <f>0</f>
        <v>0</v>
      </c>
      <c r="AQ2184" t="s">
        <v>1079</v>
      </c>
      <c r="AR2184" s="72">
        <f>L2178</f>
        <v>3098.54</v>
      </c>
      <c r="AT2184">
        <f>0</f>
        <v>0</v>
      </c>
      <c r="AV2184" t="s">
        <v>1079</v>
      </c>
      <c r="AW2184">
        <f>0</f>
        <v>0</v>
      </c>
      <c r="AZ2184">
        <f>Source!X468</f>
        <v>2757.7</v>
      </c>
      <c r="BA2184">
        <f>Source!Y468</f>
        <v>1239.42</v>
      </c>
      <c r="CD2184">
        <v>1</v>
      </c>
    </row>
    <row r="2185" spans="1:83" ht="79.5" x14ac:dyDescent="0.2">
      <c r="A2185" s="57" t="s">
        <v>637</v>
      </c>
      <c r="B2185" s="59" t="s">
        <v>1255</v>
      </c>
      <c r="C2185" s="59" t="s">
        <v>1256</v>
      </c>
      <c r="D2185" s="60" t="str">
        <f>Source!H469</f>
        <v>ШТ</v>
      </c>
      <c r="E2185" s="61">
        <f>Source!K469</f>
        <v>49</v>
      </c>
      <c r="F2185" s="61"/>
      <c r="G2185" s="61">
        <f>Source!I469</f>
        <v>49</v>
      </c>
      <c r="H2185" s="63"/>
      <c r="I2185" s="62"/>
      <c r="J2185" s="63"/>
      <c r="K2185" s="62"/>
      <c r="L2185" s="63"/>
    </row>
    <row r="2186" spans="1:83" ht="127.5" x14ac:dyDescent="0.2">
      <c r="B2186" s="64" t="str">
        <f>Source!EO469</f>
        <v>Поправка: 421/пр_2020_прил.10_т.5_п.9.1_гр.3</v>
      </c>
      <c r="C2186" s="64" t="str">
        <f>Source!CN469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187" spans="1:83" ht="15" x14ac:dyDescent="0.2">
      <c r="A2187" s="58"/>
      <c r="B2187" s="61">
        <v>1</v>
      </c>
      <c r="C2187" s="58" t="s">
        <v>1070</v>
      </c>
      <c r="D2187" s="60" t="s">
        <v>830</v>
      </c>
      <c r="E2187" s="65"/>
      <c r="F2187" s="61"/>
      <c r="G2187" s="65">
        <f>Source!U469</f>
        <v>32.83</v>
      </c>
      <c r="H2187" s="61"/>
      <c r="I2187" s="61"/>
      <c r="J2187" s="61"/>
      <c r="K2187" s="61"/>
      <c r="L2187" s="66">
        <f>SUM(L2188:L2188)-SUMIF(CE2188:CE2188, 1, L2188:L2188)</f>
        <v>15891.25</v>
      </c>
    </row>
    <row r="2188" spans="1:83" ht="28.5" x14ac:dyDescent="0.2">
      <c r="A2188" s="59"/>
      <c r="B2188" s="59" t="s">
        <v>952</v>
      </c>
      <c r="C2188" s="59" t="s">
        <v>953</v>
      </c>
      <c r="D2188" s="60" t="s">
        <v>830</v>
      </c>
      <c r="E2188" s="61">
        <v>0.67</v>
      </c>
      <c r="F2188" s="61"/>
      <c r="G2188" s="61">
        <f>SmtRes!CX586</f>
        <v>32.83</v>
      </c>
      <c r="H2188" s="63"/>
      <c r="I2188" s="62"/>
      <c r="J2188" s="63">
        <f>SmtRes!CZ586</f>
        <v>420.91</v>
      </c>
      <c r="K2188" s="62">
        <f>ROUND(1.15,7)</f>
        <v>1.1499999999999999</v>
      </c>
      <c r="L2188" s="63">
        <f>SmtRes!DI586</f>
        <v>15891.25</v>
      </c>
    </row>
    <row r="2189" spans="1:83" ht="15" x14ac:dyDescent="0.2">
      <c r="A2189" s="58"/>
      <c r="B2189" s="61">
        <v>2</v>
      </c>
      <c r="C2189" s="58" t="s">
        <v>1071</v>
      </c>
      <c r="D2189" s="60"/>
      <c r="E2189" s="65"/>
      <c r="F2189" s="61"/>
      <c r="G2189" s="65"/>
      <c r="H2189" s="61"/>
      <c r="I2189" s="61"/>
      <c r="J2189" s="61"/>
      <c r="K2189" s="61"/>
      <c r="L2189" s="66">
        <f>SUM(L2190:L2191)-SUMIF(CE2190:CE2191, 1, L2190:L2191)</f>
        <v>647.73</v>
      </c>
    </row>
    <row r="2190" spans="1:83" ht="15" x14ac:dyDescent="0.2">
      <c r="A2190" s="58"/>
      <c r="B2190" s="61"/>
      <c r="C2190" s="58" t="s">
        <v>1073</v>
      </c>
      <c r="D2190" s="60" t="s">
        <v>830</v>
      </c>
      <c r="E2190" s="65"/>
      <c r="F2190" s="61"/>
      <c r="G2190" s="65">
        <f>Source!V469</f>
        <v>0</v>
      </c>
      <c r="H2190" s="61"/>
      <c r="I2190" s="61"/>
      <c r="J2190" s="61"/>
      <c r="K2190" s="61"/>
      <c r="L2190" s="66">
        <f>SUMIF(CE2191:CE2191, 1, L2191:L2191)</f>
        <v>0</v>
      </c>
      <c r="CE2190">
        <v>1</v>
      </c>
    </row>
    <row r="2191" spans="1:83" ht="57" x14ac:dyDescent="0.2">
      <c r="A2191" s="59"/>
      <c r="B2191" s="59" t="s">
        <v>954</v>
      </c>
      <c r="C2191" s="59" t="s">
        <v>956</v>
      </c>
      <c r="D2191" s="60" t="s">
        <v>722</v>
      </c>
      <c r="E2191" s="61">
        <v>0.12</v>
      </c>
      <c r="F2191" s="61">
        <f>ROUND(1.15,7)</f>
        <v>1.1499999999999999</v>
      </c>
      <c r="G2191" s="61">
        <f>SmtRes!CX587</f>
        <v>6.7619999999999996</v>
      </c>
      <c r="H2191" s="63"/>
      <c r="I2191" s="62"/>
      <c r="J2191" s="63">
        <f>SmtRes!CZ587</f>
        <v>95.79</v>
      </c>
      <c r="K2191" s="62"/>
      <c r="L2191" s="63">
        <f>SmtRes!DG587</f>
        <v>647.73</v>
      </c>
    </row>
    <row r="2192" spans="1:83" ht="15" x14ac:dyDescent="0.2">
      <c r="A2192" s="58"/>
      <c r="B2192" s="61">
        <v>4</v>
      </c>
      <c r="C2192" s="58" t="s">
        <v>1092</v>
      </c>
      <c r="D2192" s="60"/>
      <c r="E2192" s="65"/>
      <c r="F2192" s="61"/>
      <c r="G2192" s="65"/>
      <c r="H2192" s="61"/>
      <c r="I2192" s="61"/>
      <c r="J2192" s="61"/>
      <c r="K2192" s="61"/>
      <c r="L2192" s="66">
        <f>SUM(L2193:L2194)-SUMIF(CE2193:CE2194, 1, L2193:L2194)</f>
        <v>12924.67</v>
      </c>
    </row>
    <row r="2193" spans="1:83" ht="57" x14ac:dyDescent="0.2">
      <c r="A2193" s="59"/>
      <c r="B2193" s="59" t="s">
        <v>957</v>
      </c>
      <c r="C2193" s="59" t="s">
        <v>959</v>
      </c>
      <c r="D2193" s="60" t="s">
        <v>854</v>
      </c>
      <c r="E2193" s="61">
        <v>0.03</v>
      </c>
      <c r="F2193" s="61"/>
      <c r="G2193" s="61">
        <f>SmtRes!CX588</f>
        <v>1.47</v>
      </c>
      <c r="H2193" s="63">
        <f>SmtRes!CZ588</f>
        <v>155.63</v>
      </c>
      <c r="I2193" s="62">
        <f>SmtRes!AI588</f>
        <v>0.94</v>
      </c>
      <c r="J2193" s="63">
        <f>ROUND(H2193*I2193, 2)</f>
        <v>146.29</v>
      </c>
      <c r="K2193" s="62"/>
      <c r="L2193" s="63">
        <f>SmtRes!DF588</f>
        <v>215.05</v>
      </c>
    </row>
    <row r="2194" spans="1:83" ht="28.5" x14ac:dyDescent="0.2">
      <c r="A2194" s="59"/>
      <c r="B2194" s="59" t="s">
        <v>960</v>
      </c>
      <c r="C2194" s="67" t="s">
        <v>962</v>
      </c>
      <c r="D2194" s="68" t="s">
        <v>265</v>
      </c>
      <c r="E2194" s="69">
        <v>5.0000000000000001E-3</v>
      </c>
      <c r="F2194" s="69"/>
      <c r="G2194" s="69">
        <f>SmtRes!CX589</f>
        <v>0.245</v>
      </c>
      <c r="H2194" s="70"/>
      <c r="I2194" s="71"/>
      <c r="J2194" s="70">
        <f>SmtRes!CZ589</f>
        <v>51875.98</v>
      </c>
      <c r="K2194" s="71"/>
      <c r="L2194" s="70">
        <f>SmtRes!DF589</f>
        <v>12709.62</v>
      </c>
    </row>
    <row r="2195" spans="1:83" ht="15" x14ac:dyDescent="0.2">
      <c r="A2195" s="59"/>
      <c r="B2195" s="59"/>
      <c r="C2195" s="73" t="s">
        <v>1074</v>
      </c>
      <c r="D2195" s="60"/>
      <c r="E2195" s="61"/>
      <c r="F2195" s="61"/>
      <c r="G2195" s="61"/>
      <c r="H2195" s="63"/>
      <c r="I2195" s="62"/>
      <c r="J2195" s="63"/>
      <c r="K2195" s="62"/>
      <c r="L2195" s="63">
        <f>L2187+L2189+L2190+L2192</f>
        <v>29463.65</v>
      </c>
    </row>
    <row r="2196" spans="1:83" ht="14.25" x14ac:dyDescent="0.2">
      <c r="A2196" s="59"/>
      <c r="B2196" s="59"/>
      <c r="C2196" s="59" t="s">
        <v>1075</v>
      </c>
      <c r="D2196" s="60"/>
      <c r="E2196" s="61"/>
      <c r="F2196" s="61"/>
      <c r="G2196" s="61"/>
      <c r="H2196" s="63"/>
      <c r="I2196" s="62"/>
      <c r="J2196" s="63"/>
      <c r="K2196" s="62"/>
      <c r="L2196" s="63">
        <f>SUM(AR2185:AR2199)+SUM(AS2185:AS2199)+SUM(AT2185:AT2199)+SUM(AU2185:AU2199)+SUM(AV2185:AV2199)</f>
        <v>15891.25</v>
      </c>
    </row>
    <row r="2197" spans="1:83" ht="14.25" x14ac:dyDescent="0.2">
      <c r="A2197" s="59"/>
      <c r="B2197" s="59" t="s">
        <v>27</v>
      </c>
      <c r="C2197" s="59" t="s">
        <v>1076</v>
      </c>
      <c r="D2197" s="60" t="s">
        <v>994</v>
      </c>
      <c r="E2197" s="61">
        <f>Source!BZ469</f>
        <v>103</v>
      </c>
      <c r="F2197" s="61"/>
      <c r="G2197" s="61">
        <f>Source!AT469</f>
        <v>103</v>
      </c>
      <c r="H2197" s="63"/>
      <c r="I2197" s="62"/>
      <c r="J2197" s="63"/>
      <c r="K2197" s="62"/>
      <c r="L2197" s="63">
        <f>SUM(AZ2185:AZ2199)</f>
        <v>16367.99</v>
      </c>
    </row>
    <row r="2198" spans="1:83" ht="14.25" x14ac:dyDescent="0.2">
      <c r="A2198" s="67"/>
      <c r="B2198" s="67" t="s">
        <v>28</v>
      </c>
      <c r="C2198" s="67" t="s">
        <v>1077</v>
      </c>
      <c r="D2198" s="68" t="s">
        <v>994</v>
      </c>
      <c r="E2198" s="69">
        <f>Source!CA469</f>
        <v>60</v>
      </c>
      <c r="F2198" s="69"/>
      <c r="G2198" s="69">
        <f>Source!AU469</f>
        <v>60</v>
      </c>
      <c r="H2198" s="70"/>
      <c r="I2198" s="71"/>
      <c r="J2198" s="70"/>
      <c r="K2198" s="71"/>
      <c r="L2198" s="70">
        <f>SUM(BA2185:BA2199)</f>
        <v>9534.75</v>
      </c>
    </row>
    <row r="2199" spans="1:83" ht="15" x14ac:dyDescent="0.2">
      <c r="C2199" s="75" t="s">
        <v>1078</v>
      </c>
      <c r="D2199" s="75"/>
      <c r="E2199" s="75"/>
      <c r="F2199" s="75"/>
      <c r="G2199" s="75"/>
      <c r="H2199" s="75"/>
      <c r="I2199" s="76">
        <f>K2199/E2185</f>
        <v>1129.9263265306122</v>
      </c>
      <c r="J2199" s="76"/>
      <c r="K2199" s="76">
        <f>L2187+L2189+L2192+L2197+L2198+L2190</f>
        <v>55366.39</v>
      </c>
      <c r="L2199" s="76"/>
      <c r="AD2199">
        <f>ROUND((Source!AT469/100)*((ROUND(SUMIF(SmtRes!AQ586:'SmtRes'!AQ589,"=1",SmtRes!AD586:'SmtRes'!AD589)*Source!I469, 2)+ROUND(SUMIF(SmtRes!AQ586:'SmtRes'!AQ589,"=1",SmtRes!AC586:'SmtRes'!AC589)*Source!I469, 2))), 2)</f>
        <v>21243.33</v>
      </c>
      <c r="AE2199">
        <f>ROUND((Source!AU469/100)*((ROUND(SUMIF(SmtRes!AQ586:'SmtRes'!AQ589,"=1",SmtRes!AD586:'SmtRes'!AD589)*Source!I469, 2)+ROUND(SUMIF(SmtRes!AQ586:'SmtRes'!AQ589,"=1",SmtRes!AC586:'SmtRes'!AC589)*Source!I469, 2))), 2)</f>
        <v>12374.75</v>
      </c>
      <c r="AN2199" s="72">
        <f>L2187+L2189+L2192+L2197+L2198+L2190</f>
        <v>55366.39</v>
      </c>
      <c r="AO2199" s="72">
        <f>L2189</f>
        <v>647.73</v>
      </c>
      <c r="AQ2199" t="s">
        <v>1079</v>
      </c>
      <c r="AR2199" s="72">
        <f>L2187</f>
        <v>15891.25</v>
      </c>
      <c r="AT2199" s="72">
        <f>L2190</f>
        <v>0</v>
      </c>
      <c r="AV2199" t="s">
        <v>1079</v>
      </c>
      <c r="AW2199" s="72">
        <f>L2192</f>
        <v>12924.67</v>
      </c>
      <c r="AZ2199">
        <f>Source!X469</f>
        <v>16367.99</v>
      </c>
      <c r="BA2199">
        <f>Source!Y469</f>
        <v>9534.75</v>
      </c>
      <c r="CD2199">
        <v>1</v>
      </c>
    </row>
    <row r="2200" spans="1:83" ht="42.75" x14ac:dyDescent="0.2">
      <c r="A2200" s="78" t="s">
        <v>641</v>
      </c>
      <c r="B2200" s="67" t="str">
        <f>Source!F470</f>
        <v>08.4.03.03-0006</v>
      </c>
      <c r="C2200" s="67" t="str">
        <f>Source!G470</f>
        <v>Сталь арматурная рифленая свариваемая, класс A500C, диаметр 16 мм</v>
      </c>
      <c r="D2200" s="68" t="str">
        <f>Source!H470</f>
        <v>т</v>
      </c>
      <c r="E2200" s="69">
        <f>Source!K470</f>
        <v>0.23196600000000001</v>
      </c>
      <c r="F2200" s="69"/>
      <c r="G2200" s="69">
        <f>Source!I470</f>
        <v>0.23196600000000001</v>
      </c>
      <c r="H2200" s="70">
        <f>Source!AL470</f>
        <v>55389.5</v>
      </c>
      <c r="I2200" s="71">
        <f>IF(Source!BC470&lt;&gt; 0, Source!BC470, 1)</f>
        <v>0.91</v>
      </c>
      <c r="J2200" s="70">
        <f>ROUND(H2200*I2200, 2)</f>
        <v>50404.45</v>
      </c>
      <c r="K2200" s="71"/>
      <c r="L2200" s="70">
        <f>Source!P470</f>
        <v>11692.12</v>
      </c>
    </row>
    <row r="2201" spans="1:83" ht="15" x14ac:dyDescent="0.2">
      <c r="C2201" s="75" t="s">
        <v>1078</v>
      </c>
      <c r="D2201" s="75"/>
      <c r="E2201" s="75"/>
      <c r="F2201" s="75"/>
      <c r="G2201" s="75"/>
      <c r="H2201" s="75"/>
      <c r="I2201" s="76">
        <f>K2201/E2200</f>
        <v>50404.455825422694</v>
      </c>
      <c r="J2201" s="76"/>
      <c r="K2201" s="76">
        <f>L2200</f>
        <v>11692.12</v>
      </c>
      <c r="L2201" s="76"/>
      <c r="AD2201">
        <f>ROUND((Source!AT470/100)*((ROUND(ROUND(Source!AO470,2)*Source!I470, 2)+ROUND(ROUND(Source!AN470,2)*Source!I470, 2))), 2)</f>
        <v>0</v>
      </c>
      <c r="AE2201">
        <f>ROUND((Source!AU470/100)*((ROUND(ROUND(Source!AO470,2)*Source!I470, 2)+ROUND(ROUND(Source!AN470,2)*Source!I470, 2))), 2)</f>
        <v>0</v>
      </c>
      <c r="AN2201" s="72">
        <f>L2200</f>
        <v>11692.12</v>
      </c>
      <c r="AO2201">
        <f>0</f>
        <v>0</v>
      </c>
      <c r="AQ2201" t="s">
        <v>1079</v>
      </c>
      <c r="AR2201">
        <f>0</f>
        <v>0</v>
      </c>
      <c r="AT2201">
        <f>0</f>
        <v>0</v>
      </c>
      <c r="AV2201" t="s">
        <v>1079</v>
      </c>
      <c r="AW2201" s="72">
        <f>L2200</f>
        <v>11692.12</v>
      </c>
      <c r="AZ2201">
        <f>Source!X470</f>
        <v>0</v>
      </c>
      <c r="BA2201">
        <f>Source!Y470</f>
        <v>0</v>
      </c>
      <c r="CD2201">
        <v>1</v>
      </c>
    </row>
    <row r="2202" spans="1:83" ht="79.5" x14ac:dyDescent="0.2">
      <c r="A2202" s="57" t="s">
        <v>645</v>
      </c>
      <c r="B2202" s="59" t="s">
        <v>1255</v>
      </c>
      <c r="C2202" s="59" t="s">
        <v>1256</v>
      </c>
      <c r="D2202" s="60" t="str">
        <f>Source!H471</f>
        <v>ШТ</v>
      </c>
      <c r="E2202" s="61">
        <f>Source!K471</f>
        <v>30</v>
      </c>
      <c r="F2202" s="61"/>
      <c r="G2202" s="61">
        <f>Source!I471</f>
        <v>30</v>
      </c>
      <c r="H2202" s="63"/>
      <c r="I2202" s="62"/>
      <c r="J2202" s="63"/>
      <c r="K2202" s="62"/>
      <c r="L2202" s="63"/>
    </row>
    <row r="2203" spans="1:83" ht="127.5" x14ac:dyDescent="0.2">
      <c r="B2203" s="64" t="str">
        <f>Source!EO471</f>
        <v>Поправка: 421/пр_2020_прил.10_т.5_п.9.1_гр.3</v>
      </c>
      <c r="C2203" s="64" t="str">
        <f>Source!CN471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204" spans="1:83" ht="15" x14ac:dyDescent="0.2">
      <c r="A2204" s="58"/>
      <c r="B2204" s="61">
        <v>1</v>
      </c>
      <c r="C2204" s="58" t="s">
        <v>1070</v>
      </c>
      <c r="D2204" s="60" t="s">
        <v>830</v>
      </c>
      <c r="E2204" s="65"/>
      <c r="F2204" s="61"/>
      <c r="G2204" s="65">
        <f>Source!U471</f>
        <v>20.100000000000001</v>
      </c>
      <c r="H2204" s="61"/>
      <c r="I2204" s="61"/>
      <c r="J2204" s="61"/>
      <c r="K2204" s="61"/>
      <c r="L2204" s="66">
        <f>SUM(L2205:L2205)-SUMIF(CE2205:CE2205, 1, L2205:L2205)</f>
        <v>9729.33</v>
      </c>
    </row>
    <row r="2205" spans="1:83" ht="28.5" x14ac:dyDescent="0.2">
      <c r="A2205" s="59"/>
      <c r="B2205" s="59" t="s">
        <v>952</v>
      </c>
      <c r="C2205" s="59" t="s">
        <v>953</v>
      </c>
      <c r="D2205" s="60" t="s">
        <v>830</v>
      </c>
      <c r="E2205" s="61">
        <v>0.67</v>
      </c>
      <c r="F2205" s="61"/>
      <c r="G2205" s="61">
        <f>SmtRes!CX590</f>
        <v>20.100000000000001</v>
      </c>
      <c r="H2205" s="63"/>
      <c r="I2205" s="62"/>
      <c r="J2205" s="63">
        <f>SmtRes!CZ590</f>
        <v>420.91</v>
      </c>
      <c r="K2205" s="62">
        <f>ROUND(1.15,7)</f>
        <v>1.1499999999999999</v>
      </c>
      <c r="L2205" s="63">
        <f>SmtRes!DI590</f>
        <v>9729.33</v>
      </c>
    </row>
    <row r="2206" spans="1:83" ht="15" x14ac:dyDescent="0.2">
      <c r="A2206" s="58"/>
      <c r="B2206" s="61">
        <v>2</v>
      </c>
      <c r="C2206" s="58" t="s">
        <v>1071</v>
      </c>
      <c r="D2206" s="60"/>
      <c r="E2206" s="65"/>
      <c r="F2206" s="61"/>
      <c r="G2206" s="65"/>
      <c r="H2206" s="61"/>
      <c r="I2206" s="61"/>
      <c r="J2206" s="61"/>
      <c r="K2206" s="61"/>
      <c r="L2206" s="66">
        <f>SUM(L2207:L2208)-SUMIF(CE2207:CE2208, 1, L2207:L2208)</f>
        <v>396.57</v>
      </c>
    </row>
    <row r="2207" spans="1:83" ht="15" x14ac:dyDescent="0.2">
      <c r="A2207" s="58"/>
      <c r="B2207" s="61"/>
      <c r="C2207" s="58" t="s">
        <v>1073</v>
      </c>
      <c r="D2207" s="60" t="s">
        <v>830</v>
      </c>
      <c r="E2207" s="65"/>
      <c r="F2207" s="61"/>
      <c r="G2207" s="65">
        <f>Source!V471</f>
        <v>0</v>
      </c>
      <c r="H2207" s="61"/>
      <c r="I2207" s="61"/>
      <c r="J2207" s="61"/>
      <c r="K2207" s="61"/>
      <c r="L2207" s="66">
        <f>SUMIF(CE2208:CE2208, 1, L2208:L2208)</f>
        <v>0</v>
      </c>
      <c r="CE2207">
        <v>1</v>
      </c>
    </row>
    <row r="2208" spans="1:83" ht="57" x14ac:dyDescent="0.2">
      <c r="A2208" s="59"/>
      <c r="B2208" s="59" t="s">
        <v>954</v>
      </c>
      <c r="C2208" s="59" t="s">
        <v>956</v>
      </c>
      <c r="D2208" s="60" t="s">
        <v>722</v>
      </c>
      <c r="E2208" s="61">
        <v>0.12</v>
      </c>
      <c r="F2208" s="61">
        <f>ROUND(1.15,7)</f>
        <v>1.1499999999999999</v>
      </c>
      <c r="G2208" s="61">
        <f>SmtRes!CX591</f>
        <v>4.1399999999999997</v>
      </c>
      <c r="H2208" s="63"/>
      <c r="I2208" s="62"/>
      <c r="J2208" s="63">
        <f>SmtRes!CZ591</f>
        <v>95.79</v>
      </c>
      <c r="K2208" s="62"/>
      <c r="L2208" s="63">
        <f>SmtRes!DG591</f>
        <v>396.57</v>
      </c>
    </row>
    <row r="2209" spans="1:83" ht="15" x14ac:dyDescent="0.2">
      <c r="A2209" s="58"/>
      <c r="B2209" s="61">
        <v>4</v>
      </c>
      <c r="C2209" s="58" t="s">
        <v>1092</v>
      </c>
      <c r="D2209" s="60"/>
      <c r="E2209" s="65"/>
      <c r="F2209" s="61"/>
      <c r="G2209" s="65"/>
      <c r="H2209" s="61"/>
      <c r="I2209" s="61"/>
      <c r="J2209" s="61"/>
      <c r="K2209" s="61"/>
      <c r="L2209" s="66">
        <f>SUM(L2210:L2211)-SUMIF(CE2210:CE2211, 1, L2210:L2211)</f>
        <v>7913.0599999999995</v>
      </c>
    </row>
    <row r="2210" spans="1:83" ht="57" x14ac:dyDescent="0.2">
      <c r="A2210" s="59"/>
      <c r="B2210" s="59" t="s">
        <v>957</v>
      </c>
      <c r="C2210" s="59" t="s">
        <v>959</v>
      </c>
      <c r="D2210" s="60" t="s">
        <v>854</v>
      </c>
      <c r="E2210" s="61">
        <v>0.03</v>
      </c>
      <c r="F2210" s="61"/>
      <c r="G2210" s="61">
        <f>SmtRes!CX592</f>
        <v>0.9</v>
      </c>
      <c r="H2210" s="63">
        <f>SmtRes!CZ592</f>
        <v>155.63</v>
      </c>
      <c r="I2210" s="62">
        <f>SmtRes!AI592</f>
        <v>0.94</v>
      </c>
      <c r="J2210" s="63">
        <f>ROUND(H2210*I2210, 2)</f>
        <v>146.29</v>
      </c>
      <c r="K2210" s="62"/>
      <c r="L2210" s="63">
        <f>SmtRes!DF592</f>
        <v>131.66</v>
      </c>
    </row>
    <row r="2211" spans="1:83" ht="28.5" x14ac:dyDescent="0.2">
      <c r="A2211" s="59"/>
      <c r="B2211" s="59" t="s">
        <v>960</v>
      </c>
      <c r="C2211" s="67" t="s">
        <v>962</v>
      </c>
      <c r="D2211" s="68" t="s">
        <v>265</v>
      </c>
      <c r="E2211" s="69">
        <v>5.0000000000000001E-3</v>
      </c>
      <c r="F2211" s="69"/>
      <c r="G2211" s="69">
        <f>SmtRes!CX593</f>
        <v>0.15</v>
      </c>
      <c r="H2211" s="70"/>
      <c r="I2211" s="71"/>
      <c r="J2211" s="70">
        <f>SmtRes!CZ593</f>
        <v>51875.98</v>
      </c>
      <c r="K2211" s="71"/>
      <c r="L2211" s="70">
        <f>SmtRes!DF593</f>
        <v>7781.4</v>
      </c>
    </row>
    <row r="2212" spans="1:83" ht="15" x14ac:dyDescent="0.2">
      <c r="A2212" s="59"/>
      <c r="B2212" s="59"/>
      <c r="C2212" s="73" t="s">
        <v>1074</v>
      </c>
      <c r="D2212" s="60"/>
      <c r="E2212" s="61"/>
      <c r="F2212" s="61"/>
      <c r="G2212" s="61"/>
      <c r="H2212" s="63"/>
      <c r="I2212" s="62"/>
      <c r="J2212" s="63"/>
      <c r="K2212" s="62"/>
      <c r="L2212" s="63">
        <f>L2204+L2206+L2207+L2209</f>
        <v>18038.96</v>
      </c>
    </row>
    <row r="2213" spans="1:83" ht="14.25" x14ac:dyDescent="0.2">
      <c r="A2213" s="59"/>
      <c r="B2213" s="59"/>
      <c r="C2213" s="59" t="s">
        <v>1075</v>
      </c>
      <c r="D2213" s="60"/>
      <c r="E2213" s="61"/>
      <c r="F2213" s="61"/>
      <c r="G2213" s="61"/>
      <c r="H2213" s="63"/>
      <c r="I2213" s="62"/>
      <c r="J2213" s="63"/>
      <c r="K2213" s="62"/>
      <c r="L2213" s="63">
        <f>SUM(AR2202:AR2216)+SUM(AS2202:AS2216)+SUM(AT2202:AT2216)+SUM(AU2202:AU2216)+SUM(AV2202:AV2216)</f>
        <v>9729.33</v>
      </c>
    </row>
    <row r="2214" spans="1:83" ht="14.25" x14ac:dyDescent="0.2">
      <c r="A2214" s="59"/>
      <c r="B2214" s="59" t="s">
        <v>27</v>
      </c>
      <c r="C2214" s="59" t="s">
        <v>1076</v>
      </c>
      <c r="D2214" s="60" t="s">
        <v>994</v>
      </c>
      <c r="E2214" s="61">
        <f>Source!BZ471</f>
        <v>103</v>
      </c>
      <c r="F2214" s="61"/>
      <c r="G2214" s="61">
        <f>Source!AT471</f>
        <v>103</v>
      </c>
      <c r="H2214" s="63"/>
      <c r="I2214" s="62"/>
      <c r="J2214" s="63"/>
      <c r="K2214" s="62"/>
      <c r="L2214" s="63">
        <f>SUM(AZ2202:AZ2216)</f>
        <v>10021.209999999999</v>
      </c>
    </row>
    <row r="2215" spans="1:83" ht="14.25" x14ac:dyDescent="0.2">
      <c r="A2215" s="67"/>
      <c r="B2215" s="67" t="s">
        <v>28</v>
      </c>
      <c r="C2215" s="67" t="s">
        <v>1077</v>
      </c>
      <c r="D2215" s="68" t="s">
        <v>994</v>
      </c>
      <c r="E2215" s="69">
        <f>Source!CA471</f>
        <v>60</v>
      </c>
      <c r="F2215" s="69"/>
      <c r="G2215" s="69">
        <f>Source!AU471</f>
        <v>60</v>
      </c>
      <c r="H2215" s="70"/>
      <c r="I2215" s="71"/>
      <c r="J2215" s="70"/>
      <c r="K2215" s="71"/>
      <c r="L2215" s="70">
        <f>SUM(BA2202:BA2216)</f>
        <v>5837.6</v>
      </c>
    </row>
    <row r="2216" spans="1:83" ht="15" x14ac:dyDescent="0.2">
      <c r="C2216" s="75" t="s">
        <v>1078</v>
      </c>
      <c r="D2216" s="75"/>
      <c r="E2216" s="75"/>
      <c r="F2216" s="75"/>
      <c r="G2216" s="75"/>
      <c r="H2216" s="75"/>
      <c r="I2216" s="76">
        <f>K2216/E2202</f>
        <v>1129.9256666666665</v>
      </c>
      <c r="J2216" s="76"/>
      <c r="K2216" s="76">
        <f>L2204+L2206+L2209+L2214+L2215+L2207</f>
        <v>33897.769999999997</v>
      </c>
      <c r="L2216" s="76"/>
      <c r="AD2216">
        <f>ROUND((Source!AT471/100)*((ROUND(SUMIF(SmtRes!AQ590:'SmtRes'!AQ593,"=1",SmtRes!AD590:'SmtRes'!AD593)*Source!I471, 2)+ROUND(SUMIF(SmtRes!AQ590:'SmtRes'!AQ593,"=1",SmtRes!AC590:'SmtRes'!AC593)*Source!I471, 2))), 2)</f>
        <v>13006.12</v>
      </c>
      <c r="AE2216">
        <f>ROUND((Source!AU471/100)*((ROUND(SUMIF(SmtRes!AQ590:'SmtRes'!AQ593,"=1",SmtRes!AD590:'SmtRes'!AD593)*Source!I471, 2)+ROUND(SUMIF(SmtRes!AQ590:'SmtRes'!AQ593,"=1",SmtRes!AC590:'SmtRes'!AC593)*Source!I471, 2))), 2)</f>
        <v>7576.38</v>
      </c>
      <c r="AN2216" s="72">
        <f>L2204+L2206+L2209+L2214+L2215+L2207</f>
        <v>33897.769999999997</v>
      </c>
      <c r="AO2216" s="72">
        <f>L2206</f>
        <v>396.57</v>
      </c>
      <c r="AQ2216" t="s">
        <v>1079</v>
      </c>
      <c r="AR2216" s="72">
        <f>L2204</f>
        <v>9729.33</v>
      </c>
      <c r="AT2216" s="72">
        <f>L2207</f>
        <v>0</v>
      </c>
      <c r="AV2216" t="s">
        <v>1079</v>
      </c>
      <c r="AW2216" s="72">
        <f>L2209</f>
        <v>7913.0599999999995</v>
      </c>
      <c r="AZ2216">
        <f>Source!X471</f>
        <v>10021.209999999999</v>
      </c>
      <c r="BA2216">
        <f>Source!Y471</f>
        <v>5837.6</v>
      </c>
      <c r="CD2216">
        <v>1</v>
      </c>
    </row>
    <row r="2217" spans="1:83" ht="42.75" x14ac:dyDescent="0.2">
      <c r="A2217" s="78" t="s">
        <v>646</v>
      </c>
      <c r="B2217" s="67" t="str">
        <f>Source!F472</f>
        <v>08.4.03.03-0006</v>
      </c>
      <c r="C2217" s="67" t="str">
        <f>Source!G472</f>
        <v>Сталь арматурная рифленая свариваемая, класс A500C, диаметр 16 мм</v>
      </c>
      <c r="D2217" s="68" t="str">
        <f>Source!H472</f>
        <v>т</v>
      </c>
      <c r="E2217" s="69">
        <f>Source!K472</f>
        <v>0.14202000000000001</v>
      </c>
      <c r="F2217" s="69"/>
      <c r="G2217" s="69">
        <f>Source!I472</f>
        <v>0.14202000000000001</v>
      </c>
      <c r="H2217" s="70">
        <f>Source!AL472</f>
        <v>55389.5</v>
      </c>
      <c r="I2217" s="71">
        <f>IF(Source!BC472&lt;&gt; 0, Source!BC472, 1)</f>
        <v>0.91</v>
      </c>
      <c r="J2217" s="70">
        <f>ROUND(H2217*I2217, 2)</f>
        <v>50404.45</v>
      </c>
      <c r="K2217" s="71"/>
      <c r="L2217" s="70">
        <f>Source!P472</f>
        <v>7158.44</v>
      </c>
    </row>
    <row r="2218" spans="1:83" ht="15" x14ac:dyDescent="0.2">
      <c r="C2218" s="75" t="s">
        <v>1078</v>
      </c>
      <c r="D2218" s="75"/>
      <c r="E2218" s="75"/>
      <c r="F2218" s="75"/>
      <c r="G2218" s="75"/>
      <c r="H2218" s="75"/>
      <c r="I2218" s="76">
        <f>K2218/E2217</f>
        <v>50404.450077453876</v>
      </c>
      <c r="J2218" s="76"/>
      <c r="K2218" s="76">
        <f>L2217</f>
        <v>7158.44</v>
      </c>
      <c r="L2218" s="76"/>
      <c r="AD2218">
        <f>ROUND((Source!AT472/100)*((ROUND(ROUND(Source!AO472,2)*Source!I472, 2)+ROUND(ROUND(Source!AN472,2)*Source!I472, 2))), 2)</f>
        <v>0</v>
      </c>
      <c r="AE2218">
        <f>ROUND((Source!AU472/100)*((ROUND(ROUND(Source!AO472,2)*Source!I472, 2)+ROUND(ROUND(Source!AN472,2)*Source!I472, 2))), 2)</f>
        <v>0</v>
      </c>
      <c r="AN2218" s="72">
        <f>L2217</f>
        <v>7158.44</v>
      </c>
      <c r="AO2218">
        <f>0</f>
        <v>0</v>
      </c>
      <c r="AQ2218" t="s">
        <v>1079</v>
      </c>
      <c r="AR2218">
        <f>0</f>
        <v>0</v>
      </c>
      <c r="AT2218">
        <f>0</f>
        <v>0</v>
      </c>
      <c r="AV2218" t="s">
        <v>1079</v>
      </c>
      <c r="AW2218" s="72">
        <f>L2217</f>
        <v>7158.44</v>
      </c>
      <c r="AZ2218">
        <f>Source!X472</f>
        <v>0</v>
      </c>
      <c r="BA2218">
        <f>Source!Y472</f>
        <v>0</v>
      </c>
      <c r="CD2218">
        <v>1</v>
      </c>
    </row>
    <row r="2219" spans="1:83" ht="28.5" x14ac:dyDescent="0.2">
      <c r="A2219" s="57" t="s">
        <v>647</v>
      </c>
      <c r="B2219" s="59" t="s">
        <v>1257</v>
      </c>
      <c r="C2219" s="59" t="str">
        <f>Source!G473</f>
        <v>Устройство шин заземления опор ВЛ и подстанций</v>
      </c>
      <c r="D2219" s="60" t="str">
        <f>Source!H473</f>
        <v>10 м</v>
      </c>
      <c r="E2219" s="61">
        <f>Source!K473</f>
        <v>44.3</v>
      </c>
      <c r="F2219" s="61"/>
      <c r="G2219" s="61">
        <f>Source!I473</f>
        <v>44.3</v>
      </c>
      <c r="H2219" s="63"/>
      <c r="I2219" s="62"/>
      <c r="J2219" s="63"/>
      <c r="K2219" s="62"/>
      <c r="L2219" s="63"/>
    </row>
    <row r="2220" spans="1:83" x14ac:dyDescent="0.2">
      <c r="C2220" s="77" t="str">
        <f>"Объем: "&amp;Source!I473&amp;"=443/"&amp;"10"</f>
        <v>Объем: 44,3=443/10</v>
      </c>
    </row>
    <row r="2221" spans="1:83" ht="15" x14ac:dyDescent="0.2">
      <c r="A2221" s="58"/>
      <c r="B2221" s="61">
        <v>1</v>
      </c>
      <c r="C2221" s="58" t="s">
        <v>1070</v>
      </c>
      <c r="D2221" s="60" t="s">
        <v>830</v>
      </c>
      <c r="E2221" s="65"/>
      <c r="F2221" s="61"/>
      <c r="G2221" s="65">
        <f>Source!U473</f>
        <v>79.739999999999995</v>
      </c>
      <c r="H2221" s="61"/>
      <c r="I2221" s="61"/>
      <c r="J2221" s="61"/>
      <c r="K2221" s="61"/>
      <c r="L2221" s="66">
        <f>SUM(L2222:L2222)-SUMIF(CE2222:CE2222, 1, L2222:L2222)</f>
        <v>33563.360000000001</v>
      </c>
    </row>
    <row r="2222" spans="1:83" ht="28.5" x14ac:dyDescent="0.2">
      <c r="A2222" s="59"/>
      <c r="B2222" s="59" t="s">
        <v>952</v>
      </c>
      <c r="C2222" s="59" t="s">
        <v>953</v>
      </c>
      <c r="D2222" s="60" t="s">
        <v>830</v>
      </c>
      <c r="E2222" s="61">
        <v>1.8</v>
      </c>
      <c r="F2222" s="61"/>
      <c r="G2222" s="61">
        <f>SmtRes!CX594</f>
        <v>79.739999999999995</v>
      </c>
      <c r="H2222" s="63"/>
      <c r="I2222" s="62"/>
      <c r="J2222" s="63">
        <f>SmtRes!CZ594</f>
        <v>420.91</v>
      </c>
      <c r="K2222" s="62"/>
      <c r="L2222" s="63">
        <f>SmtRes!DI594</f>
        <v>33563.360000000001</v>
      </c>
    </row>
    <row r="2223" spans="1:83" ht="15" x14ac:dyDescent="0.2">
      <c r="A2223" s="58"/>
      <c r="B2223" s="61">
        <v>2</v>
      </c>
      <c r="C2223" s="58" t="s">
        <v>1071</v>
      </c>
      <c r="D2223" s="60"/>
      <c r="E2223" s="65"/>
      <c r="F2223" s="61"/>
      <c r="G2223" s="65"/>
      <c r="H2223" s="61"/>
      <c r="I2223" s="61"/>
      <c r="J2223" s="61"/>
      <c r="K2223" s="61"/>
      <c r="L2223" s="66">
        <f>SUM(L2224:L2227)-SUMIF(CE2224:CE2227, 1, L2224:L2227)</f>
        <v>453.46999999999991</v>
      </c>
    </row>
    <row r="2224" spans="1:83" ht="15" x14ac:dyDescent="0.2">
      <c r="A2224" s="58"/>
      <c r="B2224" s="61"/>
      <c r="C2224" s="58" t="s">
        <v>1073</v>
      </c>
      <c r="D2224" s="60" t="s">
        <v>830</v>
      </c>
      <c r="E2224" s="65"/>
      <c r="F2224" s="61"/>
      <c r="G2224" s="65">
        <f>Source!V473</f>
        <v>0.443</v>
      </c>
      <c r="H2224" s="61"/>
      <c r="I2224" s="61"/>
      <c r="J2224" s="61"/>
      <c r="K2224" s="61"/>
      <c r="L2224" s="66">
        <f>SUMIF(CE2225:CE2227, 1, L2225:L2227)</f>
        <v>211.75</v>
      </c>
      <c r="CE2224">
        <v>1</v>
      </c>
    </row>
    <row r="2225" spans="1:83" ht="28.5" x14ac:dyDescent="0.2">
      <c r="A2225" s="59"/>
      <c r="B2225" s="59" t="s">
        <v>838</v>
      </c>
      <c r="C2225" s="59" t="s">
        <v>840</v>
      </c>
      <c r="D2225" s="60" t="s">
        <v>722</v>
      </c>
      <c r="E2225" s="61">
        <v>0.01</v>
      </c>
      <c r="F2225" s="61"/>
      <c r="G2225" s="61">
        <f>SmtRes!CX596</f>
        <v>0.443</v>
      </c>
      <c r="H2225" s="63"/>
      <c r="I2225" s="62"/>
      <c r="J2225" s="63">
        <f>SmtRes!CZ596</f>
        <v>544.70000000000005</v>
      </c>
      <c r="K2225" s="62"/>
      <c r="L2225" s="63">
        <f>SmtRes!DG596</f>
        <v>241.3</v>
      </c>
    </row>
    <row r="2226" spans="1:83" ht="28.5" x14ac:dyDescent="0.2">
      <c r="A2226" s="59"/>
      <c r="B2226" s="59" t="s">
        <v>837</v>
      </c>
      <c r="C2226" s="59" t="s">
        <v>1072</v>
      </c>
      <c r="D2226" s="60" t="s">
        <v>830</v>
      </c>
      <c r="E2226" s="61">
        <f>SmtRes!DO596*SmtRes!AT596</f>
        <v>0.01</v>
      </c>
      <c r="F2226" s="61"/>
      <c r="G2226" s="61">
        <f>SmtRes!DO596*SmtRes!CX596</f>
        <v>0.443</v>
      </c>
      <c r="H2226" s="63"/>
      <c r="I2226" s="62"/>
      <c r="J2226" s="63">
        <f>ROUND(SmtRes!AG596/SmtRes!DO596, 2)</f>
        <v>477.98</v>
      </c>
      <c r="K2226" s="62"/>
      <c r="L2226" s="63">
        <f>SmtRes!DH596</f>
        <v>211.75</v>
      </c>
      <c r="CE2226">
        <v>1</v>
      </c>
    </row>
    <row r="2227" spans="1:83" ht="57" x14ac:dyDescent="0.2">
      <c r="A2227" s="59"/>
      <c r="B2227" s="59" t="s">
        <v>954</v>
      </c>
      <c r="C2227" s="59" t="s">
        <v>956</v>
      </c>
      <c r="D2227" s="60" t="s">
        <v>722</v>
      </c>
      <c r="E2227" s="61">
        <v>0.05</v>
      </c>
      <c r="F2227" s="61"/>
      <c r="G2227" s="61">
        <f>SmtRes!CX597</f>
        <v>2.2149999999999999</v>
      </c>
      <c r="H2227" s="63"/>
      <c r="I2227" s="62"/>
      <c r="J2227" s="63">
        <f>SmtRes!CZ597</f>
        <v>95.79</v>
      </c>
      <c r="K2227" s="62"/>
      <c r="L2227" s="63">
        <f>SmtRes!DG597</f>
        <v>212.17</v>
      </c>
    </row>
    <row r="2228" spans="1:83" ht="15" x14ac:dyDescent="0.2">
      <c r="A2228" s="58"/>
      <c r="B2228" s="61">
        <v>4</v>
      </c>
      <c r="C2228" s="58" t="s">
        <v>1092</v>
      </c>
      <c r="D2228" s="60"/>
      <c r="E2228" s="65"/>
      <c r="F2228" s="61"/>
      <c r="G2228" s="65"/>
      <c r="H2228" s="61"/>
      <c r="I2228" s="61"/>
      <c r="J2228" s="61"/>
      <c r="K2228" s="61"/>
      <c r="L2228" s="66">
        <f>SUM(L2229:L2229)-SUMIF(CE2229:CE2229, 1, L2229:L2229)</f>
        <v>777.68</v>
      </c>
    </row>
    <row r="2229" spans="1:83" ht="57" x14ac:dyDescent="0.2">
      <c r="A2229" s="59"/>
      <c r="B2229" s="59" t="s">
        <v>957</v>
      </c>
      <c r="C2229" s="59" t="s">
        <v>959</v>
      </c>
      <c r="D2229" s="60" t="s">
        <v>854</v>
      </c>
      <c r="E2229" s="61">
        <v>0.12</v>
      </c>
      <c r="F2229" s="61"/>
      <c r="G2229" s="61">
        <f>SmtRes!CX598</f>
        <v>5.3159999999999998</v>
      </c>
      <c r="H2229" s="63">
        <f>SmtRes!CZ598</f>
        <v>155.63</v>
      </c>
      <c r="I2229" s="62">
        <f>SmtRes!AI598</f>
        <v>0.94</v>
      </c>
      <c r="J2229" s="63">
        <f>ROUND(H2229*I2229, 2)</f>
        <v>146.29</v>
      </c>
      <c r="K2229" s="62"/>
      <c r="L2229" s="63">
        <f>SmtRes!DF598</f>
        <v>777.68</v>
      </c>
    </row>
    <row r="2230" spans="1:83" ht="14.25" x14ac:dyDescent="0.2">
      <c r="A2230" s="59"/>
      <c r="B2230" s="59" t="str">
        <f>EtalonRes!I791</f>
        <v>08.3.04.02</v>
      </c>
      <c r="C2230" s="67" t="str">
        <f>EtalonRes!K791</f>
        <v>Сталь стержневая диаметром до 10 мм</v>
      </c>
      <c r="D2230" s="68" t="str">
        <f>EtalonRes!O791</f>
        <v>т</v>
      </c>
      <c r="E2230" s="69">
        <f>EtalonRes!X791</f>
        <v>0</v>
      </c>
      <c r="F2230" s="69"/>
      <c r="G2230" s="69">
        <f>ROUND(EtalonRes!AG791*Source!I473, 7)</f>
        <v>0</v>
      </c>
      <c r="H2230" s="70"/>
      <c r="I2230" s="71"/>
      <c r="J2230" s="70"/>
      <c r="K2230" s="71"/>
      <c r="L2230" s="70"/>
    </row>
    <row r="2231" spans="1:83" ht="15" x14ac:dyDescent="0.2">
      <c r="A2231" s="59"/>
      <c r="B2231" s="59"/>
      <c r="C2231" s="73" t="s">
        <v>1074</v>
      </c>
      <c r="D2231" s="60"/>
      <c r="E2231" s="61"/>
      <c r="F2231" s="61"/>
      <c r="G2231" s="61"/>
      <c r="H2231" s="63"/>
      <c r="I2231" s="62"/>
      <c r="J2231" s="63"/>
      <c r="K2231" s="62"/>
      <c r="L2231" s="63">
        <f>L2221+L2223+L2224+L2228</f>
        <v>35006.26</v>
      </c>
    </row>
    <row r="2232" spans="1:83" ht="14.25" x14ac:dyDescent="0.2">
      <c r="A2232" s="59"/>
      <c r="B2232" s="59"/>
      <c r="C2232" s="59" t="s">
        <v>1075</v>
      </c>
      <c r="D2232" s="60"/>
      <c r="E2232" s="61"/>
      <c r="F2232" s="61"/>
      <c r="G2232" s="61"/>
      <c r="H2232" s="63"/>
      <c r="I2232" s="62"/>
      <c r="J2232" s="63"/>
      <c r="K2232" s="62"/>
      <c r="L2232" s="63">
        <f>SUM(AR2219:AR2235)+SUM(AS2219:AS2235)+SUM(AT2219:AT2235)+SUM(AU2219:AU2235)+SUM(AV2219:AV2235)</f>
        <v>33775.11</v>
      </c>
    </row>
    <row r="2233" spans="1:83" ht="14.25" x14ac:dyDescent="0.2">
      <c r="A2233" s="59"/>
      <c r="B2233" s="59" t="s">
        <v>27</v>
      </c>
      <c r="C2233" s="59" t="s">
        <v>1076</v>
      </c>
      <c r="D2233" s="60" t="s">
        <v>994</v>
      </c>
      <c r="E2233" s="61">
        <f>Source!BZ473</f>
        <v>103</v>
      </c>
      <c r="F2233" s="61"/>
      <c r="G2233" s="61">
        <f>Source!AT473</f>
        <v>103</v>
      </c>
      <c r="H2233" s="63"/>
      <c r="I2233" s="62"/>
      <c r="J2233" s="63"/>
      <c r="K2233" s="62"/>
      <c r="L2233" s="63">
        <f>SUM(AZ2219:AZ2235)</f>
        <v>34788.36</v>
      </c>
    </row>
    <row r="2234" spans="1:83" ht="14.25" x14ac:dyDescent="0.2">
      <c r="A2234" s="67"/>
      <c r="B2234" s="67" t="s">
        <v>28</v>
      </c>
      <c r="C2234" s="67" t="s">
        <v>1077</v>
      </c>
      <c r="D2234" s="68" t="s">
        <v>994</v>
      </c>
      <c r="E2234" s="69">
        <f>Source!CA473</f>
        <v>60</v>
      </c>
      <c r="F2234" s="69"/>
      <c r="G2234" s="69">
        <f>Source!AU473</f>
        <v>60</v>
      </c>
      <c r="H2234" s="70"/>
      <c r="I2234" s="71"/>
      <c r="J2234" s="70"/>
      <c r="K2234" s="71"/>
      <c r="L2234" s="70">
        <f>SUM(BA2219:BA2235)</f>
        <v>20265.07</v>
      </c>
    </row>
    <row r="2235" spans="1:83" ht="15" x14ac:dyDescent="0.2">
      <c r="C2235" s="75" t="s">
        <v>1078</v>
      </c>
      <c r="D2235" s="75"/>
      <c r="E2235" s="75"/>
      <c r="F2235" s="75"/>
      <c r="G2235" s="75"/>
      <c r="H2235" s="75"/>
      <c r="I2235" s="76">
        <f>K2235/E2219</f>
        <v>2032.9501128668173</v>
      </c>
      <c r="J2235" s="76"/>
      <c r="K2235" s="76">
        <f>L2221+L2223+L2228+L2233+L2234+L2224</f>
        <v>90059.69</v>
      </c>
      <c r="L2235" s="76"/>
      <c r="AD2235">
        <f>ROUND((Source!AT473/100)*((ROUND(SUMIF(SmtRes!AQ594:'SmtRes'!AQ598,"=1",SmtRes!AD594:'SmtRes'!AD598)*Source!I473, 2)+ROUND(SUMIF(SmtRes!AQ594:'SmtRes'!AQ598,"=1",SmtRes!AC594:'SmtRes'!AC598)*Source!I473, 2))), 2)</f>
        <v>41015.440000000002</v>
      </c>
      <c r="AE2235">
        <f>ROUND((Source!AU473/100)*((ROUND(SUMIF(SmtRes!AQ594:'SmtRes'!AQ598,"=1",SmtRes!AD594:'SmtRes'!AD598)*Source!I473, 2)+ROUND(SUMIF(SmtRes!AQ594:'SmtRes'!AQ598,"=1",SmtRes!AC594:'SmtRes'!AC598)*Source!I473, 2))), 2)</f>
        <v>23892.49</v>
      </c>
      <c r="AN2235" s="72">
        <f>L2221+L2223+L2228+L2233+L2234+L2224</f>
        <v>90059.69</v>
      </c>
      <c r="AO2235" s="72">
        <f>L2223</f>
        <v>453.46999999999991</v>
      </c>
      <c r="AQ2235" t="s">
        <v>1079</v>
      </c>
      <c r="AR2235" s="72">
        <f>L2221</f>
        <v>33563.360000000001</v>
      </c>
      <c r="AT2235" s="72">
        <f>L2224</f>
        <v>211.75</v>
      </c>
      <c r="AV2235" t="s">
        <v>1079</v>
      </c>
      <c r="AW2235" s="72">
        <f>L2228</f>
        <v>777.68</v>
      </c>
      <c r="AZ2235">
        <f>Source!X473</f>
        <v>34788.36</v>
      </c>
      <c r="BA2235">
        <f>Source!Y473</f>
        <v>20265.07</v>
      </c>
      <c r="CD2235">
        <v>1</v>
      </c>
    </row>
    <row r="2236" spans="1:83" ht="39.75" x14ac:dyDescent="0.2">
      <c r="A2236" s="78" t="s">
        <v>652</v>
      </c>
      <c r="B2236" s="67" t="str">
        <f>Source!F474</f>
        <v>Цена поставщика</v>
      </c>
      <c r="C2236" s="67" t="s">
        <v>1226</v>
      </c>
      <c r="D2236" s="68" t="str">
        <f>Source!H474</f>
        <v>ШТ</v>
      </c>
      <c r="E2236" s="69">
        <f>Source!K474</f>
        <v>147</v>
      </c>
      <c r="F2236" s="69"/>
      <c r="G2236" s="69">
        <f>Source!I474</f>
        <v>147</v>
      </c>
      <c r="H2236" s="70">
        <f>Source!AL474</f>
        <v>32.5</v>
      </c>
      <c r="I2236" s="71"/>
      <c r="J2236" s="70"/>
      <c r="K2236" s="71">
        <f>ROUND(1.02,7)</f>
        <v>1.02</v>
      </c>
      <c r="L2236" s="70">
        <f>Source!P474</f>
        <v>4873.05</v>
      </c>
    </row>
    <row r="2237" spans="1:83" ht="15" x14ac:dyDescent="0.2">
      <c r="C2237" s="75" t="s">
        <v>1078</v>
      </c>
      <c r="D2237" s="75"/>
      <c r="E2237" s="75"/>
      <c r="F2237" s="75"/>
      <c r="G2237" s="75"/>
      <c r="H2237" s="75"/>
      <c r="I2237" s="76">
        <f>K2237/E2236</f>
        <v>33.15</v>
      </c>
      <c r="J2237" s="76"/>
      <c r="K2237" s="76">
        <f>L2236</f>
        <v>4873.05</v>
      </c>
      <c r="L2237" s="76"/>
      <c r="AD2237">
        <f>ROUND((Source!AT474/100)*((ROUND(ROUND(Source!AO474,2)*Source!I474, 2)+ROUND(ROUND(Source!AN474,2)*Source!I474, 2))), 2)</f>
        <v>0</v>
      </c>
      <c r="AE2237">
        <f>ROUND((Source!AU474/100)*((ROUND(ROUND(Source!AO474,2)*Source!I474, 2)+ROUND(ROUND(Source!AN474,2)*Source!I474, 2))), 2)</f>
        <v>0</v>
      </c>
      <c r="AN2237" s="72">
        <f>L2236</f>
        <v>4873.05</v>
      </c>
      <c r="AO2237">
        <f>0</f>
        <v>0</v>
      </c>
      <c r="AQ2237" t="s">
        <v>1079</v>
      </c>
      <c r="AR2237">
        <f>0</f>
        <v>0</v>
      </c>
      <c r="AT2237">
        <f>0</f>
        <v>0</v>
      </c>
      <c r="AV2237" t="s">
        <v>1079</v>
      </c>
      <c r="AW2237" s="72">
        <f>L2236</f>
        <v>4873.05</v>
      </c>
      <c r="AZ2237">
        <f>Source!X474</f>
        <v>0</v>
      </c>
      <c r="BA2237">
        <f>Source!Y474</f>
        <v>0</v>
      </c>
      <c r="CD2237">
        <v>1</v>
      </c>
    </row>
    <row r="2238" spans="1:83" ht="39.75" x14ac:dyDescent="0.2">
      <c r="A2238" s="78" t="s">
        <v>653</v>
      </c>
      <c r="B2238" s="67" t="str">
        <f>Source!F475</f>
        <v>Цена поставщика</v>
      </c>
      <c r="C2238" s="67" t="s">
        <v>1258</v>
      </c>
      <c r="D2238" s="68" t="str">
        <f>Source!H475</f>
        <v>ШТ</v>
      </c>
      <c r="E2238" s="69">
        <f>Source!K475</f>
        <v>49</v>
      </c>
      <c r="F2238" s="69"/>
      <c r="G2238" s="69">
        <f>Source!I475</f>
        <v>49</v>
      </c>
      <c r="H2238" s="70">
        <f>Source!AL475</f>
        <v>78.5</v>
      </c>
      <c r="I2238" s="71"/>
      <c r="J2238" s="70"/>
      <c r="K2238" s="71">
        <f>ROUND(1.02,7)</f>
        <v>1.02</v>
      </c>
      <c r="L2238" s="70">
        <f>Source!P475</f>
        <v>3923.43</v>
      </c>
    </row>
    <row r="2239" spans="1:83" ht="15" x14ac:dyDescent="0.2">
      <c r="C2239" s="75" t="s">
        <v>1078</v>
      </c>
      <c r="D2239" s="75"/>
      <c r="E2239" s="75"/>
      <c r="F2239" s="75"/>
      <c r="G2239" s="75"/>
      <c r="H2239" s="75"/>
      <c r="I2239" s="76">
        <f>K2239/E2238</f>
        <v>80.069999999999993</v>
      </c>
      <c r="J2239" s="76"/>
      <c r="K2239" s="76">
        <f>L2238</f>
        <v>3923.43</v>
      </c>
      <c r="L2239" s="76"/>
      <c r="AD2239">
        <f>ROUND((Source!AT475/100)*((ROUND(ROUND(Source!AO475,2)*Source!I475, 2)+ROUND(ROUND(Source!AN475,2)*Source!I475, 2))), 2)</f>
        <v>0</v>
      </c>
      <c r="AE2239">
        <f>ROUND((Source!AU475/100)*((ROUND(ROUND(Source!AO475,2)*Source!I475, 2)+ROUND(ROUND(Source!AN475,2)*Source!I475, 2))), 2)</f>
        <v>0</v>
      </c>
      <c r="AN2239" s="72">
        <f>L2238</f>
        <v>3923.43</v>
      </c>
      <c r="AO2239">
        <f>0</f>
        <v>0</v>
      </c>
      <c r="AQ2239" t="s">
        <v>1079</v>
      </c>
      <c r="AR2239">
        <f>0</f>
        <v>0</v>
      </c>
      <c r="AT2239">
        <f>0</f>
        <v>0</v>
      </c>
      <c r="AV2239" t="s">
        <v>1079</v>
      </c>
      <c r="AW2239" s="72">
        <f>L2238</f>
        <v>3923.43</v>
      </c>
      <c r="AZ2239">
        <f>Source!X475</f>
        <v>0</v>
      </c>
      <c r="BA2239">
        <f>Source!Y475</f>
        <v>0</v>
      </c>
      <c r="CD2239">
        <v>1</v>
      </c>
    </row>
    <row r="2240" spans="1:83" ht="57" x14ac:dyDescent="0.2">
      <c r="A2240" s="78" t="s">
        <v>655</v>
      </c>
      <c r="B2240" s="67" t="str">
        <f>Source!F476</f>
        <v>25.2.02.11-0021</v>
      </c>
      <c r="C2240" s="67" t="str">
        <f>Source!G476</f>
        <v>Лента крепления из нержавеющей стали в пластмассовой коробке с кабельной бухтой, ширина 20 мм, толщина 0,7 мм, длина 50 м</v>
      </c>
      <c r="D2240" s="68" t="str">
        <f>Source!H476</f>
        <v>ШТ</v>
      </c>
      <c r="E2240" s="69">
        <f>Source!K476</f>
        <v>2.94</v>
      </c>
      <c r="F2240" s="69"/>
      <c r="G2240" s="69">
        <f>Source!I476</f>
        <v>2.94</v>
      </c>
      <c r="H2240" s="70">
        <f>Source!AL476</f>
        <v>4136.76</v>
      </c>
      <c r="I2240" s="71">
        <f>IF(Source!BC476&lt;&gt; 0, Source!BC476, 1)</f>
        <v>1.41</v>
      </c>
      <c r="J2240" s="70">
        <f>ROUND(H2240*I2240, 2)</f>
        <v>5832.83</v>
      </c>
      <c r="K2240" s="71"/>
      <c r="L2240" s="70">
        <f>Source!P476</f>
        <v>17148.52</v>
      </c>
    </row>
    <row r="2241" spans="1:83" ht="15" x14ac:dyDescent="0.2">
      <c r="C2241" s="75" t="s">
        <v>1078</v>
      </c>
      <c r="D2241" s="75"/>
      <c r="E2241" s="75"/>
      <c r="F2241" s="75"/>
      <c r="G2241" s="75"/>
      <c r="H2241" s="75"/>
      <c r="I2241" s="76">
        <f>K2241/E2240</f>
        <v>5832.8299319727894</v>
      </c>
      <c r="J2241" s="76"/>
      <c r="K2241" s="76">
        <f>L2240</f>
        <v>17148.52</v>
      </c>
      <c r="L2241" s="76"/>
      <c r="AD2241">
        <f>ROUND((Source!AT476/100)*((ROUND(ROUND(Source!AO476,2)*Source!I476, 2)+ROUND(ROUND(Source!AN476,2)*Source!I476, 2))), 2)</f>
        <v>0</v>
      </c>
      <c r="AE2241">
        <f>ROUND((Source!AU476/100)*((ROUND(ROUND(Source!AO476,2)*Source!I476, 2)+ROUND(ROUND(Source!AN476,2)*Source!I476, 2))), 2)</f>
        <v>0</v>
      </c>
      <c r="AN2241" s="72">
        <f>L2240</f>
        <v>17148.52</v>
      </c>
      <c r="AO2241">
        <f>0</f>
        <v>0</v>
      </c>
      <c r="AQ2241" t="s">
        <v>1079</v>
      </c>
      <c r="AR2241">
        <f>0</f>
        <v>0</v>
      </c>
      <c r="AT2241">
        <f>0</f>
        <v>0</v>
      </c>
      <c r="AV2241" t="s">
        <v>1079</v>
      </c>
      <c r="AW2241" s="72">
        <f>L2240</f>
        <v>17148.52</v>
      </c>
      <c r="AZ2241">
        <f>Source!X476</f>
        <v>0</v>
      </c>
      <c r="BA2241">
        <f>Source!Y476</f>
        <v>0</v>
      </c>
      <c r="CD2241">
        <v>1</v>
      </c>
    </row>
    <row r="2242" spans="1:83" ht="42.75" x14ac:dyDescent="0.2">
      <c r="A2242" s="78" t="s">
        <v>656</v>
      </c>
      <c r="B2242" s="67" t="str">
        <f>Source!F477</f>
        <v>08.4.03.03-0003</v>
      </c>
      <c r="C2242" s="67" t="str">
        <f>Source!G477</f>
        <v>Сталь арматурная рифленая свариваемая, класс A500C, диаметр 10 мм</v>
      </c>
      <c r="D2242" s="68" t="str">
        <f>Source!H477</f>
        <v>т</v>
      </c>
      <c r="E2242" s="69">
        <f>Source!K477</f>
        <v>0.27288800000000002</v>
      </c>
      <c r="F2242" s="69"/>
      <c r="G2242" s="69">
        <f>Source!I477</f>
        <v>0.27288800000000002</v>
      </c>
      <c r="H2242" s="70">
        <f>Source!AL477</f>
        <v>58288</v>
      </c>
      <c r="I2242" s="71">
        <f>IF(Source!BC477&lt;&gt; 0, Source!BC477, 1)</f>
        <v>0.91</v>
      </c>
      <c r="J2242" s="70">
        <f>ROUND(H2242*I2242, 2)</f>
        <v>53042.080000000002</v>
      </c>
      <c r="K2242" s="71"/>
      <c r="L2242" s="70">
        <f>Source!P477</f>
        <v>14474.55</v>
      </c>
    </row>
    <row r="2243" spans="1:83" ht="15" x14ac:dyDescent="0.2">
      <c r="C2243" s="75" t="s">
        <v>1078</v>
      </c>
      <c r="D2243" s="75"/>
      <c r="E2243" s="75"/>
      <c r="F2243" s="75"/>
      <c r="G2243" s="75"/>
      <c r="H2243" s="75"/>
      <c r="I2243" s="76">
        <f>K2243/E2242</f>
        <v>53042.090527982167</v>
      </c>
      <c r="J2243" s="76"/>
      <c r="K2243" s="76">
        <f>L2242</f>
        <v>14474.55</v>
      </c>
      <c r="L2243" s="76"/>
      <c r="AD2243">
        <f>ROUND((Source!AT477/100)*((ROUND(ROUND(Source!AO477,2)*Source!I477, 2)+ROUND(ROUND(Source!AN477,2)*Source!I477, 2))), 2)</f>
        <v>0</v>
      </c>
      <c r="AE2243">
        <f>ROUND((Source!AU477/100)*((ROUND(ROUND(Source!AO477,2)*Source!I477, 2)+ROUND(ROUND(Source!AN477,2)*Source!I477, 2))), 2)</f>
        <v>0</v>
      </c>
      <c r="AN2243" s="72">
        <f>L2242</f>
        <v>14474.55</v>
      </c>
      <c r="AO2243">
        <f>0</f>
        <v>0</v>
      </c>
      <c r="AQ2243" t="s">
        <v>1079</v>
      </c>
      <c r="AR2243">
        <f>0</f>
        <v>0</v>
      </c>
      <c r="AT2243">
        <f>0</f>
        <v>0</v>
      </c>
      <c r="AV2243" t="s">
        <v>1079</v>
      </c>
      <c r="AW2243" s="72">
        <f>L2242</f>
        <v>14474.55</v>
      </c>
      <c r="AZ2243">
        <f>Source!X477</f>
        <v>0</v>
      </c>
      <c r="BA2243">
        <f>Source!Y477</f>
        <v>0</v>
      </c>
      <c r="CD2243">
        <v>1</v>
      </c>
    </row>
    <row r="2244" spans="1:83" ht="79.5" x14ac:dyDescent="0.2">
      <c r="A2244" s="57" t="s">
        <v>660</v>
      </c>
      <c r="B2244" s="59" t="s">
        <v>1257</v>
      </c>
      <c r="C2244" s="59" t="s">
        <v>1259</v>
      </c>
      <c r="D2244" s="60" t="str">
        <f>Source!H478</f>
        <v>10 м</v>
      </c>
      <c r="E2244" s="61">
        <f>Source!K478</f>
        <v>27</v>
      </c>
      <c r="F2244" s="61"/>
      <c r="G2244" s="61">
        <f>Source!I478</f>
        <v>27</v>
      </c>
      <c r="H2244" s="63"/>
      <c r="I2244" s="62"/>
      <c r="J2244" s="63"/>
      <c r="K2244" s="62"/>
      <c r="L2244" s="63"/>
    </row>
    <row r="2245" spans="1:83" ht="127.5" x14ac:dyDescent="0.2">
      <c r="B2245" s="64" t="str">
        <f>Source!EO478</f>
        <v>Поправка: 421/пр_2020_прил.10_т.5_п.9.1_гр.3</v>
      </c>
      <c r="C2245" s="64" t="str">
        <f>Source!CN478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246" spans="1:83" x14ac:dyDescent="0.2">
      <c r="C2246" s="77" t="str">
        <f>"Объем: "&amp;Source!I478&amp;"=270/"&amp;"10"</f>
        <v>Объем: 27=270/10</v>
      </c>
    </row>
    <row r="2247" spans="1:83" ht="15" x14ac:dyDescent="0.2">
      <c r="A2247" s="58"/>
      <c r="B2247" s="61">
        <v>1</v>
      </c>
      <c r="C2247" s="58" t="s">
        <v>1070</v>
      </c>
      <c r="D2247" s="60" t="s">
        <v>830</v>
      </c>
      <c r="E2247" s="65"/>
      <c r="F2247" s="61"/>
      <c r="G2247" s="65">
        <f>Source!U478</f>
        <v>48.6</v>
      </c>
      <c r="H2247" s="61"/>
      <c r="I2247" s="61"/>
      <c r="J2247" s="61"/>
      <c r="K2247" s="61"/>
      <c r="L2247" s="66">
        <f>SUM(L2248:L2248)-SUMIF(CE2248:CE2248, 1, L2248:L2248)</f>
        <v>23524.66</v>
      </c>
    </row>
    <row r="2248" spans="1:83" ht="28.5" x14ac:dyDescent="0.2">
      <c r="A2248" s="59"/>
      <c r="B2248" s="59" t="s">
        <v>952</v>
      </c>
      <c r="C2248" s="59" t="s">
        <v>953</v>
      </c>
      <c r="D2248" s="60" t="s">
        <v>830</v>
      </c>
      <c r="E2248" s="61">
        <v>1.8</v>
      </c>
      <c r="F2248" s="61"/>
      <c r="G2248" s="61">
        <f>SmtRes!CX599</f>
        <v>48.6</v>
      </c>
      <c r="H2248" s="63"/>
      <c r="I2248" s="62"/>
      <c r="J2248" s="63">
        <f>SmtRes!CZ599</f>
        <v>420.91</v>
      </c>
      <c r="K2248" s="62">
        <f>ROUND(1.15,7)</f>
        <v>1.1499999999999999</v>
      </c>
      <c r="L2248" s="63">
        <f>SmtRes!DI599</f>
        <v>23524.66</v>
      </c>
    </row>
    <row r="2249" spans="1:83" ht="15" x14ac:dyDescent="0.2">
      <c r="A2249" s="58"/>
      <c r="B2249" s="61">
        <v>2</v>
      </c>
      <c r="C2249" s="58" t="s">
        <v>1071</v>
      </c>
      <c r="D2249" s="60"/>
      <c r="E2249" s="65"/>
      <c r="F2249" s="61"/>
      <c r="G2249" s="65"/>
      <c r="H2249" s="61"/>
      <c r="I2249" s="61"/>
      <c r="J2249" s="61"/>
      <c r="K2249" s="61"/>
      <c r="L2249" s="66">
        <f>SUM(L2250:L2253)-SUMIF(CE2250:CE2253, 1, L2250:L2253)</f>
        <v>317.83999999999997</v>
      </c>
    </row>
    <row r="2250" spans="1:83" ht="15" x14ac:dyDescent="0.2">
      <c r="A2250" s="58"/>
      <c r="B2250" s="61"/>
      <c r="C2250" s="58" t="s">
        <v>1073</v>
      </c>
      <c r="D2250" s="60" t="s">
        <v>830</v>
      </c>
      <c r="E2250" s="65"/>
      <c r="F2250" s="61"/>
      <c r="G2250" s="65">
        <f>Source!V478</f>
        <v>0.3105</v>
      </c>
      <c r="H2250" s="61"/>
      <c r="I2250" s="61"/>
      <c r="J2250" s="61"/>
      <c r="K2250" s="61"/>
      <c r="L2250" s="66">
        <f>SUMIF(CE2251:CE2253, 1, L2251:L2253)</f>
        <v>148.41</v>
      </c>
      <c r="CE2250">
        <v>1</v>
      </c>
    </row>
    <row r="2251" spans="1:83" ht="28.5" x14ac:dyDescent="0.2">
      <c r="A2251" s="59"/>
      <c r="B2251" s="59" t="s">
        <v>838</v>
      </c>
      <c r="C2251" s="59" t="s">
        <v>840</v>
      </c>
      <c r="D2251" s="60" t="s">
        <v>722</v>
      </c>
      <c r="E2251" s="61">
        <v>0.01</v>
      </c>
      <c r="F2251" s="61">
        <f>ROUND(1.15,7)</f>
        <v>1.1499999999999999</v>
      </c>
      <c r="G2251" s="61">
        <f>SmtRes!CX601</f>
        <v>0.3105</v>
      </c>
      <c r="H2251" s="63"/>
      <c r="I2251" s="62"/>
      <c r="J2251" s="63">
        <f>SmtRes!CZ601</f>
        <v>544.70000000000005</v>
      </c>
      <c r="K2251" s="62"/>
      <c r="L2251" s="63">
        <f>SmtRes!DG601</f>
        <v>169.13</v>
      </c>
    </row>
    <row r="2252" spans="1:83" ht="28.5" x14ac:dyDescent="0.2">
      <c r="A2252" s="59"/>
      <c r="B2252" s="59" t="s">
        <v>837</v>
      </c>
      <c r="C2252" s="59" t="s">
        <v>1072</v>
      </c>
      <c r="D2252" s="60" t="s">
        <v>830</v>
      </c>
      <c r="E2252" s="61">
        <f>SmtRes!DO601*SmtRes!AT601</f>
        <v>0.01</v>
      </c>
      <c r="F2252" s="61">
        <f>ROUND(1.15,7)</f>
        <v>1.1499999999999999</v>
      </c>
      <c r="G2252" s="61">
        <f>SmtRes!DO601*SmtRes!CX601</f>
        <v>0.3105</v>
      </c>
      <c r="H2252" s="63"/>
      <c r="I2252" s="62"/>
      <c r="J2252" s="63">
        <f>ROUND(SmtRes!AG601/SmtRes!DO601, 2)</f>
        <v>477.98</v>
      </c>
      <c r="K2252" s="62"/>
      <c r="L2252" s="63">
        <f>SmtRes!DH601</f>
        <v>148.41</v>
      </c>
      <c r="CE2252">
        <v>1</v>
      </c>
    </row>
    <row r="2253" spans="1:83" ht="57" x14ac:dyDescent="0.2">
      <c r="A2253" s="59"/>
      <c r="B2253" s="59" t="s">
        <v>954</v>
      </c>
      <c r="C2253" s="59" t="s">
        <v>956</v>
      </c>
      <c r="D2253" s="60" t="s">
        <v>722</v>
      </c>
      <c r="E2253" s="61">
        <v>0.05</v>
      </c>
      <c r="F2253" s="61">
        <f>ROUND(1.15,7)</f>
        <v>1.1499999999999999</v>
      </c>
      <c r="G2253" s="61">
        <f>SmtRes!CX602</f>
        <v>1.5525</v>
      </c>
      <c r="H2253" s="63"/>
      <c r="I2253" s="62"/>
      <c r="J2253" s="63">
        <f>SmtRes!CZ602</f>
        <v>95.79</v>
      </c>
      <c r="K2253" s="62"/>
      <c r="L2253" s="63">
        <f>SmtRes!DG602</f>
        <v>148.71</v>
      </c>
    </row>
    <row r="2254" spans="1:83" ht="15" x14ac:dyDescent="0.2">
      <c r="A2254" s="58"/>
      <c r="B2254" s="61">
        <v>4</v>
      </c>
      <c r="C2254" s="58" t="s">
        <v>1092</v>
      </c>
      <c r="D2254" s="60"/>
      <c r="E2254" s="65"/>
      <c r="F2254" s="61"/>
      <c r="G2254" s="65"/>
      <c r="H2254" s="61"/>
      <c r="I2254" s="61"/>
      <c r="J2254" s="61"/>
      <c r="K2254" s="61"/>
      <c r="L2254" s="66">
        <f>SUM(L2255:L2255)-SUMIF(CE2255:CE2255, 1, L2255:L2255)</f>
        <v>473.98</v>
      </c>
    </row>
    <row r="2255" spans="1:83" ht="57" x14ac:dyDescent="0.2">
      <c r="A2255" s="59"/>
      <c r="B2255" s="59" t="s">
        <v>957</v>
      </c>
      <c r="C2255" s="59" t="s">
        <v>959</v>
      </c>
      <c r="D2255" s="60" t="s">
        <v>854</v>
      </c>
      <c r="E2255" s="61">
        <v>0.12</v>
      </c>
      <c r="F2255" s="61"/>
      <c r="G2255" s="61">
        <f>SmtRes!CX603</f>
        <v>3.24</v>
      </c>
      <c r="H2255" s="63">
        <f>SmtRes!CZ603</f>
        <v>155.63</v>
      </c>
      <c r="I2255" s="62">
        <f>SmtRes!AI603</f>
        <v>0.94</v>
      </c>
      <c r="J2255" s="63">
        <f>ROUND(H2255*I2255, 2)</f>
        <v>146.29</v>
      </c>
      <c r="K2255" s="62"/>
      <c r="L2255" s="63">
        <f>SmtRes!DF603</f>
        <v>473.98</v>
      </c>
    </row>
    <row r="2256" spans="1:83" ht="14.25" x14ac:dyDescent="0.2">
      <c r="A2256" s="59"/>
      <c r="B2256" s="59" t="str">
        <f>EtalonRes!I797</f>
        <v>08.3.04.02</v>
      </c>
      <c r="C2256" s="67" t="str">
        <f>EtalonRes!K797</f>
        <v>Сталь стержневая диаметром до 10 мм</v>
      </c>
      <c r="D2256" s="68" t="str">
        <f>EtalonRes!O797</f>
        <v>т</v>
      </c>
      <c r="E2256" s="69">
        <f>EtalonRes!X797</f>
        <v>0</v>
      </c>
      <c r="F2256" s="69"/>
      <c r="G2256" s="69">
        <f>ROUND(EtalonRes!AG797*Source!I478, 7)</f>
        <v>0</v>
      </c>
      <c r="H2256" s="70"/>
      <c r="I2256" s="71"/>
      <c r="J2256" s="70"/>
      <c r="K2256" s="71"/>
      <c r="L2256" s="70"/>
    </row>
    <row r="2257" spans="1:82" ht="15" x14ac:dyDescent="0.2">
      <c r="A2257" s="59"/>
      <c r="B2257" s="59"/>
      <c r="C2257" s="73" t="s">
        <v>1074</v>
      </c>
      <c r="D2257" s="60"/>
      <c r="E2257" s="61"/>
      <c r="F2257" s="61"/>
      <c r="G2257" s="61"/>
      <c r="H2257" s="63"/>
      <c r="I2257" s="62"/>
      <c r="J2257" s="63"/>
      <c r="K2257" s="62"/>
      <c r="L2257" s="63">
        <f>L2247+L2249+L2250+L2254</f>
        <v>24464.89</v>
      </c>
    </row>
    <row r="2258" spans="1:82" ht="14.25" x14ac:dyDescent="0.2">
      <c r="A2258" s="59"/>
      <c r="B2258" s="59"/>
      <c r="C2258" s="59" t="s">
        <v>1075</v>
      </c>
      <c r="D2258" s="60"/>
      <c r="E2258" s="61"/>
      <c r="F2258" s="61"/>
      <c r="G2258" s="61"/>
      <c r="H2258" s="63"/>
      <c r="I2258" s="62"/>
      <c r="J2258" s="63"/>
      <c r="K2258" s="62"/>
      <c r="L2258" s="63">
        <f>SUM(AR2244:AR2261)+SUM(AS2244:AS2261)+SUM(AT2244:AT2261)+SUM(AU2244:AU2261)+SUM(AV2244:AV2261)</f>
        <v>23673.07</v>
      </c>
    </row>
    <row r="2259" spans="1:82" ht="14.25" x14ac:dyDescent="0.2">
      <c r="A2259" s="59"/>
      <c r="B2259" s="59" t="s">
        <v>27</v>
      </c>
      <c r="C2259" s="59" t="s">
        <v>1076</v>
      </c>
      <c r="D2259" s="60" t="s">
        <v>994</v>
      </c>
      <c r="E2259" s="61">
        <f>Source!BZ478</f>
        <v>103</v>
      </c>
      <c r="F2259" s="61"/>
      <c r="G2259" s="61">
        <f>Source!AT478</f>
        <v>103</v>
      </c>
      <c r="H2259" s="63"/>
      <c r="I2259" s="62"/>
      <c r="J2259" s="63"/>
      <c r="K2259" s="62"/>
      <c r="L2259" s="63">
        <f>SUM(AZ2244:AZ2261)</f>
        <v>24383.26</v>
      </c>
    </row>
    <row r="2260" spans="1:82" ht="14.25" x14ac:dyDescent="0.2">
      <c r="A2260" s="67"/>
      <c r="B2260" s="67" t="s">
        <v>28</v>
      </c>
      <c r="C2260" s="67" t="s">
        <v>1077</v>
      </c>
      <c r="D2260" s="68" t="s">
        <v>994</v>
      </c>
      <c r="E2260" s="69">
        <f>Source!CA478</f>
        <v>60</v>
      </c>
      <c r="F2260" s="69"/>
      <c r="G2260" s="69">
        <f>Source!AU478</f>
        <v>60</v>
      </c>
      <c r="H2260" s="70"/>
      <c r="I2260" s="71"/>
      <c r="J2260" s="70"/>
      <c r="K2260" s="71"/>
      <c r="L2260" s="70">
        <f>SUM(BA2244:BA2261)</f>
        <v>14203.84</v>
      </c>
    </row>
    <row r="2261" spans="1:82" ht="15" x14ac:dyDescent="0.2">
      <c r="C2261" s="75" t="s">
        <v>1078</v>
      </c>
      <c r="D2261" s="75"/>
      <c r="E2261" s="75"/>
      <c r="F2261" s="75"/>
      <c r="G2261" s="75"/>
      <c r="H2261" s="75"/>
      <c r="I2261" s="76">
        <f>K2261/E2244</f>
        <v>2335.258888888889</v>
      </c>
      <c r="J2261" s="76"/>
      <c r="K2261" s="76">
        <f>L2247+L2249+L2254+L2259+L2260+L2250</f>
        <v>63051.990000000005</v>
      </c>
      <c r="L2261" s="76"/>
      <c r="AD2261">
        <f>ROUND((Source!AT478/100)*((ROUND(SUMIF(SmtRes!AQ599:'SmtRes'!AQ603,"=1",SmtRes!AD599:'SmtRes'!AD603)*Source!I478, 2)+ROUND(SUMIF(SmtRes!AQ599:'SmtRes'!AQ603,"=1",SmtRes!AC599:'SmtRes'!AC603)*Source!I478, 2))), 2)</f>
        <v>24998.13</v>
      </c>
      <c r="AE2261">
        <f>ROUND((Source!AU478/100)*((ROUND(SUMIF(SmtRes!AQ599:'SmtRes'!AQ603,"=1",SmtRes!AD599:'SmtRes'!AD603)*Source!I478, 2)+ROUND(SUMIF(SmtRes!AQ599:'SmtRes'!AQ603,"=1",SmtRes!AC599:'SmtRes'!AC603)*Source!I478, 2))), 2)</f>
        <v>14562.02</v>
      </c>
      <c r="AN2261" s="72">
        <f>L2247+L2249+L2254+L2259+L2260+L2250</f>
        <v>63051.990000000005</v>
      </c>
      <c r="AO2261" s="72">
        <f>L2249</f>
        <v>317.83999999999997</v>
      </c>
      <c r="AQ2261" t="s">
        <v>1079</v>
      </c>
      <c r="AR2261" s="72">
        <f>L2247</f>
        <v>23524.66</v>
      </c>
      <c r="AT2261" s="72">
        <f>L2250</f>
        <v>148.41</v>
      </c>
      <c r="AV2261" t="s">
        <v>1079</v>
      </c>
      <c r="AW2261" s="72">
        <f>L2254</f>
        <v>473.98</v>
      </c>
      <c r="AZ2261">
        <f>Source!X478</f>
        <v>24383.26</v>
      </c>
      <c r="BA2261">
        <f>Source!Y478</f>
        <v>14203.84</v>
      </c>
      <c r="CD2261">
        <v>1</v>
      </c>
    </row>
    <row r="2262" spans="1:82" ht="39.75" x14ac:dyDescent="0.2">
      <c r="A2262" s="78" t="s">
        <v>661</v>
      </c>
      <c r="B2262" s="67" t="str">
        <f>Source!F479</f>
        <v>Цена поставщика</v>
      </c>
      <c r="C2262" s="67" t="s">
        <v>1226</v>
      </c>
      <c r="D2262" s="68" t="str">
        <f>Source!H479</f>
        <v>ШТ</v>
      </c>
      <c r="E2262" s="69">
        <f>Source!K479</f>
        <v>90</v>
      </c>
      <c r="F2262" s="69"/>
      <c r="G2262" s="69">
        <f>Source!I479</f>
        <v>90</v>
      </c>
      <c r="H2262" s="70">
        <f>Source!AL479</f>
        <v>32.5</v>
      </c>
      <c r="I2262" s="71"/>
      <c r="J2262" s="70"/>
      <c r="K2262" s="71">
        <f>ROUND(1.02,7)</f>
        <v>1.02</v>
      </c>
      <c r="L2262" s="70">
        <f>Source!P479</f>
        <v>2983.5</v>
      </c>
    </row>
    <row r="2263" spans="1:82" ht="15" x14ac:dyDescent="0.2">
      <c r="C2263" s="75" t="s">
        <v>1078</v>
      </c>
      <c r="D2263" s="75"/>
      <c r="E2263" s="75"/>
      <c r="F2263" s="75"/>
      <c r="G2263" s="75"/>
      <c r="H2263" s="75"/>
      <c r="I2263" s="76">
        <f>K2263/E2262</f>
        <v>33.15</v>
      </c>
      <c r="J2263" s="76"/>
      <c r="K2263" s="76">
        <f>L2262</f>
        <v>2983.5</v>
      </c>
      <c r="L2263" s="76"/>
      <c r="AD2263">
        <f>ROUND((Source!AT479/100)*((ROUND(ROUND(Source!AO479,2)*Source!I479, 2)+ROUND(ROUND(Source!AN479,2)*Source!I479, 2))), 2)</f>
        <v>0</v>
      </c>
      <c r="AE2263">
        <f>ROUND((Source!AU479/100)*((ROUND(ROUND(Source!AO479,2)*Source!I479, 2)+ROUND(ROUND(Source!AN479,2)*Source!I479, 2))), 2)</f>
        <v>0</v>
      </c>
      <c r="AN2263" s="72">
        <f>L2262</f>
        <v>2983.5</v>
      </c>
      <c r="AO2263">
        <f>0</f>
        <v>0</v>
      </c>
      <c r="AQ2263" t="s">
        <v>1079</v>
      </c>
      <c r="AR2263">
        <f>0</f>
        <v>0</v>
      </c>
      <c r="AT2263">
        <f>0</f>
        <v>0</v>
      </c>
      <c r="AV2263" t="s">
        <v>1079</v>
      </c>
      <c r="AW2263" s="72">
        <f>L2262</f>
        <v>2983.5</v>
      </c>
      <c r="AZ2263">
        <f>Source!X479</f>
        <v>0</v>
      </c>
      <c r="BA2263">
        <f>Source!Y479</f>
        <v>0</v>
      </c>
      <c r="CD2263">
        <v>1</v>
      </c>
    </row>
    <row r="2264" spans="1:82" ht="39.75" x14ac:dyDescent="0.2">
      <c r="A2264" s="78" t="s">
        <v>662</v>
      </c>
      <c r="B2264" s="67" t="str">
        <f>Source!F480</f>
        <v>Цена поставщика</v>
      </c>
      <c r="C2264" s="67" t="s">
        <v>1258</v>
      </c>
      <c r="D2264" s="68" t="str">
        <f>Source!H480</f>
        <v>ШТ</v>
      </c>
      <c r="E2264" s="69">
        <f>Source!K480</f>
        <v>30</v>
      </c>
      <c r="F2264" s="69"/>
      <c r="G2264" s="69">
        <f>Source!I480</f>
        <v>30</v>
      </c>
      <c r="H2264" s="70">
        <f>Source!AL480</f>
        <v>78.5</v>
      </c>
      <c r="I2264" s="71"/>
      <c r="J2264" s="70"/>
      <c r="K2264" s="71">
        <f>ROUND(1.02,7)</f>
        <v>1.02</v>
      </c>
      <c r="L2264" s="70">
        <f>Source!P480</f>
        <v>2402.1</v>
      </c>
    </row>
    <row r="2265" spans="1:82" ht="15" x14ac:dyDescent="0.2">
      <c r="C2265" s="75" t="s">
        <v>1078</v>
      </c>
      <c r="D2265" s="75"/>
      <c r="E2265" s="75"/>
      <c r="F2265" s="75"/>
      <c r="G2265" s="75"/>
      <c r="H2265" s="75"/>
      <c r="I2265" s="76">
        <f>K2265/E2264</f>
        <v>80.069999999999993</v>
      </c>
      <c r="J2265" s="76"/>
      <c r="K2265" s="76">
        <f>L2264</f>
        <v>2402.1</v>
      </c>
      <c r="L2265" s="76"/>
      <c r="AD2265">
        <f>ROUND((Source!AT480/100)*((ROUND(ROUND(Source!AO480,2)*Source!I480, 2)+ROUND(ROUND(Source!AN480,2)*Source!I480, 2))), 2)</f>
        <v>0</v>
      </c>
      <c r="AE2265">
        <f>ROUND((Source!AU480/100)*((ROUND(ROUND(Source!AO480,2)*Source!I480, 2)+ROUND(ROUND(Source!AN480,2)*Source!I480, 2))), 2)</f>
        <v>0</v>
      </c>
      <c r="AN2265" s="72">
        <f>L2264</f>
        <v>2402.1</v>
      </c>
      <c r="AO2265">
        <f>0</f>
        <v>0</v>
      </c>
      <c r="AQ2265" t="s">
        <v>1079</v>
      </c>
      <c r="AR2265">
        <f>0</f>
        <v>0</v>
      </c>
      <c r="AT2265">
        <f>0</f>
        <v>0</v>
      </c>
      <c r="AV2265" t="s">
        <v>1079</v>
      </c>
      <c r="AW2265" s="72">
        <f>L2264</f>
        <v>2402.1</v>
      </c>
      <c r="AZ2265">
        <f>Source!X480</f>
        <v>0</v>
      </c>
      <c r="BA2265">
        <f>Source!Y480</f>
        <v>0</v>
      </c>
      <c r="CD2265">
        <v>1</v>
      </c>
    </row>
    <row r="2266" spans="1:82" ht="57" x14ac:dyDescent="0.2">
      <c r="A2266" s="78" t="s">
        <v>663</v>
      </c>
      <c r="B2266" s="67" t="str">
        <f>Source!F481</f>
        <v>25.2.02.11-0021</v>
      </c>
      <c r="C2266" s="67" t="str">
        <f>Source!G481</f>
        <v>Лента крепления из нержавеющей стали в пластмассовой коробке с кабельной бухтой, ширина 20 мм, толщина 0,7 мм, длина 50 м</v>
      </c>
      <c r="D2266" s="68" t="str">
        <f>Source!H481</f>
        <v>ШТ</v>
      </c>
      <c r="E2266" s="69">
        <f>Source!K481</f>
        <v>1.8</v>
      </c>
      <c r="F2266" s="69"/>
      <c r="G2266" s="69">
        <f>Source!I481</f>
        <v>1.8</v>
      </c>
      <c r="H2266" s="70">
        <f>Source!AL481</f>
        <v>4136.76</v>
      </c>
      <c r="I2266" s="71">
        <f>IF(Source!BC481&lt;&gt; 0, Source!BC481, 1)</f>
        <v>1.41</v>
      </c>
      <c r="J2266" s="70">
        <f>ROUND(H2266*I2266, 2)</f>
        <v>5832.83</v>
      </c>
      <c r="K2266" s="71"/>
      <c r="L2266" s="70">
        <f>Source!P481</f>
        <v>10499.09</v>
      </c>
    </row>
    <row r="2267" spans="1:82" ht="15" x14ac:dyDescent="0.2">
      <c r="C2267" s="75" t="s">
        <v>1078</v>
      </c>
      <c r="D2267" s="75"/>
      <c r="E2267" s="75"/>
      <c r="F2267" s="75"/>
      <c r="G2267" s="75"/>
      <c r="H2267" s="75"/>
      <c r="I2267" s="76">
        <f>K2267/E2266</f>
        <v>5832.8277777777776</v>
      </c>
      <c r="J2267" s="76"/>
      <c r="K2267" s="76">
        <f>L2266</f>
        <v>10499.09</v>
      </c>
      <c r="L2267" s="76"/>
      <c r="AD2267">
        <f>ROUND((Source!AT481/100)*((ROUND(ROUND(Source!AO481,2)*Source!I481, 2)+ROUND(ROUND(Source!AN481,2)*Source!I481, 2))), 2)</f>
        <v>0</v>
      </c>
      <c r="AE2267">
        <f>ROUND((Source!AU481/100)*((ROUND(ROUND(Source!AO481,2)*Source!I481, 2)+ROUND(ROUND(Source!AN481,2)*Source!I481, 2))), 2)</f>
        <v>0</v>
      </c>
      <c r="AN2267" s="72">
        <f>L2266</f>
        <v>10499.09</v>
      </c>
      <c r="AO2267">
        <f>0</f>
        <v>0</v>
      </c>
      <c r="AQ2267" t="s">
        <v>1079</v>
      </c>
      <c r="AR2267">
        <f>0</f>
        <v>0</v>
      </c>
      <c r="AT2267">
        <f>0</f>
        <v>0</v>
      </c>
      <c r="AV2267" t="s">
        <v>1079</v>
      </c>
      <c r="AW2267" s="72">
        <f>L2266</f>
        <v>10499.09</v>
      </c>
      <c r="AZ2267">
        <f>Source!X481</f>
        <v>0</v>
      </c>
      <c r="BA2267">
        <f>Source!Y481</f>
        <v>0</v>
      </c>
      <c r="CD2267">
        <v>1</v>
      </c>
    </row>
    <row r="2268" spans="1:82" ht="42.75" x14ac:dyDescent="0.2">
      <c r="A2268" s="78" t="s">
        <v>664</v>
      </c>
      <c r="B2268" s="67" t="str">
        <f>Source!F482</f>
        <v>08.4.03.03-0003</v>
      </c>
      <c r="C2268" s="67" t="str">
        <f>Source!G482</f>
        <v>Сталь арматурная рифленая свариваемая, класс A500C, диаметр 10 мм</v>
      </c>
      <c r="D2268" s="68" t="str">
        <f>Source!H482</f>
        <v>т</v>
      </c>
      <c r="E2268" s="69">
        <f>Source!K482</f>
        <v>0.16632</v>
      </c>
      <c r="F2268" s="69"/>
      <c r="G2268" s="69">
        <f>Source!I482</f>
        <v>0.16632</v>
      </c>
      <c r="H2268" s="70">
        <f>Source!AL482</f>
        <v>58288</v>
      </c>
      <c r="I2268" s="71">
        <f>IF(Source!BC482&lt;&gt; 0, Source!BC482, 1)</f>
        <v>0.91</v>
      </c>
      <c r="J2268" s="70">
        <f>ROUND(H2268*I2268, 2)</f>
        <v>53042.080000000002</v>
      </c>
      <c r="K2268" s="71"/>
      <c r="L2268" s="70">
        <f>Source!P482</f>
        <v>8821.9599999999991</v>
      </c>
    </row>
    <row r="2269" spans="1:82" ht="15" x14ac:dyDescent="0.2">
      <c r="C2269" s="75" t="s">
        <v>1078</v>
      </c>
      <c r="D2269" s="75"/>
      <c r="E2269" s="75"/>
      <c r="F2269" s="75"/>
      <c r="G2269" s="75"/>
      <c r="H2269" s="75"/>
      <c r="I2269" s="76">
        <f>K2269/E2268</f>
        <v>53042.087542087538</v>
      </c>
      <c r="J2269" s="76"/>
      <c r="K2269" s="76">
        <f>L2268</f>
        <v>8821.9599999999991</v>
      </c>
      <c r="L2269" s="76"/>
      <c r="AD2269">
        <f>ROUND((Source!AT482/100)*((ROUND(ROUND(Source!AO482,2)*Source!I482, 2)+ROUND(ROUND(Source!AN482,2)*Source!I482, 2))), 2)</f>
        <v>0</v>
      </c>
      <c r="AE2269">
        <f>ROUND((Source!AU482/100)*((ROUND(ROUND(Source!AO482,2)*Source!I482, 2)+ROUND(ROUND(Source!AN482,2)*Source!I482, 2))), 2)</f>
        <v>0</v>
      </c>
      <c r="AN2269" s="72">
        <f>L2268</f>
        <v>8821.9599999999991</v>
      </c>
      <c r="AO2269">
        <f>0</f>
        <v>0</v>
      </c>
      <c r="AQ2269" t="s">
        <v>1079</v>
      </c>
      <c r="AR2269">
        <f>0</f>
        <v>0</v>
      </c>
      <c r="AT2269">
        <f>0</f>
        <v>0</v>
      </c>
      <c r="AV2269" t="s">
        <v>1079</v>
      </c>
      <c r="AW2269" s="72">
        <f>L2268</f>
        <v>8821.9599999999991</v>
      </c>
      <c r="AZ2269">
        <f>Source!X482</f>
        <v>0</v>
      </c>
      <c r="BA2269">
        <f>Source!Y482</f>
        <v>0</v>
      </c>
      <c r="CD2269">
        <v>1</v>
      </c>
    </row>
    <row r="2270" spans="1:82" ht="79.5" x14ac:dyDescent="0.2">
      <c r="A2270" s="57" t="s">
        <v>665</v>
      </c>
      <c r="B2270" s="59" t="s">
        <v>1260</v>
      </c>
      <c r="C2270" s="59" t="s">
        <v>1261</v>
      </c>
      <c r="D2270" s="60" t="str">
        <f>Source!H483</f>
        <v>100 м3</v>
      </c>
      <c r="E2270" s="61">
        <f>Source!K483</f>
        <v>6.1249999999999999E-2</v>
      </c>
      <c r="F2270" s="61"/>
      <c r="G2270" s="61">
        <f>Source!I483</f>
        <v>6.1249999999999999E-2</v>
      </c>
      <c r="H2270" s="63"/>
      <c r="I2270" s="62"/>
      <c r="J2270" s="63"/>
      <c r="K2270" s="62"/>
      <c r="L2270" s="63"/>
    </row>
    <row r="2271" spans="1:82" ht="165.75" x14ac:dyDescent="0.2">
      <c r="B2271" s="64" t="str">
        <f>Source!EO483</f>
        <v>Поправка: 421/пр_2020_прил.10_т.5_п.4_гр.3</v>
      </c>
      <c r="C2271" s="64" t="str">
        <f>Source!CN483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272" spans="1:82" x14ac:dyDescent="0.2">
      <c r="C2272" s="77" t="str">
        <f>"Объем: "&amp;Source!I483&amp;"=6,125/"&amp;"100"</f>
        <v>Объем: 0,06125=6,125/100</v>
      </c>
    </row>
    <row r="2273" spans="1:82" ht="15" x14ac:dyDescent="0.2">
      <c r="A2273" s="58"/>
      <c r="B2273" s="61">
        <v>1</v>
      </c>
      <c r="C2273" s="58" t="s">
        <v>1070</v>
      </c>
      <c r="D2273" s="60" t="s">
        <v>830</v>
      </c>
      <c r="E2273" s="65"/>
      <c r="F2273" s="61"/>
      <c r="G2273" s="65">
        <f>Source!U483</f>
        <v>6.5047499999999996</v>
      </c>
      <c r="H2273" s="61"/>
      <c r="I2273" s="61"/>
      <c r="J2273" s="61"/>
      <c r="K2273" s="61"/>
      <c r="L2273" s="66">
        <f>SUM(L2274:L2274)-SUMIF(CE2274:CE2274, 1, L2274:L2274)</f>
        <v>2424.65</v>
      </c>
    </row>
    <row r="2274" spans="1:82" ht="28.5" x14ac:dyDescent="0.2">
      <c r="A2274" s="59"/>
      <c r="B2274" s="59" t="s">
        <v>963</v>
      </c>
      <c r="C2274" s="67" t="s">
        <v>964</v>
      </c>
      <c r="D2274" s="68" t="s">
        <v>830</v>
      </c>
      <c r="E2274" s="69">
        <v>88.5</v>
      </c>
      <c r="F2274" s="69">
        <f>ROUND(1.2,7)</f>
        <v>1.2</v>
      </c>
      <c r="G2274" s="69">
        <f>SmtRes!CX604</f>
        <v>6.5047499999999996</v>
      </c>
      <c r="H2274" s="70"/>
      <c r="I2274" s="71"/>
      <c r="J2274" s="70">
        <f>SmtRes!CZ604</f>
        <v>372.75</v>
      </c>
      <c r="K2274" s="71"/>
      <c r="L2274" s="70">
        <f>SmtRes!DI604</f>
        <v>2424.65</v>
      </c>
    </row>
    <row r="2275" spans="1:82" ht="15" x14ac:dyDescent="0.2">
      <c r="A2275" s="59"/>
      <c r="B2275" s="59"/>
      <c r="C2275" s="73" t="s">
        <v>1074</v>
      </c>
      <c r="D2275" s="60"/>
      <c r="E2275" s="61"/>
      <c r="F2275" s="61"/>
      <c r="G2275" s="61"/>
      <c r="H2275" s="63"/>
      <c r="I2275" s="62"/>
      <c r="J2275" s="63"/>
      <c r="K2275" s="62"/>
      <c r="L2275" s="63">
        <f>L2273</f>
        <v>2424.65</v>
      </c>
    </row>
    <row r="2276" spans="1:82" ht="14.25" x14ac:dyDescent="0.2">
      <c r="A2276" s="59"/>
      <c r="B2276" s="59"/>
      <c r="C2276" s="59" t="s">
        <v>1075</v>
      </c>
      <c r="D2276" s="60"/>
      <c r="E2276" s="61"/>
      <c r="F2276" s="61"/>
      <c r="G2276" s="61"/>
      <c r="H2276" s="63"/>
      <c r="I2276" s="62"/>
      <c r="J2276" s="63"/>
      <c r="K2276" s="62"/>
      <c r="L2276" s="63">
        <f>SUM(AR2270:AR2279)+SUM(AS2270:AS2279)+SUM(AT2270:AT2279)+SUM(AU2270:AU2279)+SUM(AV2270:AV2279)</f>
        <v>2424.65</v>
      </c>
    </row>
    <row r="2277" spans="1:82" ht="28.5" x14ac:dyDescent="0.2">
      <c r="A2277" s="59"/>
      <c r="B2277" s="59" t="s">
        <v>634</v>
      </c>
      <c r="C2277" s="59" t="s">
        <v>1252</v>
      </c>
      <c r="D2277" s="60" t="s">
        <v>994</v>
      </c>
      <c r="E2277" s="61">
        <f>Source!BZ483</f>
        <v>89</v>
      </c>
      <c r="F2277" s="61"/>
      <c r="G2277" s="61">
        <f>Source!AT483</f>
        <v>89</v>
      </c>
      <c r="H2277" s="63"/>
      <c r="I2277" s="62"/>
      <c r="J2277" s="63"/>
      <c r="K2277" s="62"/>
      <c r="L2277" s="63">
        <f>SUM(AZ2270:AZ2279)</f>
        <v>2157.94</v>
      </c>
    </row>
    <row r="2278" spans="1:82" ht="28.5" x14ac:dyDescent="0.2">
      <c r="A2278" s="67"/>
      <c r="B2278" s="67" t="s">
        <v>635</v>
      </c>
      <c r="C2278" s="67" t="s">
        <v>1253</v>
      </c>
      <c r="D2278" s="68" t="s">
        <v>994</v>
      </c>
      <c r="E2278" s="69">
        <f>Source!CA483</f>
        <v>40</v>
      </c>
      <c r="F2278" s="69"/>
      <c r="G2278" s="69">
        <f>Source!AU483</f>
        <v>40</v>
      </c>
      <c r="H2278" s="70"/>
      <c r="I2278" s="71"/>
      <c r="J2278" s="70"/>
      <c r="K2278" s="71"/>
      <c r="L2278" s="70">
        <f>SUM(BA2270:BA2279)</f>
        <v>969.86</v>
      </c>
    </row>
    <row r="2279" spans="1:82" ht="15" x14ac:dyDescent="0.2">
      <c r="C2279" s="75" t="s">
        <v>1078</v>
      </c>
      <c r="D2279" s="75"/>
      <c r="E2279" s="75"/>
      <c r="F2279" s="75"/>
      <c r="G2279" s="75"/>
      <c r="H2279" s="75"/>
      <c r="I2279" s="76">
        <f>K2279/E2270</f>
        <v>90652.244897959186</v>
      </c>
      <c r="J2279" s="76"/>
      <c r="K2279" s="76">
        <f>L2273+L2277+L2278</f>
        <v>5552.45</v>
      </c>
      <c r="L2279" s="76"/>
      <c r="AD2279">
        <f>ROUND((Source!AT483/100)*((ROUND(SUMIF(SmtRes!AQ604:'SmtRes'!AQ604,"=1",SmtRes!AD604:'SmtRes'!AD604)*Source!I483, 2)+ROUND(SUMIF(SmtRes!AQ604:'SmtRes'!AQ604,"=1",SmtRes!AC604:'SmtRes'!AC604)*Source!I483, 2))), 2)</f>
        <v>20.32</v>
      </c>
      <c r="AE2279">
        <f>ROUND((Source!AU483/100)*((ROUND(SUMIF(SmtRes!AQ604:'SmtRes'!AQ604,"=1",SmtRes!AD604:'SmtRes'!AD604)*Source!I483, 2)+ROUND(SUMIF(SmtRes!AQ604:'SmtRes'!AQ604,"=1",SmtRes!AC604:'SmtRes'!AC604)*Source!I483, 2))), 2)</f>
        <v>9.1300000000000008</v>
      </c>
      <c r="AN2279" s="72">
        <f>L2273+L2277+L2278</f>
        <v>5552.45</v>
      </c>
      <c r="AO2279">
        <f>0</f>
        <v>0</v>
      </c>
      <c r="AQ2279" t="s">
        <v>1079</v>
      </c>
      <c r="AR2279" s="72">
        <f>L2273</f>
        <v>2424.65</v>
      </c>
      <c r="AT2279">
        <f>0</f>
        <v>0</v>
      </c>
      <c r="AV2279" t="s">
        <v>1079</v>
      </c>
      <c r="AW2279">
        <f>0</f>
        <v>0</v>
      </c>
      <c r="AZ2279">
        <f>Source!X483</f>
        <v>2157.94</v>
      </c>
      <c r="BA2279">
        <f>Source!Y483</f>
        <v>969.86</v>
      </c>
      <c r="CD2279">
        <v>1</v>
      </c>
    </row>
    <row r="2280" spans="1:82" ht="79.5" x14ac:dyDescent="0.2">
      <c r="A2280" s="57" t="s">
        <v>669</v>
      </c>
      <c r="B2280" s="59" t="s">
        <v>1260</v>
      </c>
      <c r="C2280" s="59" t="s">
        <v>1262</v>
      </c>
      <c r="D2280" s="60" t="str">
        <f>Source!H484</f>
        <v>100 м3</v>
      </c>
      <c r="E2280" s="61">
        <f>Source!K484</f>
        <v>3.7499999999999999E-2</v>
      </c>
      <c r="F2280" s="61"/>
      <c r="G2280" s="61">
        <f>Source!I484</f>
        <v>3.7499999999999999E-2</v>
      </c>
      <c r="H2280" s="63"/>
      <c r="I2280" s="62"/>
      <c r="J2280" s="63"/>
      <c r="K2280" s="62"/>
      <c r="L2280" s="63"/>
    </row>
    <row r="2281" spans="1:82" ht="280.5" x14ac:dyDescent="0.2">
      <c r="B2281" s="64" t="str">
        <f>Source!EO484</f>
        <v>Поправка: 421/пр_2020_прил.10_т.5_п.4_гр.3  Поправка: 421/пр_2020_прил.10_т.5_п.9.1_гр.3</v>
      </c>
      <c r="C2281" s="64" t="str">
        <f>Source!CN484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282" spans="1:82" x14ac:dyDescent="0.2">
      <c r="C2282" s="77" t="str">
        <f>"Объем: "&amp;Source!I484&amp;"=3,75/"&amp;"100"</f>
        <v>Объем: 0,0375=3,75/100</v>
      </c>
    </row>
    <row r="2283" spans="1:82" ht="15" x14ac:dyDescent="0.2">
      <c r="A2283" s="58"/>
      <c r="B2283" s="61">
        <v>1</v>
      </c>
      <c r="C2283" s="58" t="s">
        <v>1070</v>
      </c>
      <c r="D2283" s="60" t="s">
        <v>830</v>
      </c>
      <c r="E2283" s="65"/>
      <c r="F2283" s="61"/>
      <c r="G2283" s="65">
        <f>Source!U484</f>
        <v>4.3807499999999999</v>
      </c>
      <c r="H2283" s="61"/>
      <c r="I2283" s="61"/>
      <c r="J2283" s="61"/>
      <c r="K2283" s="61"/>
      <c r="L2283" s="66">
        <f>SUM(L2284:L2284)-SUMIF(CE2284:CE2284, 1, L2284:L2284)</f>
        <v>1632.92</v>
      </c>
    </row>
    <row r="2284" spans="1:82" ht="28.5" x14ac:dyDescent="0.2">
      <c r="A2284" s="59"/>
      <c r="B2284" s="59" t="s">
        <v>963</v>
      </c>
      <c r="C2284" s="67" t="s">
        <v>964</v>
      </c>
      <c r="D2284" s="68" t="s">
        <v>830</v>
      </c>
      <c r="E2284" s="69">
        <v>88.5</v>
      </c>
      <c r="F2284" s="69">
        <f>ROUND((1.2)*1.1,7)</f>
        <v>1.32</v>
      </c>
      <c r="G2284" s="69">
        <f>SmtRes!CX605</f>
        <v>4.3807499999999999</v>
      </c>
      <c r="H2284" s="70"/>
      <c r="I2284" s="71"/>
      <c r="J2284" s="70">
        <f>SmtRes!CZ605</f>
        <v>372.75</v>
      </c>
      <c r="K2284" s="71"/>
      <c r="L2284" s="70">
        <f>SmtRes!DI605</f>
        <v>1632.92</v>
      </c>
    </row>
    <row r="2285" spans="1:82" ht="15" x14ac:dyDescent="0.2">
      <c r="A2285" s="59"/>
      <c r="B2285" s="59"/>
      <c r="C2285" s="73" t="s">
        <v>1074</v>
      </c>
      <c r="D2285" s="60"/>
      <c r="E2285" s="61"/>
      <c r="F2285" s="61"/>
      <c r="G2285" s="61"/>
      <c r="H2285" s="63"/>
      <c r="I2285" s="62"/>
      <c r="J2285" s="63"/>
      <c r="K2285" s="62"/>
      <c r="L2285" s="63">
        <f>L2283</f>
        <v>1632.92</v>
      </c>
    </row>
    <row r="2286" spans="1:82" ht="14.25" x14ac:dyDescent="0.2">
      <c r="A2286" s="59"/>
      <c r="B2286" s="59"/>
      <c r="C2286" s="59" t="s">
        <v>1075</v>
      </c>
      <c r="D2286" s="60"/>
      <c r="E2286" s="61"/>
      <c r="F2286" s="61"/>
      <c r="G2286" s="61"/>
      <c r="H2286" s="63"/>
      <c r="I2286" s="62"/>
      <c r="J2286" s="63"/>
      <c r="K2286" s="62"/>
      <c r="L2286" s="63">
        <f>SUM(AR2280:AR2289)+SUM(AS2280:AS2289)+SUM(AT2280:AT2289)+SUM(AU2280:AU2289)+SUM(AV2280:AV2289)</f>
        <v>1632.92</v>
      </c>
    </row>
    <row r="2287" spans="1:82" ht="28.5" x14ac:dyDescent="0.2">
      <c r="A2287" s="59"/>
      <c r="B2287" s="59" t="s">
        <v>634</v>
      </c>
      <c r="C2287" s="59" t="s">
        <v>1252</v>
      </c>
      <c r="D2287" s="60" t="s">
        <v>994</v>
      </c>
      <c r="E2287" s="61">
        <f>Source!BZ484</f>
        <v>89</v>
      </c>
      <c r="F2287" s="61"/>
      <c r="G2287" s="61">
        <f>Source!AT484</f>
        <v>89</v>
      </c>
      <c r="H2287" s="63"/>
      <c r="I2287" s="62"/>
      <c r="J2287" s="63"/>
      <c r="K2287" s="62"/>
      <c r="L2287" s="63">
        <f>SUM(AZ2280:AZ2289)</f>
        <v>1453.3</v>
      </c>
    </row>
    <row r="2288" spans="1:82" ht="28.5" x14ac:dyDescent="0.2">
      <c r="A2288" s="67"/>
      <c r="B2288" s="67" t="s">
        <v>635</v>
      </c>
      <c r="C2288" s="67" t="s">
        <v>1253</v>
      </c>
      <c r="D2288" s="68" t="s">
        <v>994</v>
      </c>
      <c r="E2288" s="69">
        <f>Source!CA484</f>
        <v>40</v>
      </c>
      <c r="F2288" s="69"/>
      <c r="G2288" s="69">
        <f>Source!AU484</f>
        <v>40</v>
      </c>
      <c r="H2288" s="70"/>
      <c r="I2288" s="71"/>
      <c r="J2288" s="70"/>
      <c r="K2288" s="71"/>
      <c r="L2288" s="70">
        <f>SUM(BA2280:BA2289)</f>
        <v>653.16999999999996</v>
      </c>
    </row>
    <row r="2289" spans="1:83" ht="15" x14ac:dyDescent="0.2">
      <c r="C2289" s="75" t="s">
        <v>1078</v>
      </c>
      <c r="D2289" s="75"/>
      <c r="E2289" s="75"/>
      <c r="F2289" s="75"/>
      <c r="G2289" s="75"/>
      <c r="H2289" s="75"/>
      <c r="I2289" s="76">
        <f>K2289/E2280</f>
        <v>99717.06666666668</v>
      </c>
      <c r="J2289" s="76"/>
      <c r="K2289" s="76">
        <f>L2283+L2287+L2288</f>
        <v>3739.3900000000003</v>
      </c>
      <c r="L2289" s="76"/>
      <c r="AD2289">
        <f>ROUND((Source!AT484/100)*((ROUND(SUMIF(SmtRes!AQ605:'SmtRes'!AQ605,"=1",SmtRes!AD605:'SmtRes'!AD605)*Source!I484, 2)+ROUND(SUMIF(SmtRes!AQ605:'SmtRes'!AQ605,"=1",SmtRes!AC605:'SmtRes'!AC605)*Source!I484, 2))), 2)</f>
        <v>12.44</v>
      </c>
      <c r="AE2289">
        <f>ROUND((Source!AU484/100)*((ROUND(SUMIF(SmtRes!AQ605:'SmtRes'!AQ605,"=1",SmtRes!AD605:'SmtRes'!AD605)*Source!I484, 2)+ROUND(SUMIF(SmtRes!AQ605:'SmtRes'!AQ605,"=1",SmtRes!AC605:'SmtRes'!AC605)*Source!I484, 2))), 2)</f>
        <v>5.59</v>
      </c>
      <c r="AN2289" s="72">
        <f>L2283+L2287+L2288</f>
        <v>3739.3900000000003</v>
      </c>
      <c r="AO2289">
        <f>0</f>
        <v>0</v>
      </c>
      <c r="AQ2289" t="s">
        <v>1079</v>
      </c>
      <c r="AR2289" s="72">
        <f>L2283</f>
        <v>1632.92</v>
      </c>
      <c r="AT2289">
        <f>0</f>
        <v>0</v>
      </c>
      <c r="AV2289" t="s">
        <v>1079</v>
      </c>
      <c r="AW2289">
        <f>0</f>
        <v>0</v>
      </c>
      <c r="AZ2289">
        <f>Source!X484</f>
        <v>1453.3</v>
      </c>
      <c r="BA2289">
        <f>Source!Y484</f>
        <v>653.16999999999996</v>
      </c>
      <c r="CD2289">
        <v>1</v>
      </c>
    </row>
    <row r="2290" spans="1:83" ht="79.5" x14ac:dyDescent="0.2">
      <c r="A2290" s="57" t="s">
        <v>670</v>
      </c>
      <c r="B2290" s="59" t="s">
        <v>1263</v>
      </c>
      <c r="C2290" s="59" t="s">
        <v>1264</v>
      </c>
      <c r="D2290" s="60" t="str">
        <f>Source!H485</f>
        <v>100 ШТ</v>
      </c>
      <c r="E2290" s="61">
        <f>Source!K485</f>
        <v>0.03</v>
      </c>
      <c r="F2290" s="61"/>
      <c r="G2290" s="61">
        <f>Source!I485</f>
        <v>0.03</v>
      </c>
      <c r="H2290" s="63"/>
      <c r="I2290" s="62"/>
      <c r="J2290" s="63"/>
      <c r="K2290" s="62"/>
      <c r="L2290" s="63"/>
    </row>
    <row r="2291" spans="1:83" ht="191.25" x14ac:dyDescent="0.2">
      <c r="B2291" s="64" t="str">
        <f>Source!EO485</f>
        <v>Поправка: 421/пр_2020_прил.10_т.5_п.4_гр.4  Поправка: Сб.№м 8, п.1.8. 3.1</v>
      </c>
      <c r="C2291" s="64" t="str">
        <f>Source!CN485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2292" spans="1:83" x14ac:dyDescent="0.2">
      <c r="C2292" s="77" t="str">
        <f>"Объем: "&amp;Source!I485&amp;"=3/"&amp;"100"</f>
        <v>Объем: 0,03=3/100</v>
      </c>
    </row>
    <row r="2293" spans="1:83" ht="15" x14ac:dyDescent="0.2">
      <c r="A2293" s="58"/>
      <c r="B2293" s="61">
        <v>1</v>
      </c>
      <c r="C2293" s="58" t="s">
        <v>1070</v>
      </c>
      <c r="D2293" s="60" t="s">
        <v>830</v>
      </c>
      <c r="E2293" s="65"/>
      <c r="F2293" s="61"/>
      <c r="G2293" s="65">
        <f>Source!U485</f>
        <v>1.5573600000000001</v>
      </c>
      <c r="H2293" s="61"/>
      <c r="I2293" s="61"/>
      <c r="J2293" s="61"/>
      <c r="K2293" s="61"/>
      <c r="L2293" s="66">
        <f>SUM(L2294:L2294)-SUMIF(CE2294:CE2294, 1, L2294:L2294)</f>
        <v>744.39</v>
      </c>
    </row>
    <row r="2294" spans="1:83" ht="28.5" x14ac:dyDescent="0.2">
      <c r="A2294" s="59"/>
      <c r="B2294" s="59" t="s">
        <v>944</v>
      </c>
      <c r="C2294" s="59" t="s">
        <v>945</v>
      </c>
      <c r="D2294" s="60" t="s">
        <v>830</v>
      </c>
      <c r="E2294" s="61">
        <v>41.2</v>
      </c>
      <c r="F2294" s="61">
        <f>ROUND((1.2)*1.05,7)</f>
        <v>1.26</v>
      </c>
      <c r="G2294" s="61">
        <f>SmtRes!CX606</f>
        <v>1.5573600000000001</v>
      </c>
      <c r="H2294" s="63"/>
      <c r="I2294" s="62"/>
      <c r="J2294" s="63">
        <f>SmtRes!CZ606</f>
        <v>477.98</v>
      </c>
      <c r="K2294" s="62"/>
      <c r="L2294" s="63">
        <f>SmtRes!DI606</f>
        <v>744.39</v>
      </c>
    </row>
    <row r="2295" spans="1:83" ht="15" x14ac:dyDescent="0.2">
      <c r="A2295" s="58"/>
      <c r="B2295" s="61">
        <v>2</v>
      </c>
      <c r="C2295" s="58" t="s">
        <v>1071</v>
      </c>
      <c r="D2295" s="60"/>
      <c r="E2295" s="65"/>
      <c r="F2295" s="61"/>
      <c r="G2295" s="65"/>
      <c r="H2295" s="61"/>
      <c r="I2295" s="61"/>
      <c r="J2295" s="61"/>
      <c r="K2295" s="61"/>
      <c r="L2295" s="66">
        <f>SUM(L2296:L2301)-SUMIF(CE2296:CE2301, 1, L2296:L2301)</f>
        <v>7.4100000000000019</v>
      </c>
    </row>
    <row r="2296" spans="1:83" ht="15" x14ac:dyDescent="0.2">
      <c r="A2296" s="58"/>
      <c r="B2296" s="61"/>
      <c r="C2296" s="58" t="s">
        <v>1073</v>
      </c>
      <c r="D2296" s="60" t="s">
        <v>830</v>
      </c>
      <c r="E2296" s="65"/>
      <c r="F2296" s="61"/>
      <c r="G2296" s="65">
        <f>Source!V485</f>
        <v>7.1999999999999998E-3</v>
      </c>
      <c r="H2296" s="61"/>
      <c r="I2296" s="61"/>
      <c r="J2296" s="61"/>
      <c r="K2296" s="61"/>
      <c r="L2296" s="66">
        <f>SUMIF(CE2297:CE2301, 1, L2297:L2301)</f>
        <v>4.03</v>
      </c>
      <c r="CE2296">
        <v>1</v>
      </c>
    </row>
    <row r="2297" spans="1:83" ht="28.5" x14ac:dyDescent="0.2">
      <c r="A2297" s="59"/>
      <c r="B2297" s="59" t="s">
        <v>847</v>
      </c>
      <c r="C2297" s="59" t="s">
        <v>849</v>
      </c>
      <c r="D2297" s="60" t="s">
        <v>722</v>
      </c>
      <c r="E2297" s="61">
        <v>0.1</v>
      </c>
      <c r="F2297" s="61">
        <f>ROUND(1.2,7)</f>
        <v>1.2</v>
      </c>
      <c r="G2297" s="61">
        <f>SmtRes!CX608</f>
        <v>3.5999999999999999E-3</v>
      </c>
      <c r="H2297" s="63"/>
      <c r="I2297" s="62"/>
      <c r="J2297" s="63">
        <f>SmtRes!CZ608</f>
        <v>1472.33</v>
      </c>
      <c r="K2297" s="62"/>
      <c r="L2297" s="63">
        <f>SmtRes!DG608</f>
        <v>5.3</v>
      </c>
    </row>
    <row r="2298" spans="1:83" ht="28.5" x14ac:dyDescent="0.2">
      <c r="A2298" s="59"/>
      <c r="B2298" s="59" t="s">
        <v>850</v>
      </c>
      <c r="C2298" s="59" t="s">
        <v>1091</v>
      </c>
      <c r="D2298" s="60" t="s">
        <v>830</v>
      </c>
      <c r="E2298" s="61">
        <f>SmtRes!DO608*SmtRes!AT608</f>
        <v>0.1</v>
      </c>
      <c r="F2298" s="61">
        <f>ROUND(1.2,7)</f>
        <v>1.2</v>
      </c>
      <c r="G2298" s="61">
        <f>SmtRes!DO608*SmtRes!CX608</f>
        <v>3.5999999999999999E-3</v>
      </c>
      <c r="H2298" s="63"/>
      <c r="I2298" s="62"/>
      <c r="J2298" s="63">
        <f>ROUND(SmtRes!AG608/SmtRes!DO608, 2)</f>
        <v>642.05999999999995</v>
      </c>
      <c r="K2298" s="62"/>
      <c r="L2298" s="63">
        <f>SmtRes!DH608</f>
        <v>2.31</v>
      </c>
      <c r="CE2298">
        <v>1</v>
      </c>
    </row>
    <row r="2299" spans="1:83" ht="28.5" x14ac:dyDescent="0.2">
      <c r="A2299" s="59"/>
      <c r="B2299" s="59" t="s">
        <v>838</v>
      </c>
      <c r="C2299" s="59" t="s">
        <v>840</v>
      </c>
      <c r="D2299" s="60" t="s">
        <v>722</v>
      </c>
      <c r="E2299" s="61">
        <v>0.1</v>
      </c>
      <c r="F2299" s="61">
        <f>ROUND(1.2,7)</f>
        <v>1.2</v>
      </c>
      <c r="G2299" s="61">
        <f>SmtRes!CX609</f>
        <v>3.5999999999999999E-3</v>
      </c>
      <c r="H2299" s="63"/>
      <c r="I2299" s="62"/>
      <c r="J2299" s="63">
        <f>SmtRes!CZ609</f>
        <v>544.70000000000005</v>
      </c>
      <c r="K2299" s="62"/>
      <c r="L2299" s="63">
        <f>SmtRes!DG609</f>
        <v>1.96</v>
      </c>
    </row>
    <row r="2300" spans="1:83" ht="28.5" x14ac:dyDescent="0.2">
      <c r="A2300" s="59"/>
      <c r="B2300" s="59" t="s">
        <v>837</v>
      </c>
      <c r="C2300" s="59" t="s">
        <v>1072</v>
      </c>
      <c r="D2300" s="60" t="s">
        <v>830</v>
      </c>
      <c r="E2300" s="61">
        <f>SmtRes!DO609*SmtRes!AT609</f>
        <v>0.1</v>
      </c>
      <c r="F2300" s="61">
        <f>ROUND(1.2,7)</f>
        <v>1.2</v>
      </c>
      <c r="G2300" s="61">
        <f>SmtRes!DO609*SmtRes!CX609</f>
        <v>3.5999999999999999E-3</v>
      </c>
      <c r="H2300" s="63"/>
      <c r="I2300" s="62"/>
      <c r="J2300" s="63">
        <f>ROUND(SmtRes!AG609/SmtRes!DO609, 2)</f>
        <v>477.98</v>
      </c>
      <c r="K2300" s="62"/>
      <c r="L2300" s="63">
        <f>SmtRes!DH609</f>
        <v>1.72</v>
      </c>
      <c r="CE2300">
        <v>1</v>
      </c>
    </row>
    <row r="2301" spans="1:83" ht="42.75" x14ac:dyDescent="0.2">
      <c r="A2301" s="59"/>
      <c r="B2301" s="59" t="s">
        <v>965</v>
      </c>
      <c r="C2301" s="59" t="s">
        <v>967</v>
      </c>
      <c r="D2301" s="60" t="s">
        <v>722</v>
      </c>
      <c r="E2301" s="61">
        <v>0.16</v>
      </c>
      <c r="F2301" s="61">
        <f>ROUND(1.2,7)</f>
        <v>1.2</v>
      </c>
      <c r="G2301" s="61">
        <f>SmtRes!CX610</f>
        <v>5.7600000000000004E-3</v>
      </c>
      <c r="H2301" s="63"/>
      <c r="I2301" s="62"/>
      <c r="J2301" s="63">
        <f>SmtRes!CZ610</f>
        <v>26.66</v>
      </c>
      <c r="K2301" s="62"/>
      <c r="L2301" s="63">
        <f>SmtRes!DG610</f>
        <v>0.15</v>
      </c>
    </row>
    <row r="2302" spans="1:83" ht="15" x14ac:dyDescent="0.2">
      <c r="A2302" s="58"/>
      <c r="B2302" s="61">
        <v>4</v>
      </c>
      <c r="C2302" s="58" t="s">
        <v>1092</v>
      </c>
      <c r="D2302" s="60"/>
      <c r="E2302" s="65"/>
      <c r="F2302" s="61"/>
      <c r="G2302" s="65"/>
      <c r="H2302" s="61"/>
      <c r="I2302" s="61"/>
      <c r="J2302" s="61"/>
      <c r="K2302" s="61"/>
      <c r="L2302" s="66">
        <f>SUM(L2303:L2305)-SUMIF(CE2303:CE2305, 1, L2303:L2305)</f>
        <v>36.78</v>
      </c>
    </row>
    <row r="2303" spans="1:83" ht="42.75" x14ac:dyDescent="0.2">
      <c r="A2303" s="59"/>
      <c r="B2303" s="59" t="s">
        <v>968</v>
      </c>
      <c r="C2303" s="59" t="s">
        <v>970</v>
      </c>
      <c r="D2303" s="60" t="s">
        <v>265</v>
      </c>
      <c r="E2303" s="61">
        <v>3.0000000000000001E-3</v>
      </c>
      <c r="F2303" s="61"/>
      <c r="G2303" s="61">
        <f>SmtRes!CX611</f>
        <v>9.0000000000000006E-5</v>
      </c>
      <c r="H2303" s="63">
        <f>SmtRes!CZ611</f>
        <v>70310.45</v>
      </c>
      <c r="I2303" s="62">
        <f>SmtRes!AI611</f>
        <v>0.91</v>
      </c>
      <c r="J2303" s="63">
        <f>ROUND(H2303*I2303, 2)</f>
        <v>63982.51</v>
      </c>
      <c r="K2303" s="62"/>
      <c r="L2303" s="63">
        <f>SmtRes!DF611</f>
        <v>5.76</v>
      </c>
    </row>
    <row r="2304" spans="1:83" ht="28.5" x14ac:dyDescent="0.2">
      <c r="A2304" s="59"/>
      <c r="B2304" s="59" t="s">
        <v>971</v>
      </c>
      <c r="C2304" s="59" t="s">
        <v>973</v>
      </c>
      <c r="D2304" s="60" t="s">
        <v>854</v>
      </c>
      <c r="E2304" s="61">
        <v>0.8</v>
      </c>
      <c r="F2304" s="61"/>
      <c r="G2304" s="61">
        <f>SmtRes!CX612</f>
        <v>2.4E-2</v>
      </c>
      <c r="H2304" s="63">
        <f>SmtRes!CZ612</f>
        <v>79.88</v>
      </c>
      <c r="I2304" s="62">
        <f>SmtRes!AI612</f>
        <v>1.3</v>
      </c>
      <c r="J2304" s="63">
        <f>ROUND(H2304*I2304, 2)</f>
        <v>103.84</v>
      </c>
      <c r="K2304" s="62"/>
      <c r="L2304" s="63">
        <f>SmtRes!DF612</f>
        <v>2.4900000000000002</v>
      </c>
    </row>
    <row r="2305" spans="1:83" ht="28.5" x14ac:dyDescent="0.2">
      <c r="A2305" s="59"/>
      <c r="B2305" s="59" t="s">
        <v>974</v>
      </c>
      <c r="C2305" s="67" t="s">
        <v>976</v>
      </c>
      <c r="D2305" s="68" t="s">
        <v>282</v>
      </c>
      <c r="E2305" s="69">
        <v>1.02</v>
      </c>
      <c r="F2305" s="69"/>
      <c r="G2305" s="69">
        <f>SmtRes!CX613</f>
        <v>3.0599999999999999E-2</v>
      </c>
      <c r="H2305" s="70">
        <f>SmtRes!CZ613</f>
        <v>896.51</v>
      </c>
      <c r="I2305" s="71">
        <f>SmtRes!AI613</f>
        <v>1.04</v>
      </c>
      <c r="J2305" s="70">
        <f>ROUND(H2305*I2305, 2)</f>
        <v>932.37</v>
      </c>
      <c r="K2305" s="71"/>
      <c r="L2305" s="70">
        <f>SmtRes!DF613</f>
        <v>28.53</v>
      </c>
    </row>
    <row r="2306" spans="1:83" ht="15" x14ac:dyDescent="0.2">
      <c r="A2306" s="59"/>
      <c r="B2306" s="59"/>
      <c r="C2306" s="73" t="s">
        <v>1074</v>
      </c>
      <c r="D2306" s="60"/>
      <c r="E2306" s="61"/>
      <c r="F2306" s="61"/>
      <c r="G2306" s="61"/>
      <c r="H2306" s="63"/>
      <c r="I2306" s="62"/>
      <c r="J2306" s="63"/>
      <c r="K2306" s="62"/>
      <c r="L2306" s="63">
        <f>L2293+L2295+L2296+L2302</f>
        <v>792.6099999999999</v>
      </c>
    </row>
    <row r="2307" spans="1:83" ht="14.25" x14ac:dyDescent="0.2">
      <c r="A2307" s="59"/>
      <c r="B2307" s="59"/>
      <c r="C2307" s="59" t="s">
        <v>1075</v>
      </c>
      <c r="D2307" s="60"/>
      <c r="E2307" s="61"/>
      <c r="F2307" s="61"/>
      <c r="G2307" s="61"/>
      <c r="H2307" s="63"/>
      <c r="I2307" s="62"/>
      <c r="J2307" s="63"/>
      <c r="K2307" s="62"/>
      <c r="L2307" s="63">
        <f>SUM(AR2290:AR2310)+SUM(AS2290:AS2310)+SUM(AT2290:AT2310)+SUM(AU2290:AU2310)+SUM(AV2290:AV2310)</f>
        <v>748.42</v>
      </c>
    </row>
    <row r="2308" spans="1:83" ht="28.5" x14ac:dyDescent="0.2">
      <c r="A2308" s="59"/>
      <c r="B2308" s="59" t="s">
        <v>75</v>
      </c>
      <c r="C2308" s="59" t="s">
        <v>1097</v>
      </c>
      <c r="D2308" s="60" t="s">
        <v>994</v>
      </c>
      <c r="E2308" s="61">
        <f>Source!BZ485</f>
        <v>97</v>
      </c>
      <c r="F2308" s="61"/>
      <c r="G2308" s="61">
        <f>Source!AT485</f>
        <v>97</v>
      </c>
      <c r="H2308" s="63"/>
      <c r="I2308" s="62"/>
      <c r="J2308" s="63"/>
      <c r="K2308" s="62"/>
      <c r="L2308" s="63">
        <f>SUM(AZ2290:AZ2310)</f>
        <v>725.97</v>
      </c>
    </row>
    <row r="2309" spans="1:83" ht="28.5" x14ac:dyDescent="0.2">
      <c r="A2309" s="67"/>
      <c r="B2309" s="67" t="s">
        <v>76</v>
      </c>
      <c r="C2309" s="67" t="s">
        <v>1098</v>
      </c>
      <c r="D2309" s="68" t="s">
        <v>994</v>
      </c>
      <c r="E2309" s="69">
        <f>Source!CA485</f>
        <v>51</v>
      </c>
      <c r="F2309" s="69"/>
      <c r="G2309" s="69">
        <f>Source!AU485</f>
        <v>51</v>
      </c>
      <c r="H2309" s="70"/>
      <c r="I2309" s="71"/>
      <c r="J2309" s="70"/>
      <c r="K2309" s="71"/>
      <c r="L2309" s="70">
        <f>SUM(BA2290:BA2310)</f>
        <v>381.69</v>
      </c>
    </row>
    <row r="2310" spans="1:83" ht="15" x14ac:dyDescent="0.2">
      <c r="C2310" s="75" t="s">
        <v>1078</v>
      </c>
      <c r="D2310" s="75"/>
      <c r="E2310" s="75"/>
      <c r="F2310" s="75"/>
      <c r="G2310" s="75"/>
      <c r="H2310" s="75"/>
      <c r="I2310" s="76">
        <f>K2310/E2290</f>
        <v>63342.333333333336</v>
      </c>
      <c r="J2310" s="76"/>
      <c r="K2310" s="76">
        <f>L2293+L2295+L2302+L2308+L2309+L2296</f>
        <v>1900.27</v>
      </c>
      <c r="L2310" s="76"/>
      <c r="AD2310">
        <f>ROUND((Source!AT485/100)*((ROUND(SUMIF(SmtRes!AQ606:'SmtRes'!AQ613,"=1",SmtRes!AD606:'SmtRes'!AD613)*Source!I485, 2)+ROUND(SUMIF(SmtRes!AQ606:'SmtRes'!AQ613,"=1",SmtRes!AC606:'SmtRes'!AC613)*Source!I485, 2))), 2)</f>
        <v>46.5</v>
      </c>
      <c r="AE2310">
        <f>ROUND((Source!AU485/100)*((ROUND(SUMIF(SmtRes!AQ606:'SmtRes'!AQ613,"=1",SmtRes!AD606:'SmtRes'!AD613)*Source!I485, 2)+ROUND(SUMIF(SmtRes!AQ606:'SmtRes'!AQ613,"=1",SmtRes!AC606:'SmtRes'!AC613)*Source!I485, 2))), 2)</f>
        <v>24.45</v>
      </c>
      <c r="AN2310" s="72">
        <f>L2293+L2295+L2302+L2308+L2309+L2296</f>
        <v>1900.27</v>
      </c>
      <c r="AO2310" s="72">
        <f>L2295</f>
        <v>7.4100000000000019</v>
      </c>
      <c r="AQ2310" t="s">
        <v>1079</v>
      </c>
      <c r="AR2310" s="72">
        <f>L2293</f>
        <v>744.39</v>
      </c>
      <c r="AT2310" s="72">
        <f>L2296</f>
        <v>4.03</v>
      </c>
      <c r="AV2310" t="s">
        <v>1079</v>
      </c>
      <c r="AW2310" s="72">
        <f>L2302</f>
        <v>36.78</v>
      </c>
      <c r="AZ2310">
        <f>Source!X485</f>
        <v>725.97</v>
      </c>
      <c r="BA2310">
        <f>Source!Y485</f>
        <v>381.69</v>
      </c>
      <c r="CD2310">
        <v>2</v>
      </c>
    </row>
    <row r="2311" spans="1:83" ht="39.75" x14ac:dyDescent="0.2">
      <c r="A2311" s="57" t="s">
        <v>676</v>
      </c>
      <c r="B2311" s="59" t="str">
        <f>Source!F486</f>
        <v>Цена поставщика</v>
      </c>
      <c r="C2311" s="59" t="s">
        <v>1265</v>
      </c>
      <c r="D2311" s="60" t="str">
        <f>Source!H486</f>
        <v>ШТ</v>
      </c>
      <c r="E2311" s="61">
        <f>Source!K486</f>
        <v>3</v>
      </c>
      <c r="F2311" s="61"/>
      <c r="G2311" s="61">
        <f>Source!I486</f>
        <v>3</v>
      </c>
      <c r="H2311" s="63">
        <f>Source!AL486</f>
        <v>706.6</v>
      </c>
      <c r="I2311" s="62"/>
      <c r="J2311" s="63"/>
      <c r="K2311" s="62">
        <f>ROUND(1.02,7)</f>
        <v>1.02</v>
      </c>
      <c r="L2311" s="63">
        <f>Source!P486</f>
        <v>2162.1999999999998</v>
      </c>
    </row>
    <row r="2312" spans="1:83" ht="89.25" x14ac:dyDescent="0.2">
      <c r="A2312" s="87"/>
      <c r="B2312" s="88" t="str">
        <f>Source!EO486</f>
        <v>Поправка: ФСБЦ-2022, ОП, т.3, п.1.1.</v>
      </c>
      <c r="C2312" s="88" t="str">
        <f>Source!CN486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2312" s="87"/>
      <c r="E2312" s="87"/>
      <c r="F2312" s="87"/>
      <c r="G2312" s="87"/>
      <c r="H2312" s="87"/>
      <c r="I2312" s="87"/>
      <c r="J2312" s="87"/>
      <c r="K2312" s="87"/>
      <c r="L2312" s="87"/>
    </row>
    <row r="2313" spans="1:83" ht="15" x14ac:dyDescent="0.2">
      <c r="C2313" s="75" t="s">
        <v>1078</v>
      </c>
      <c r="D2313" s="75"/>
      <c r="E2313" s="75"/>
      <c r="F2313" s="75"/>
      <c r="G2313" s="75"/>
      <c r="H2313" s="75"/>
      <c r="I2313" s="76">
        <f>K2313/E2311</f>
        <v>720.73333333333323</v>
      </c>
      <c r="J2313" s="76"/>
      <c r="K2313" s="76">
        <f>L2311</f>
        <v>2162.1999999999998</v>
      </c>
      <c r="L2313" s="76"/>
      <c r="AD2313">
        <f>ROUND((Source!AT486/100)*((ROUND(ROUND(Source!AO486,2)*Source!I486, 2)+ROUND(ROUND(Source!AN486,2)*Source!I486, 2))), 2)</f>
        <v>0</v>
      </c>
      <c r="AE2313">
        <f>ROUND((Source!AU486/100)*((ROUND(ROUND(Source!AO486,2)*Source!I486, 2)+ROUND(ROUND(Source!AN486,2)*Source!I486, 2))), 2)</f>
        <v>0</v>
      </c>
      <c r="AN2313" s="72">
        <f>L2311</f>
        <v>2162.1999999999998</v>
      </c>
      <c r="AO2313">
        <f>0</f>
        <v>0</v>
      </c>
      <c r="AQ2313" t="s">
        <v>1079</v>
      </c>
      <c r="AR2313">
        <f>0</f>
        <v>0</v>
      </c>
      <c r="AT2313">
        <f>0</f>
        <v>0</v>
      </c>
      <c r="AV2313" t="s">
        <v>1079</v>
      </c>
      <c r="AW2313" s="72">
        <f>L2311</f>
        <v>2162.1999999999998</v>
      </c>
      <c r="AZ2313">
        <f>Source!X486</f>
        <v>0</v>
      </c>
      <c r="BA2313">
        <f>Source!Y486</f>
        <v>0</v>
      </c>
      <c r="CD2313">
        <v>1</v>
      </c>
    </row>
    <row r="2314" spans="1:83" ht="105" x14ac:dyDescent="0.2">
      <c r="A2314" s="57" t="s">
        <v>678</v>
      </c>
      <c r="B2314" s="59" t="s">
        <v>1263</v>
      </c>
      <c r="C2314" s="59" t="s">
        <v>1266</v>
      </c>
      <c r="D2314" s="60" t="str">
        <f>Source!H487</f>
        <v>100 ШТ</v>
      </c>
      <c r="E2314" s="61">
        <f>Source!K487</f>
        <v>0.09</v>
      </c>
      <c r="F2314" s="61"/>
      <c r="G2314" s="61">
        <f>Source!I487</f>
        <v>0.09</v>
      </c>
      <c r="H2314" s="63"/>
      <c r="I2314" s="62"/>
      <c r="J2314" s="63"/>
      <c r="K2314" s="62"/>
      <c r="L2314" s="63"/>
    </row>
    <row r="2315" spans="1:83" ht="306" x14ac:dyDescent="0.2">
      <c r="B2315" s="64" t="str">
        <f>Source!EO487</f>
        <v>Поправка: 421/пр_2020_прил.10_т.5_п.9.1_гр.4  Поправка: Сб.№м 8, п.1.8. 3.1  Поправка: 421/пр_2020_прил.10_т.5_п.4_гр.4</v>
      </c>
      <c r="C2315" s="64" t="str">
        <f>Source!CN487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16" spans="1:83" x14ac:dyDescent="0.2">
      <c r="C2316" s="77" t="str">
        <f>"Объем: "&amp;Source!I487&amp;"=9/"&amp;"100"</f>
        <v>Объем: 0,09=9/100</v>
      </c>
    </row>
    <row r="2317" spans="1:83" ht="15" x14ac:dyDescent="0.2">
      <c r="A2317" s="58"/>
      <c r="B2317" s="61">
        <v>1</v>
      </c>
      <c r="C2317" s="58" t="s">
        <v>1070</v>
      </c>
      <c r="D2317" s="60" t="s">
        <v>830</v>
      </c>
      <c r="E2317" s="65"/>
      <c r="F2317" s="61"/>
      <c r="G2317" s="65">
        <f>Source!U487</f>
        <v>4.4496000000000002</v>
      </c>
      <c r="H2317" s="61"/>
      <c r="I2317" s="61"/>
      <c r="J2317" s="61"/>
      <c r="K2317" s="61"/>
      <c r="L2317" s="66">
        <f>SUM(L2318:L2318)-SUMIF(CE2318:CE2318, 1, L2318:L2318)</f>
        <v>2568.13</v>
      </c>
    </row>
    <row r="2318" spans="1:83" ht="28.5" x14ac:dyDescent="0.2">
      <c r="A2318" s="59"/>
      <c r="B2318" s="59" t="s">
        <v>944</v>
      </c>
      <c r="C2318" s="59" t="s">
        <v>945</v>
      </c>
      <c r="D2318" s="60" t="s">
        <v>830</v>
      </c>
      <c r="E2318" s="61">
        <v>41.2</v>
      </c>
      <c r="F2318" s="61">
        <f>ROUND(1.2,7)</f>
        <v>1.2</v>
      </c>
      <c r="G2318" s="61">
        <f>SmtRes!CX614</f>
        <v>4.4496000000000002</v>
      </c>
      <c r="H2318" s="63"/>
      <c r="I2318" s="62"/>
      <c r="J2318" s="63">
        <f>SmtRes!CZ614</f>
        <v>477.98</v>
      </c>
      <c r="K2318" s="62">
        <f>ROUND((1.15)*1.05,7)</f>
        <v>1.2075</v>
      </c>
      <c r="L2318" s="63">
        <f>SmtRes!DI614</f>
        <v>2568.13</v>
      </c>
    </row>
    <row r="2319" spans="1:83" ht="15" x14ac:dyDescent="0.2">
      <c r="A2319" s="58"/>
      <c r="B2319" s="61">
        <v>2</v>
      </c>
      <c r="C2319" s="58" t="s">
        <v>1071</v>
      </c>
      <c r="D2319" s="60"/>
      <c r="E2319" s="65"/>
      <c r="F2319" s="61"/>
      <c r="G2319" s="65"/>
      <c r="H2319" s="61"/>
      <c r="I2319" s="61"/>
      <c r="J2319" s="61"/>
      <c r="K2319" s="61"/>
      <c r="L2319" s="66">
        <f>SUM(L2320:L2325)-SUMIF(CE2320:CE2325, 1, L2320:L2325)</f>
        <v>25.589999999999996</v>
      </c>
    </row>
    <row r="2320" spans="1:83" ht="15" x14ac:dyDescent="0.2">
      <c r="A2320" s="58"/>
      <c r="B2320" s="61"/>
      <c r="C2320" s="58" t="s">
        <v>1073</v>
      </c>
      <c r="D2320" s="60" t="s">
        <v>830</v>
      </c>
      <c r="E2320" s="65"/>
      <c r="F2320" s="61"/>
      <c r="G2320" s="65">
        <f>Source!V487</f>
        <v>2.4840000000000001E-2</v>
      </c>
      <c r="H2320" s="61"/>
      <c r="I2320" s="61"/>
      <c r="J2320" s="61"/>
      <c r="K2320" s="61"/>
      <c r="L2320" s="66">
        <f>SUMIF(CE2321:CE2325, 1, L2321:L2325)</f>
        <v>13.91</v>
      </c>
      <c r="CE2320">
        <v>1</v>
      </c>
    </row>
    <row r="2321" spans="1:83" ht="28.5" x14ac:dyDescent="0.2">
      <c r="A2321" s="59"/>
      <c r="B2321" s="59" t="s">
        <v>847</v>
      </c>
      <c r="C2321" s="59" t="s">
        <v>849</v>
      </c>
      <c r="D2321" s="60" t="s">
        <v>722</v>
      </c>
      <c r="E2321" s="61">
        <v>0.1</v>
      </c>
      <c r="F2321" s="61">
        <f>ROUND((1.15)*1.2,7)</f>
        <v>1.38</v>
      </c>
      <c r="G2321" s="61">
        <f>SmtRes!CX616</f>
        <v>1.242E-2</v>
      </c>
      <c r="H2321" s="63"/>
      <c r="I2321" s="62"/>
      <c r="J2321" s="63">
        <f>SmtRes!CZ616</f>
        <v>1472.33</v>
      </c>
      <c r="K2321" s="62"/>
      <c r="L2321" s="63">
        <f>SmtRes!DG616</f>
        <v>18.29</v>
      </c>
    </row>
    <row r="2322" spans="1:83" ht="28.5" x14ac:dyDescent="0.2">
      <c r="A2322" s="59"/>
      <c r="B2322" s="59" t="s">
        <v>850</v>
      </c>
      <c r="C2322" s="59" t="s">
        <v>1091</v>
      </c>
      <c r="D2322" s="60" t="s">
        <v>830</v>
      </c>
      <c r="E2322" s="61">
        <f>SmtRes!DO616*SmtRes!AT616</f>
        <v>0.1</v>
      </c>
      <c r="F2322" s="61">
        <f>ROUND((1.15)*1.2,7)</f>
        <v>1.38</v>
      </c>
      <c r="G2322" s="61">
        <f>SmtRes!DO616*SmtRes!CX616</f>
        <v>1.242E-2</v>
      </c>
      <c r="H2322" s="63"/>
      <c r="I2322" s="62"/>
      <c r="J2322" s="63">
        <f>ROUND(SmtRes!AG616/SmtRes!DO616, 2)</f>
        <v>642.05999999999995</v>
      </c>
      <c r="K2322" s="62"/>
      <c r="L2322" s="63">
        <f>SmtRes!DH616</f>
        <v>7.97</v>
      </c>
      <c r="CE2322">
        <v>1</v>
      </c>
    </row>
    <row r="2323" spans="1:83" ht="28.5" x14ac:dyDescent="0.2">
      <c r="A2323" s="59"/>
      <c r="B2323" s="59" t="s">
        <v>838</v>
      </c>
      <c r="C2323" s="59" t="s">
        <v>840</v>
      </c>
      <c r="D2323" s="60" t="s">
        <v>722</v>
      </c>
      <c r="E2323" s="61">
        <v>0.1</v>
      </c>
      <c r="F2323" s="61">
        <f>ROUND((1.15)*1.2,7)</f>
        <v>1.38</v>
      </c>
      <c r="G2323" s="61">
        <f>SmtRes!CX617</f>
        <v>1.242E-2</v>
      </c>
      <c r="H2323" s="63"/>
      <c r="I2323" s="62"/>
      <c r="J2323" s="63">
        <f>SmtRes!CZ617</f>
        <v>544.70000000000005</v>
      </c>
      <c r="K2323" s="62"/>
      <c r="L2323" s="63">
        <f>SmtRes!DG617</f>
        <v>6.77</v>
      </c>
    </row>
    <row r="2324" spans="1:83" ht="28.5" x14ac:dyDescent="0.2">
      <c r="A2324" s="59"/>
      <c r="B2324" s="59" t="s">
        <v>837</v>
      </c>
      <c r="C2324" s="59" t="s">
        <v>1072</v>
      </c>
      <c r="D2324" s="60" t="s">
        <v>830</v>
      </c>
      <c r="E2324" s="61">
        <f>SmtRes!DO617*SmtRes!AT617</f>
        <v>0.1</v>
      </c>
      <c r="F2324" s="61">
        <f>ROUND((1.15)*1.2,7)</f>
        <v>1.38</v>
      </c>
      <c r="G2324" s="61">
        <f>SmtRes!DO617*SmtRes!CX617</f>
        <v>1.242E-2</v>
      </c>
      <c r="H2324" s="63"/>
      <c r="I2324" s="62"/>
      <c r="J2324" s="63">
        <f>ROUND(SmtRes!AG617/SmtRes!DO617, 2)</f>
        <v>477.98</v>
      </c>
      <c r="K2324" s="62"/>
      <c r="L2324" s="63">
        <f>SmtRes!DH617</f>
        <v>5.94</v>
      </c>
      <c r="CE2324">
        <v>1</v>
      </c>
    </row>
    <row r="2325" spans="1:83" ht="42.75" x14ac:dyDescent="0.2">
      <c r="A2325" s="59"/>
      <c r="B2325" s="59" t="s">
        <v>965</v>
      </c>
      <c r="C2325" s="59" t="s">
        <v>967</v>
      </c>
      <c r="D2325" s="60" t="s">
        <v>722</v>
      </c>
      <c r="E2325" s="61">
        <v>0.16</v>
      </c>
      <c r="F2325" s="61">
        <f>ROUND((1.15)*1.2,7)</f>
        <v>1.38</v>
      </c>
      <c r="G2325" s="61">
        <f>SmtRes!CX618</f>
        <v>1.9872000000000001E-2</v>
      </c>
      <c r="H2325" s="63"/>
      <c r="I2325" s="62"/>
      <c r="J2325" s="63">
        <f>SmtRes!CZ618</f>
        <v>26.66</v>
      </c>
      <c r="K2325" s="62"/>
      <c r="L2325" s="63">
        <f>SmtRes!DG618</f>
        <v>0.53</v>
      </c>
    </row>
    <row r="2326" spans="1:83" ht="15" x14ac:dyDescent="0.2">
      <c r="A2326" s="58"/>
      <c r="B2326" s="61">
        <v>4</v>
      </c>
      <c r="C2326" s="58" t="s">
        <v>1092</v>
      </c>
      <c r="D2326" s="60"/>
      <c r="E2326" s="65"/>
      <c r="F2326" s="61"/>
      <c r="G2326" s="65"/>
      <c r="H2326" s="61"/>
      <c r="I2326" s="61"/>
      <c r="J2326" s="61"/>
      <c r="K2326" s="61"/>
      <c r="L2326" s="66">
        <f>SUM(L2327:L2329)-SUMIF(CE2327:CE2329, 1, L2327:L2329)</f>
        <v>110.35000000000001</v>
      </c>
    </row>
    <row r="2327" spans="1:83" ht="42.75" x14ac:dyDescent="0.2">
      <c r="A2327" s="59"/>
      <c r="B2327" s="59" t="s">
        <v>968</v>
      </c>
      <c r="C2327" s="59" t="s">
        <v>970</v>
      </c>
      <c r="D2327" s="60" t="s">
        <v>265</v>
      </c>
      <c r="E2327" s="61">
        <v>3.0000000000000001E-3</v>
      </c>
      <c r="F2327" s="61"/>
      <c r="G2327" s="61">
        <f>SmtRes!CX619</f>
        <v>2.7E-4</v>
      </c>
      <c r="H2327" s="63">
        <f>SmtRes!CZ619</f>
        <v>70310.45</v>
      </c>
      <c r="I2327" s="62">
        <f>SmtRes!AI619</f>
        <v>0.91</v>
      </c>
      <c r="J2327" s="63">
        <f>ROUND(H2327*I2327, 2)</f>
        <v>63982.51</v>
      </c>
      <c r="K2327" s="62"/>
      <c r="L2327" s="63">
        <f>SmtRes!DF619</f>
        <v>17.28</v>
      </c>
    </row>
    <row r="2328" spans="1:83" ht="28.5" x14ac:dyDescent="0.2">
      <c r="A2328" s="59"/>
      <c r="B2328" s="59" t="s">
        <v>971</v>
      </c>
      <c r="C2328" s="59" t="s">
        <v>973</v>
      </c>
      <c r="D2328" s="60" t="s">
        <v>854</v>
      </c>
      <c r="E2328" s="61">
        <v>0.8</v>
      </c>
      <c r="F2328" s="61"/>
      <c r="G2328" s="61">
        <f>SmtRes!CX620</f>
        <v>7.1999999999999995E-2</v>
      </c>
      <c r="H2328" s="63">
        <f>SmtRes!CZ620</f>
        <v>79.88</v>
      </c>
      <c r="I2328" s="62">
        <f>SmtRes!AI620</f>
        <v>1.3</v>
      </c>
      <c r="J2328" s="63">
        <f>ROUND(H2328*I2328, 2)</f>
        <v>103.84</v>
      </c>
      <c r="K2328" s="62"/>
      <c r="L2328" s="63">
        <f>SmtRes!DF620</f>
        <v>7.48</v>
      </c>
    </row>
    <row r="2329" spans="1:83" ht="28.5" x14ac:dyDescent="0.2">
      <c r="A2329" s="59"/>
      <c r="B2329" s="59" t="s">
        <v>974</v>
      </c>
      <c r="C2329" s="67" t="s">
        <v>976</v>
      </c>
      <c r="D2329" s="68" t="s">
        <v>282</v>
      </c>
      <c r="E2329" s="69">
        <v>1.02</v>
      </c>
      <c r="F2329" s="69"/>
      <c r="G2329" s="69">
        <f>SmtRes!CX621</f>
        <v>9.1800000000000007E-2</v>
      </c>
      <c r="H2329" s="70">
        <f>SmtRes!CZ621</f>
        <v>896.51</v>
      </c>
      <c r="I2329" s="71">
        <f>SmtRes!AI621</f>
        <v>1.04</v>
      </c>
      <c r="J2329" s="70">
        <f>ROUND(H2329*I2329, 2)</f>
        <v>932.37</v>
      </c>
      <c r="K2329" s="71"/>
      <c r="L2329" s="70">
        <f>SmtRes!DF621</f>
        <v>85.59</v>
      </c>
    </row>
    <row r="2330" spans="1:83" ht="15" x14ac:dyDescent="0.2">
      <c r="A2330" s="59"/>
      <c r="B2330" s="59"/>
      <c r="C2330" s="73" t="s">
        <v>1074</v>
      </c>
      <c r="D2330" s="60"/>
      <c r="E2330" s="61"/>
      <c r="F2330" s="61"/>
      <c r="G2330" s="61"/>
      <c r="H2330" s="63"/>
      <c r="I2330" s="62"/>
      <c r="J2330" s="63"/>
      <c r="K2330" s="62"/>
      <c r="L2330" s="63">
        <f>L2317+L2319+L2320+L2326</f>
        <v>2717.98</v>
      </c>
    </row>
    <row r="2331" spans="1:83" ht="14.25" x14ac:dyDescent="0.2">
      <c r="A2331" s="59"/>
      <c r="B2331" s="59"/>
      <c r="C2331" s="59" t="s">
        <v>1075</v>
      </c>
      <c r="D2331" s="60"/>
      <c r="E2331" s="61"/>
      <c r="F2331" s="61"/>
      <c r="G2331" s="61"/>
      <c r="H2331" s="63"/>
      <c r="I2331" s="62"/>
      <c r="J2331" s="63"/>
      <c r="K2331" s="62"/>
      <c r="L2331" s="63">
        <f>SUM(AR2314:AR2334)+SUM(AS2314:AS2334)+SUM(AT2314:AT2334)+SUM(AU2314:AU2334)+SUM(AV2314:AV2334)</f>
        <v>2582.04</v>
      </c>
    </row>
    <row r="2332" spans="1:83" ht="28.5" x14ac:dyDescent="0.2">
      <c r="A2332" s="59"/>
      <c r="B2332" s="59" t="s">
        <v>75</v>
      </c>
      <c r="C2332" s="59" t="s">
        <v>1097</v>
      </c>
      <c r="D2332" s="60" t="s">
        <v>994</v>
      </c>
      <c r="E2332" s="61">
        <f>Source!BZ487</f>
        <v>97</v>
      </c>
      <c r="F2332" s="61"/>
      <c r="G2332" s="61">
        <f>Source!AT487</f>
        <v>97</v>
      </c>
      <c r="H2332" s="63"/>
      <c r="I2332" s="62"/>
      <c r="J2332" s="63"/>
      <c r="K2332" s="62"/>
      <c r="L2332" s="63">
        <f>SUM(AZ2314:AZ2334)</f>
        <v>2504.58</v>
      </c>
    </row>
    <row r="2333" spans="1:83" ht="28.5" x14ac:dyDescent="0.2">
      <c r="A2333" s="67"/>
      <c r="B2333" s="67" t="s">
        <v>76</v>
      </c>
      <c r="C2333" s="67" t="s">
        <v>1098</v>
      </c>
      <c r="D2333" s="68" t="s">
        <v>994</v>
      </c>
      <c r="E2333" s="69">
        <f>Source!CA487</f>
        <v>51</v>
      </c>
      <c r="F2333" s="69"/>
      <c r="G2333" s="69">
        <f>Source!AU487</f>
        <v>51</v>
      </c>
      <c r="H2333" s="70"/>
      <c r="I2333" s="71"/>
      <c r="J2333" s="70"/>
      <c r="K2333" s="71"/>
      <c r="L2333" s="70">
        <f>SUM(BA2314:BA2334)</f>
        <v>1316.84</v>
      </c>
    </row>
    <row r="2334" spans="1:83" ht="15" x14ac:dyDescent="0.2">
      <c r="C2334" s="75" t="s">
        <v>1078</v>
      </c>
      <c r="D2334" s="75"/>
      <c r="E2334" s="75"/>
      <c r="F2334" s="75"/>
      <c r="G2334" s="75"/>
      <c r="H2334" s="75"/>
      <c r="I2334" s="76">
        <f>K2334/E2314</f>
        <v>72660</v>
      </c>
      <c r="J2334" s="76"/>
      <c r="K2334" s="76">
        <f>L2317+L2319+L2326+L2332+L2333+L2320</f>
        <v>6539.4</v>
      </c>
      <c r="L2334" s="76"/>
      <c r="AD2334">
        <f>ROUND((Source!AT487/100)*((ROUND(SUMIF(SmtRes!AQ614:'SmtRes'!AQ621,"=1",SmtRes!AD614:'SmtRes'!AD621)*Source!I487, 2)+ROUND(SUMIF(SmtRes!AQ614:'SmtRes'!AQ621,"=1",SmtRes!AC614:'SmtRes'!AC621)*Source!I487, 2))), 2)</f>
        <v>139.51</v>
      </c>
      <c r="AE2334">
        <f>ROUND((Source!AU487/100)*((ROUND(SUMIF(SmtRes!AQ614:'SmtRes'!AQ621,"=1",SmtRes!AD614:'SmtRes'!AD621)*Source!I487, 2)+ROUND(SUMIF(SmtRes!AQ614:'SmtRes'!AQ621,"=1",SmtRes!AC614:'SmtRes'!AC621)*Source!I487, 2))), 2)</f>
        <v>73.349999999999994</v>
      </c>
      <c r="AN2334" s="72">
        <f>L2317+L2319+L2326+L2332+L2333+L2320</f>
        <v>6539.4</v>
      </c>
      <c r="AO2334" s="72">
        <f>L2319</f>
        <v>25.589999999999996</v>
      </c>
      <c r="AQ2334" t="s">
        <v>1079</v>
      </c>
      <c r="AR2334" s="72">
        <f>L2317</f>
        <v>2568.13</v>
      </c>
      <c r="AT2334" s="72">
        <f>L2320</f>
        <v>13.91</v>
      </c>
      <c r="AV2334" t="s">
        <v>1079</v>
      </c>
      <c r="AW2334" s="72">
        <f>L2326</f>
        <v>110.35000000000001</v>
      </c>
      <c r="AZ2334">
        <f>Source!X487</f>
        <v>2504.58</v>
      </c>
      <c r="BA2334">
        <f>Source!Y487</f>
        <v>1316.84</v>
      </c>
      <c r="CD2334">
        <v>2</v>
      </c>
    </row>
    <row r="2335" spans="1:83" ht="39.75" x14ac:dyDescent="0.2">
      <c r="A2335" s="57" t="s">
        <v>681</v>
      </c>
      <c r="B2335" s="59" t="str">
        <f>Source!F488</f>
        <v>Цена поставщика</v>
      </c>
      <c r="C2335" s="59" t="s">
        <v>1265</v>
      </c>
      <c r="D2335" s="60" t="str">
        <f>Source!H488</f>
        <v>ШТ</v>
      </c>
      <c r="E2335" s="61">
        <f>Source!K488</f>
        <v>9</v>
      </c>
      <c r="F2335" s="61"/>
      <c r="G2335" s="61">
        <f>Source!I488</f>
        <v>9</v>
      </c>
      <c r="H2335" s="63">
        <f>Source!AL488</f>
        <v>706.6</v>
      </c>
      <c r="I2335" s="62"/>
      <c r="J2335" s="63"/>
      <c r="K2335" s="62">
        <f>ROUND(1.02,7)</f>
        <v>1.02</v>
      </c>
      <c r="L2335" s="63">
        <f>Source!P488</f>
        <v>6486.59</v>
      </c>
    </row>
    <row r="2336" spans="1:83" ht="89.25" x14ac:dyDescent="0.2">
      <c r="A2336" s="87"/>
      <c r="B2336" s="88" t="str">
        <f>Source!EO488</f>
        <v>Поправка: ФСБЦ-2022, ОП, т.3, п.1.1.</v>
      </c>
      <c r="C2336" s="88" t="str">
        <f>Source!CN488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2336" s="87"/>
      <c r="E2336" s="87"/>
      <c r="F2336" s="87"/>
      <c r="G2336" s="87"/>
      <c r="H2336" s="87"/>
      <c r="I2336" s="87"/>
      <c r="J2336" s="87"/>
      <c r="K2336" s="87"/>
      <c r="L2336" s="87"/>
    </row>
    <row r="2337" spans="1:82" ht="15" x14ac:dyDescent="0.2">
      <c r="C2337" s="75" t="s">
        <v>1078</v>
      </c>
      <c r="D2337" s="75"/>
      <c r="E2337" s="75"/>
      <c r="F2337" s="75"/>
      <c r="G2337" s="75"/>
      <c r="H2337" s="75"/>
      <c r="I2337" s="76">
        <f>K2337/E2335</f>
        <v>720.73222222222228</v>
      </c>
      <c r="J2337" s="76"/>
      <c r="K2337" s="76">
        <f>L2335</f>
        <v>6486.59</v>
      </c>
      <c r="L2337" s="76"/>
      <c r="AD2337">
        <f>ROUND((Source!AT488/100)*((ROUND(ROUND(Source!AO488,2)*Source!I488, 2)+ROUND(ROUND(Source!AN488,2)*Source!I488, 2))), 2)</f>
        <v>0</v>
      </c>
      <c r="AE2337">
        <f>ROUND((Source!AU488/100)*((ROUND(ROUND(Source!AO488,2)*Source!I488, 2)+ROUND(ROUND(Source!AN488,2)*Source!I488, 2))), 2)</f>
        <v>0</v>
      </c>
      <c r="AN2337" s="72">
        <f>L2335</f>
        <v>6486.59</v>
      </c>
      <c r="AO2337">
        <f>0</f>
        <v>0</v>
      </c>
      <c r="AQ2337" t="s">
        <v>1079</v>
      </c>
      <c r="AR2337">
        <f>0</f>
        <v>0</v>
      </c>
      <c r="AT2337">
        <f>0</f>
        <v>0</v>
      </c>
      <c r="AV2337" t="s">
        <v>1079</v>
      </c>
      <c r="AW2337" s="72">
        <f>L2335</f>
        <v>6486.59</v>
      </c>
      <c r="AZ2337">
        <f>Source!X488</f>
        <v>0</v>
      </c>
      <c r="BA2337">
        <f>Source!Y488</f>
        <v>0</v>
      </c>
      <c r="CD2337">
        <v>1</v>
      </c>
    </row>
    <row r="2339" spans="1:82" ht="15" x14ac:dyDescent="0.2">
      <c r="A2339" s="81"/>
      <c r="B2339" s="82"/>
      <c r="C2339" s="83" t="s">
        <v>1134</v>
      </c>
      <c r="D2339" s="83"/>
      <c r="E2339" s="83"/>
      <c r="F2339" s="83"/>
      <c r="G2339" s="83"/>
      <c r="H2339" s="83"/>
      <c r="I2339" s="66"/>
      <c r="J2339" s="81"/>
      <c r="K2339" s="84"/>
      <c r="L2339" s="66">
        <f>L2341+L2342+L2348+L2352</f>
        <v>214666.84</v>
      </c>
    </row>
    <row r="2340" spans="1:82" ht="14.25" x14ac:dyDescent="0.2">
      <c r="A2340" s="74"/>
      <c r="B2340" s="79"/>
      <c r="C2340" s="85" t="s">
        <v>1135</v>
      </c>
      <c r="D2340" s="80"/>
      <c r="E2340" s="80"/>
      <c r="F2340" s="80"/>
      <c r="G2340" s="80"/>
      <c r="H2340" s="80"/>
      <c r="I2340" s="63"/>
      <c r="J2340" s="74"/>
      <c r="K2340" s="61"/>
      <c r="L2340" s="63"/>
    </row>
    <row r="2341" spans="1:82" ht="14.25" x14ac:dyDescent="0.2">
      <c r="A2341" s="74"/>
      <c r="B2341" s="79"/>
      <c r="C2341" s="80" t="s">
        <v>1136</v>
      </c>
      <c r="D2341" s="80"/>
      <c r="E2341" s="80"/>
      <c r="F2341" s="80"/>
      <c r="G2341" s="80"/>
      <c r="H2341" s="80"/>
      <c r="I2341" s="63"/>
      <c r="J2341" s="74"/>
      <c r="K2341" s="61"/>
      <c r="L2341" s="63">
        <f>SUM(AR2164:AR2337)</f>
        <v>97578.06</v>
      </c>
    </row>
    <row r="2342" spans="1:82" ht="14.25" hidden="1" x14ac:dyDescent="0.2">
      <c r="A2342" s="74"/>
      <c r="B2342" s="79"/>
      <c r="C2342" s="80" t="s">
        <v>1137</v>
      </c>
      <c r="D2342" s="80"/>
      <c r="E2342" s="80"/>
      <c r="F2342" s="80"/>
      <c r="G2342" s="80"/>
      <c r="H2342" s="80"/>
      <c r="I2342" s="63"/>
      <c r="J2342" s="74"/>
      <c r="K2342" s="61"/>
      <c r="L2342" s="63">
        <f>L2344+L2347+L2346</f>
        <v>2226.71</v>
      </c>
    </row>
    <row r="2343" spans="1:82" ht="14.25" hidden="1" x14ac:dyDescent="0.2">
      <c r="A2343" s="74"/>
      <c r="B2343" s="79"/>
      <c r="C2343" s="85" t="s">
        <v>1138</v>
      </c>
      <c r="D2343" s="80"/>
      <c r="E2343" s="80"/>
      <c r="F2343" s="80"/>
      <c r="G2343" s="80"/>
      <c r="H2343" s="80"/>
      <c r="I2343" s="63"/>
      <c r="J2343" s="74"/>
      <c r="K2343" s="61"/>
      <c r="L2343" s="63"/>
    </row>
    <row r="2344" spans="1:82" ht="14.25" x14ac:dyDescent="0.2">
      <c r="A2344" s="74"/>
      <c r="B2344" s="79"/>
      <c r="C2344" s="80" t="s">
        <v>1137</v>
      </c>
      <c r="D2344" s="80"/>
      <c r="E2344" s="80"/>
      <c r="F2344" s="80"/>
      <c r="G2344" s="80"/>
      <c r="H2344" s="80"/>
      <c r="I2344" s="63"/>
      <c r="J2344" s="74"/>
      <c r="K2344" s="61"/>
      <c r="L2344" s="63">
        <f>SUM(AO2164:AO2337)</f>
        <v>1848.61</v>
      </c>
    </row>
    <row r="2345" spans="1:82" ht="14.25" hidden="1" x14ac:dyDescent="0.2">
      <c r="A2345" s="74"/>
      <c r="B2345" s="79"/>
      <c r="C2345" s="85" t="s">
        <v>1139</v>
      </c>
      <c r="D2345" s="80"/>
      <c r="E2345" s="80"/>
      <c r="F2345" s="80"/>
      <c r="G2345" s="80"/>
      <c r="H2345" s="80"/>
      <c r="I2345" s="63"/>
      <c r="J2345" s="74"/>
      <c r="K2345" s="61"/>
      <c r="L2345" s="63"/>
    </row>
    <row r="2346" spans="1:82" ht="14.25" x14ac:dyDescent="0.2">
      <c r="A2346" s="74"/>
      <c r="B2346" s="79"/>
      <c r="C2346" s="80" t="s">
        <v>1159</v>
      </c>
      <c r="D2346" s="80"/>
      <c r="E2346" s="80"/>
      <c r="F2346" s="80"/>
      <c r="G2346" s="80"/>
      <c r="H2346" s="80"/>
      <c r="I2346" s="63"/>
      <c r="J2346" s="74"/>
      <c r="K2346" s="61"/>
      <c r="L2346" s="63">
        <f>SUM(AT2164:AT2337)</f>
        <v>378.09999999999997</v>
      </c>
    </row>
    <row r="2347" spans="1:82" ht="14.25" hidden="1" x14ac:dyDescent="0.2">
      <c r="A2347" s="74"/>
      <c r="B2347" s="79"/>
      <c r="C2347" s="80" t="s">
        <v>1140</v>
      </c>
      <c r="D2347" s="80"/>
      <c r="E2347" s="80"/>
      <c r="F2347" s="80"/>
      <c r="G2347" s="80"/>
      <c r="H2347" s="80"/>
      <c r="I2347" s="63"/>
      <c r="J2347" s="74"/>
      <c r="K2347" s="61"/>
      <c r="L2347" s="63">
        <f>SUM(AV2164:AV2337)</f>
        <v>0</v>
      </c>
    </row>
    <row r="2348" spans="1:82" ht="14.25" x14ac:dyDescent="0.2">
      <c r="A2348" s="74"/>
      <c r="B2348" s="79"/>
      <c r="C2348" s="80" t="s">
        <v>1141</v>
      </c>
      <c r="D2348" s="80"/>
      <c r="E2348" s="80"/>
      <c r="F2348" s="80"/>
      <c r="G2348" s="80"/>
      <c r="H2348" s="80"/>
      <c r="I2348" s="63"/>
      <c r="J2348" s="74"/>
      <c r="K2348" s="61"/>
      <c r="L2348" s="63">
        <f>L2350+L2351</f>
        <v>114862.06999999999</v>
      </c>
    </row>
    <row r="2349" spans="1:82" ht="14.25" x14ac:dyDescent="0.2">
      <c r="A2349" s="74"/>
      <c r="B2349" s="79"/>
      <c r="C2349" s="85" t="s">
        <v>1138</v>
      </c>
      <c r="D2349" s="80"/>
      <c r="E2349" s="80"/>
      <c r="F2349" s="80"/>
      <c r="G2349" s="80"/>
      <c r="H2349" s="80"/>
      <c r="I2349" s="63"/>
      <c r="J2349" s="74"/>
      <c r="K2349" s="61"/>
      <c r="L2349" s="63"/>
    </row>
    <row r="2350" spans="1:82" ht="14.25" x14ac:dyDescent="0.2">
      <c r="A2350" s="74"/>
      <c r="B2350" s="79"/>
      <c r="C2350" s="80" t="s">
        <v>1142</v>
      </c>
      <c r="D2350" s="80"/>
      <c r="E2350" s="80"/>
      <c r="F2350" s="80"/>
      <c r="G2350" s="80"/>
      <c r="H2350" s="80"/>
      <c r="I2350" s="63"/>
      <c r="J2350" s="74"/>
      <c r="K2350" s="61"/>
      <c r="L2350" s="63">
        <f>SUM(AW2164:AW2337)-SUM(BK2164:BK2337)</f>
        <v>114862.06999999999</v>
      </c>
    </row>
    <row r="2351" spans="1:82" ht="14.25" hidden="1" x14ac:dyDescent="0.2">
      <c r="A2351" s="74"/>
      <c r="B2351" s="79"/>
      <c r="C2351" s="80" t="s">
        <v>1143</v>
      </c>
      <c r="D2351" s="80"/>
      <c r="E2351" s="80"/>
      <c r="F2351" s="80"/>
      <c r="G2351" s="80"/>
      <c r="H2351" s="80"/>
      <c r="I2351" s="63"/>
      <c r="J2351" s="74"/>
      <c r="K2351" s="61"/>
      <c r="L2351" s="63">
        <f>SUM(BC2164:BC2337)</f>
        <v>0</v>
      </c>
    </row>
    <row r="2352" spans="1:82" ht="14.25" hidden="1" x14ac:dyDescent="0.2">
      <c r="A2352" s="74"/>
      <c r="B2352" s="79"/>
      <c r="C2352" s="80" t="s">
        <v>1144</v>
      </c>
      <c r="D2352" s="80"/>
      <c r="E2352" s="80"/>
      <c r="F2352" s="80"/>
      <c r="G2352" s="80"/>
      <c r="H2352" s="80"/>
      <c r="I2352" s="63"/>
      <c r="J2352" s="74"/>
      <c r="K2352" s="61"/>
      <c r="L2352" s="63">
        <f>SUM(BB2164:BB2337)</f>
        <v>0</v>
      </c>
    </row>
    <row r="2353" spans="1:12" ht="14.25" x14ac:dyDescent="0.2">
      <c r="A2353" s="74"/>
      <c r="B2353" s="79"/>
      <c r="C2353" s="80" t="s">
        <v>1145</v>
      </c>
      <c r="D2353" s="80"/>
      <c r="E2353" s="80"/>
      <c r="F2353" s="80"/>
      <c r="G2353" s="80"/>
      <c r="H2353" s="80"/>
      <c r="I2353" s="63"/>
      <c r="J2353" s="74"/>
      <c r="K2353" s="61"/>
      <c r="L2353" s="63">
        <f>SUM(AR2164:AR2337)+SUM(AT2164:AT2337)+SUM(AV2164:AV2337)</f>
        <v>97956.160000000003</v>
      </c>
    </row>
    <row r="2354" spans="1:12" ht="14.25" x14ac:dyDescent="0.2">
      <c r="A2354" s="74"/>
      <c r="B2354" s="79"/>
      <c r="C2354" s="80" t="s">
        <v>1146</v>
      </c>
      <c r="D2354" s="80"/>
      <c r="E2354" s="80"/>
      <c r="F2354" s="80"/>
      <c r="G2354" s="80"/>
      <c r="H2354" s="80"/>
      <c r="I2354" s="63"/>
      <c r="J2354" s="74"/>
      <c r="K2354" s="61"/>
      <c r="L2354" s="63">
        <f>SUM(AZ2164:AZ2337)</f>
        <v>99077.05</v>
      </c>
    </row>
    <row r="2355" spans="1:12" ht="14.25" x14ac:dyDescent="0.2">
      <c r="A2355" s="74"/>
      <c r="B2355" s="79"/>
      <c r="C2355" s="80" t="s">
        <v>1147</v>
      </c>
      <c r="D2355" s="80"/>
      <c r="E2355" s="80"/>
      <c r="F2355" s="80"/>
      <c r="G2355" s="80"/>
      <c r="H2355" s="80"/>
      <c r="I2355" s="63"/>
      <c r="J2355" s="74"/>
      <c r="K2355" s="61"/>
      <c r="L2355" s="63">
        <f>SUM(BA2164:BA2337)</f>
        <v>56162.569999999992</v>
      </c>
    </row>
    <row r="2356" spans="1:12" ht="14.25" hidden="1" x14ac:dyDescent="0.2">
      <c r="A2356" s="74"/>
      <c r="B2356" s="79"/>
      <c r="C2356" s="80" t="s">
        <v>1148</v>
      </c>
      <c r="D2356" s="80"/>
      <c r="E2356" s="80"/>
      <c r="F2356" s="80"/>
      <c r="G2356" s="80"/>
      <c r="H2356" s="80"/>
      <c r="I2356" s="63"/>
      <c r="J2356" s="74"/>
      <c r="K2356" s="61"/>
      <c r="L2356" s="63">
        <f>L2358+L2359</f>
        <v>0</v>
      </c>
    </row>
    <row r="2357" spans="1:12" ht="14.25" hidden="1" x14ac:dyDescent="0.2">
      <c r="A2357" s="74"/>
      <c r="B2357" s="79"/>
      <c r="C2357" s="85" t="s">
        <v>1135</v>
      </c>
      <c r="D2357" s="80"/>
      <c r="E2357" s="80"/>
      <c r="F2357" s="80"/>
      <c r="G2357" s="80"/>
      <c r="H2357" s="80"/>
      <c r="I2357" s="63"/>
      <c r="J2357" s="74"/>
      <c r="K2357" s="61"/>
      <c r="L2357" s="63"/>
    </row>
    <row r="2358" spans="1:12" ht="14.25" hidden="1" x14ac:dyDescent="0.2">
      <c r="A2358" s="74"/>
      <c r="B2358" s="79"/>
      <c r="C2358" s="80" t="s">
        <v>1149</v>
      </c>
      <c r="D2358" s="80"/>
      <c r="E2358" s="80"/>
      <c r="F2358" s="80"/>
      <c r="G2358" s="80"/>
      <c r="H2358" s="80"/>
      <c r="I2358" s="63"/>
      <c r="J2358" s="74"/>
      <c r="K2358" s="61"/>
      <c r="L2358" s="63">
        <f>SUM(BK2164:BK2337)</f>
        <v>0</v>
      </c>
    </row>
    <row r="2359" spans="1:12" ht="14.25" hidden="1" x14ac:dyDescent="0.2">
      <c r="A2359" s="74"/>
      <c r="B2359" s="79"/>
      <c r="C2359" s="80" t="s">
        <v>1150</v>
      </c>
      <c r="D2359" s="80"/>
      <c r="E2359" s="80"/>
      <c r="F2359" s="80"/>
      <c r="G2359" s="80"/>
      <c r="H2359" s="80"/>
      <c r="I2359" s="63"/>
      <c r="J2359" s="74"/>
      <c r="K2359" s="61"/>
      <c r="L2359" s="63">
        <f>SUM(BD2164:BD2337)</f>
        <v>0</v>
      </c>
    </row>
    <row r="2360" spans="1:12" ht="14.25" hidden="1" x14ac:dyDescent="0.2">
      <c r="A2360" s="74"/>
      <c r="B2360" s="79"/>
      <c r="C2360" s="80" t="s">
        <v>1151</v>
      </c>
      <c r="D2360" s="80"/>
      <c r="E2360" s="80"/>
      <c r="F2360" s="80"/>
      <c r="G2360" s="80"/>
      <c r="H2360" s="80"/>
      <c r="I2360" s="63"/>
      <c r="J2360" s="74"/>
      <c r="K2360" s="61"/>
      <c r="L2360" s="63"/>
    </row>
    <row r="2361" spans="1:12" ht="14.25" hidden="1" x14ac:dyDescent="0.2">
      <c r="A2361" s="74"/>
      <c r="B2361" s="79"/>
      <c r="C2361" s="80" t="s">
        <v>1152</v>
      </c>
      <c r="D2361" s="80"/>
      <c r="E2361" s="80"/>
      <c r="F2361" s="80"/>
      <c r="G2361" s="80"/>
      <c r="H2361" s="80"/>
      <c r="I2361" s="63"/>
      <c r="J2361" s="74"/>
      <c r="K2361" s="61"/>
      <c r="L2361" s="63">
        <f>SUM(BO2164:BO2337)</f>
        <v>0</v>
      </c>
    </row>
    <row r="2362" spans="1:12" ht="15" x14ac:dyDescent="0.2">
      <c r="A2362" s="81"/>
      <c r="B2362" s="82"/>
      <c r="C2362" s="83" t="s">
        <v>1153</v>
      </c>
      <c r="D2362" s="83"/>
      <c r="E2362" s="83"/>
      <c r="F2362" s="83"/>
      <c r="G2362" s="83"/>
      <c r="H2362" s="83"/>
      <c r="I2362" s="66"/>
      <c r="J2362" s="81"/>
      <c r="K2362" s="84"/>
      <c r="L2362" s="66">
        <f>L2339+L2354+L2355+L2356+L2360+L2361</f>
        <v>369906.46</v>
      </c>
    </row>
    <row r="2363" spans="1:12" ht="14.25" x14ac:dyDescent="0.2">
      <c r="A2363" s="74"/>
      <c r="B2363" s="79"/>
      <c r="C2363" s="85" t="s">
        <v>1154</v>
      </c>
      <c r="D2363" s="80"/>
      <c r="E2363" s="80"/>
      <c r="F2363" s="80"/>
      <c r="G2363" s="80"/>
      <c r="H2363" s="80"/>
      <c r="I2363" s="63"/>
      <c r="J2363" s="74"/>
      <c r="K2363" s="61"/>
      <c r="L2363" s="63"/>
    </row>
    <row r="2364" spans="1:12" ht="14.25" hidden="1" x14ac:dyDescent="0.2">
      <c r="A2364" s="74"/>
      <c r="B2364" s="79"/>
      <c r="C2364" s="80" t="s">
        <v>1155</v>
      </c>
      <c r="D2364" s="80"/>
      <c r="E2364" s="80"/>
      <c r="F2364" s="80"/>
      <c r="G2364" s="80"/>
      <c r="H2364" s="80"/>
      <c r="I2364" s="63"/>
      <c r="J2364" s="74"/>
      <c r="K2364" s="61"/>
      <c r="L2364" s="63">
        <f>SUM(AX2164:AX2337)</f>
        <v>0</v>
      </c>
    </row>
    <row r="2365" spans="1:12" ht="14.25" hidden="1" x14ac:dyDescent="0.2">
      <c r="A2365" s="74"/>
      <c r="B2365" s="79"/>
      <c r="C2365" s="80" t="s">
        <v>1156</v>
      </c>
      <c r="D2365" s="80"/>
      <c r="E2365" s="80"/>
      <c r="F2365" s="80"/>
      <c r="G2365" s="80"/>
      <c r="H2365" s="80"/>
      <c r="I2365" s="63"/>
      <c r="J2365" s="74"/>
      <c r="K2365" s="61"/>
      <c r="L2365" s="63">
        <f>SUM(AY2164:AY2337)</f>
        <v>0</v>
      </c>
    </row>
    <row r="2366" spans="1:12" ht="14.25" x14ac:dyDescent="0.2">
      <c r="A2366" s="74"/>
      <c r="B2366" s="79"/>
      <c r="C2366" s="80" t="s">
        <v>1157</v>
      </c>
      <c r="D2366" s="80"/>
      <c r="E2366" s="80"/>
      <c r="F2366" s="86"/>
      <c r="G2366" s="65">
        <f>Source!F512</f>
        <v>216.41146000000001</v>
      </c>
      <c r="H2366" s="74"/>
      <c r="I2366" s="74"/>
      <c r="J2366" s="74"/>
      <c r="K2366" s="74"/>
      <c r="L2366" s="74"/>
    </row>
    <row r="2367" spans="1:12" ht="14.25" x14ac:dyDescent="0.2">
      <c r="A2367" s="74"/>
      <c r="B2367" s="79"/>
      <c r="C2367" s="80" t="s">
        <v>1158</v>
      </c>
      <c r="D2367" s="80"/>
      <c r="E2367" s="80"/>
      <c r="F2367" s="86"/>
      <c r="G2367" s="65">
        <f>Source!F513</f>
        <v>0.78554000000000002</v>
      </c>
      <c r="H2367" s="74"/>
      <c r="I2367" s="74"/>
      <c r="J2367" s="74"/>
      <c r="K2367" s="74"/>
      <c r="L2367" s="74"/>
    </row>
    <row r="2370" spans="1:82" ht="16.5" x14ac:dyDescent="0.2">
      <c r="A2370" s="56" t="s">
        <v>1267</v>
      </c>
      <c r="B2370" s="56"/>
      <c r="C2370" s="56"/>
      <c r="D2370" s="56"/>
      <c r="E2370" s="56"/>
      <c r="F2370" s="56"/>
      <c r="G2370" s="56"/>
      <c r="H2370" s="56"/>
      <c r="I2370" s="56"/>
      <c r="J2370" s="56"/>
      <c r="K2370" s="56"/>
      <c r="L2370" s="56"/>
    </row>
    <row r="2371" spans="1:82" ht="93.75" x14ac:dyDescent="0.2">
      <c r="A2371" s="57" t="s">
        <v>683</v>
      </c>
      <c r="B2371" s="59" t="s">
        <v>1250</v>
      </c>
      <c r="C2371" s="59" t="s">
        <v>1251</v>
      </c>
      <c r="D2371" s="60" t="str">
        <f>Source!H524</f>
        <v>100 м3</v>
      </c>
      <c r="E2371" s="61">
        <f>Source!K524</f>
        <v>2.375E-2</v>
      </c>
      <c r="F2371" s="61"/>
      <c r="G2371" s="61">
        <f>Source!I524</f>
        <v>2.375E-2</v>
      </c>
      <c r="H2371" s="63"/>
      <c r="I2371" s="62"/>
      <c r="J2371" s="63"/>
      <c r="K2371" s="62"/>
      <c r="L2371" s="63"/>
    </row>
    <row r="2372" spans="1:82" ht="165.75" x14ac:dyDescent="0.2">
      <c r="B2372" s="64" t="str">
        <f>Source!EO524</f>
        <v>Поправка: 421/пр_2020_прил.10_т.5_п.4_гр.3</v>
      </c>
      <c r="C2372" s="64" t="str">
        <f>Source!CN524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73" spans="1:82" x14ac:dyDescent="0.2">
      <c r="C2373" s="77" t="str">
        <f>"Объем: "&amp;Source!I524&amp;"=2,375/"&amp;"100"</f>
        <v>Объем: 0,02375=2,375/100</v>
      </c>
    </row>
    <row r="2374" spans="1:82" ht="15" x14ac:dyDescent="0.2">
      <c r="A2374" s="58"/>
      <c r="B2374" s="61">
        <v>1</v>
      </c>
      <c r="C2374" s="58" t="s">
        <v>1070</v>
      </c>
      <c r="D2374" s="60" t="s">
        <v>830</v>
      </c>
      <c r="E2374" s="65"/>
      <c r="F2374" s="61"/>
      <c r="G2374" s="65">
        <f>Source!U524</f>
        <v>4.3890000000000002</v>
      </c>
      <c r="H2374" s="61"/>
      <c r="I2374" s="61"/>
      <c r="J2374" s="61"/>
      <c r="K2374" s="61"/>
      <c r="L2374" s="66">
        <f>SUM(L2375:L2375)-SUMIF(CE2375:CE2375, 1, L2375:L2375)</f>
        <v>1706.44</v>
      </c>
    </row>
    <row r="2375" spans="1:82" ht="28.5" x14ac:dyDescent="0.2">
      <c r="A2375" s="59"/>
      <c r="B2375" s="59" t="s">
        <v>950</v>
      </c>
      <c r="C2375" s="67" t="s">
        <v>951</v>
      </c>
      <c r="D2375" s="68" t="s">
        <v>830</v>
      </c>
      <c r="E2375" s="69">
        <v>154</v>
      </c>
      <c r="F2375" s="69">
        <f>ROUND(1.2,7)</f>
        <v>1.2</v>
      </c>
      <c r="G2375" s="69">
        <f>SmtRes!CX622</f>
        <v>4.3890000000000002</v>
      </c>
      <c r="H2375" s="70"/>
      <c r="I2375" s="71"/>
      <c r="J2375" s="70">
        <f>SmtRes!CZ622</f>
        <v>388.8</v>
      </c>
      <c r="K2375" s="71"/>
      <c r="L2375" s="70">
        <f>SmtRes!DI622</f>
        <v>1706.44</v>
      </c>
    </row>
    <row r="2376" spans="1:82" ht="15" x14ac:dyDescent="0.2">
      <c r="A2376" s="59"/>
      <c r="B2376" s="59"/>
      <c r="C2376" s="73" t="s">
        <v>1074</v>
      </c>
      <c r="D2376" s="60"/>
      <c r="E2376" s="61"/>
      <c r="F2376" s="61"/>
      <c r="G2376" s="61"/>
      <c r="H2376" s="63"/>
      <c r="I2376" s="62"/>
      <c r="J2376" s="63"/>
      <c r="K2376" s="62"/>
      <c r="L2376" s="63">
        <f>L2374</f>
        <v>1706.44</v>
      </c>
    </row>
    <row r="2377" spans="1:82" ht="14.25" x14ac:dyDescent="0.2">
      <c r="A2377" s="59"/>
      <c r="B2377" s="59"/>
      <c r="C2377" s="59" t="s">
        <v>1075</v>
      </c>
      <c r="D2377" s="60"/>
      <c r="E2377" s="61"/>
      <c r="F2377" s="61"/>
      <c r="G2377" s="61"/>
      <c r="H2377" s="63"/>
      <c r="I2377" s="62"/>
      <c r="J2377" s="63"/>
      <c r="K2377" s="62"/>
      <c r="L2377" s="63">
        <f>SUM(AR2371:AR2380)+SUM(AS2371:AS2380)+SUM(AT2371:AT2380)+SUM(AU2371:AU2380)+SUM(AV2371:AV2380)</f>
        <v>1706.44</v>
      </c>
    </row>
    <row r="2378" spans="1:82" ht="28.5" x14ac:dyDescent="0.2">
      <c r="A2378" s="59"/>
      <c r="B2378" s="59" t="s">
        <v>634</v>
      </c>
      <c r="C2378" s="59" t="s">
        <v>1252</v>
      </c>
      <c r="D2378" s="60" t="s">
        <v>994</v>
      </c>
      <c r="E2378" s="61">
        <f>Source!BZ524</f>
        <v>89</v>
      </c>
      <c r="F2378" s="61"/>
      <c r="G2378" s="61">
        <f>Source!AT524</f>
        <v>89</v>
      </c>
      <c r="H2378" s="63"/>
      <c r="I2378" s="62"/>
      <c r="J2378" s="63"/>
      <c r="K2378" s="62"/>
      <c r="L2378" s="63">
        <f>SUM(AZ2371:AZ2380)</f>
        <v>1518.73</v>
      </c>
    </row>
    <row r="2379" spans="1:82" ht="28.5" x14ac:dyDescent="0.2">
      <c r="A2379" s="67"/>
      <c r="B2379" s="67" t="s">
        <v>635</v>
      </c>
      <c r="C2379" s="67" t="s">
        <v>1253</v>
      </c>
      <c r="D2379" s="68" t="s">
        <v>994</v>
      </c>
      <c r="E2379" s="69">
        <f>Source!CA524</f>
        <v>40</v>
      </c>
      <c r="F2379" s="69"/>
      <c r="G2379" s="69">
        <f>Source!AU524</f>
        <v>40</v>
      </c>
      <c r="H2379" s="70"/>
      <c r="I2379" s="71"/>
      <c r="J2379" s="70"/>
      <c r="K2379" s="71"/>
      <c r="L2379" s="70">
        <f>SUM(BA2371:BA2380)</f>
        <v>682.58</v>
      </c>
    </row>
    <row r="2380" spans="1:82" ht="15" x14ac:dyDescent="0.2">
      <c r="C2380" s="75" t="s">
        <v>1078</v>
      </c>
      <c r="D2380" s="75"/>
      <c r="E2380" s="75"/>
      <c r="F2380" s="75"/>
      <c r="G2380" s="75"/>
      <c r="H2380" s="75"/>
      <c r="I2380" s="76">
        <f>K2380/E2371</f>
        <v>164536.84210526315</v>
      </c>
      <c r="J2380" s="76"/>
      <c r="K2380" s="76">
        <f>L2374+L2378+L2379</f>
        <v>3907.75</v>
      </c>
      <c r="L2380" s="76"/>
      <c r="AD2380">
        <f>ROUND((Source!AT524/100)*((ROUND(SUMIF(SmtRes!AQ622:'SmtRes'!AQ622,"=1",SmtRes!AD622:'SmtRes'!AD622)*Source!I524, 2)+ROUND(SUMIF(SmtRes!AQ622:'SmtRes'!AQ622,"=1",SmtRes!AC622:'SmtRes'!AC622)*Source!I524, 2))), 2)</f>
        <v>8.2100000000000009</v>
      </c>
      <c r="AE2380">
        <f>ROUND((Source!AU524/100)*((ROUND(SUMIF(SmtRes!AQ622:'SmtRes'!AQ622,"=1",SmtRes!AD622:'SmtRes'!AD622)*Source!I524, 2)+ROUND(SUMIF(SmtRes!AQ622:'SmtRes'!AQ622,"=1",SmtRes!AC622:'SmtRes'!AC622)*Source!I524, 2))), 2)</f>
        <v>3.69</v>
      </c>
      <c r="AN2380" s="72">
        <f>L2374+L2378+L2379</f>
        <v>3907.75</v>
      </c>
      <c r="AO2380">
        <f>0</f>
        <v>0</v>
      </c>
      <c r="AQ2380" t="s">
        <v>1079</v>
      </c>
      <c r="AR2380" s="72">
        <f>L2374</f>
        <v>1706.44</v>
      </c>
      <c r="AT2380">
        <f>0</f>
        <v>0</v>
      </c>
      <c r="AV2380" t="s">
        <v>1079</v>
      </c>
      <c r="AW2380">
        <f>0</f>
        <v>0</v>
      </c>
      <c r="AZ2380">
        <f>Source!X524</f>
        <v>1518.73</v>
      </c>
      <c r="BA2380">
        <f>Source!Y524</f>
        <v>682.58</v>
      </c>
      <c r="CD2380">
        <v>1</v>
      </c>
    </row>
    <row r="2381" spans="1:82" ht="119.25" x14ac:dyDescent="0.2">
      <c r="A2381" s="57" t="s">
        <v>684</v>
      </c>
      <c r="B2381" s="59" t="s">
        <v>1250</v>
      </c>
      <c r="C2381" s="59" t="s">
        <v>1254</v>
      </c>
      <c r="D2381" s="60" t="str">
        <f>Source!H525</f>
        <v>100 м3</v>
      </c>
      <c r="E2381" s="61">
        <f>Source!K525</f>
        <v>4.7500000000000001E-2</v>
      </c>
      <c r="F2381" s="61"/>
      <c r="G2381" s="61">
        <f>Source!I525</f>
        <v>4.7500000000000001E-2</v>
      </c>
      <c r="H2381" s="63"/>
      <c r="I2381" s="62"/>
      <c r="J2381" s="63"/>
      <c r="K2381" s="62"/>
      <c r="L2381" s="63"/>
    </row>
    <row r="2382" spans="1:82" ht="280.5" x14ac:dyDescent="0.2">
      <c r="B2382" s="64" t="str">
        <f>Source!EO525</f>
        <v>Поправка: 421/пр_2020_прил.10_т.5_п.9.1_гр.3  Поправка: 421/пр_2020_прил.10_т.5_п.4_гр.3</v>
      </c>
      <c r="C2382" s="64" t="str">
        <f>Source!CN525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83" spans="1:82" x14ac:dyDescent="0.2">
      <c r="C2383" s="77" t="str">
        <f>"Объем: "&amp;Source!I525&amp;"=4,75/"&amp;"100"</f>
        <v>Объем: 0,0475=4,75/100</v>
      </c>
    </row>
    <row r="2384" spans="1:82" ht="15" x14ac:dyDescent="0.2">
      <c r="A2384" s="58"/>
      <c r="B2384" s="61">
        <v>1</v>
      </c>
      <c r="C2384" s="58" t="s">
        <v>1070</v>
      </c>
      <c r="D2384" s="60" t="s">
        <v>830</v>
      </c>
      <c r="E2384" s="65"/>
      <c r="F2384" s="61"/>
      <c r="G2384" s="65">
        <f>Source!U525</f>
        <v>8.7780000000000005</v>
      </c>
      <c r="H2384" s="61"/>
      <c r="I2384" s="61"/>
      <c r="J2384" s="61"/>
      <c r="K2384" s="61"/>
      <c r="L2384" s="66">
        <f>SUM(L2385:L2385)-SUMIF(CE2385:CE2385, 1, L2385:L2385)</f>
        <v>3924.82</v>
      </c>
    </row>
    <row r="2385" spans="1:83" ht="28.5" x14ac:dyDescent="0.2">
      <c r="A2385" s="59"/>
      <c r="B2385" s="59" t="s">
        <v>950</v>
      </c>
      <c r="C2385" s="67" t="s">
        <v>951</v>
      </c>
      <c r="D2385" s="68" t="s">
        <v>830</v>
      </c>
      <c r="E2385" s="69">
        <v>154</v>
      </c>
      <c r="F2385" s="69">
        <f>ROUND(1.2,7)</f>
        <v>1.2</v>
      </c>
      <c r="G2385" s="69">
        <f>SmtRes!CX623</f>
        <v>8.7780000000000005</v>
      </c>
      <c r="H2385" s="70"/>
      <c r="I2385" s="71"/>
      <c r="J2385" s="70">
        <f>SmtRes!CZ623</f>
        <v>388.8</v>
      </c>
      <c r="K2385" s="71">
        <f>ROUND(1.15,7)</f>
        <v>1.1499999999999999</v>
      </c>
      <c r="L2385" s="70">
        <f>SmtRes!DI623</f>
        <v>3924.82</v>
      </c>
    </row>
    <row r="2386" spans="1:83" ht="15" x14ac:dyDescent="0.2">
      <c r="A2386" s="59"/>
      <c r="B2386" s="59"/>
      <c r="C2386" s="73" t="s">
        <v>1074</v>
      </c>
      <c r="D2386" s="60"/>
      <c r="E2386" s="61"/>
      <c r="F2386" s="61"/>
      <c r="G2386" s="61"/>
      <c r="H2386" s="63"/>
      <c r="I2386" s="62"/>
      <c r="J2386" s="63"/>
      <c r="K2386" s="62"/>
      <c r="L2386" s="63">
        <f>L2384</f>
        <v>3924.82</v>
      </c>
    </row>
    <row r="2387" spans="1:83" ht="14.25" x14ac:dyDescent="0.2">
      <c r="A2387" s="59"/>
      <c r="B2387" s="59"/>
      <c r="C2387" s="59" t="s">
        <v>1075</v>
      </c>
      <c r="D2387" s="60"/>
      <c r="E2387" s="61"/>
      <c r="F2387" s="61"/>
      <c r="G2387" s="61"/>
      <c r="H2387" s="63"/>
      <c r="I2387" s="62"/>
      <c r="J2387" s="63"/>
      <c r="K2387" s="62"/>
      <c r="L2387" s="63">
        <f>SUM(AR2381:AR2390)+SUM(AS2381:AS2390)+SUM(AT2381:AT2390)+SUM(AU2381:AU2390)+SUM(AV2381:AV2390)</f>
        <v>3924.82</v>
      </c>
    </row>
    <row r="2388" spans="1:83" ht="28.5" x14ac:dyDescent="0.2">
      <c r="A2388" s="59"/>
      <c r="B2388" s="59" t="s">
        <v>634</v>
      </c>
      <c r="C2388" s="59" t="s">
        <v>1252</v>
      </c>
      <c r="D2388" s="60" t="s">
        <v>994</v>
      </c>
      <c r="E2388" s="61">
        <f>Source!BZ525</f>
        <v>89</v>
      </c>
      <c r="F2388" s="61"/>
      <c r="G2388" s="61">
        <f>Source!AT525</f>
        <v>89</v>
      </c>
      <c r="H2388" s="63"/>
      <c r="I2388" s="62"/>
      <c r="J2388" s="63"/>
      <c r="K2388" s="62"/>
      <c r="L2388" s="63">
        <f>SUM(AZ2381:AZ2390)</f>
        <v>3493.09</v>
      </c>
    </row>
    <row r="2389" spans="1:83" ht="28.5" x14ac:dyDescent="0.2">
      <c r="A2389" s="67"/>
      <c r="B2389" s="67" t="s">
        <v>635</v>
      </c>
      <c r="C2389" s="67" t="s">
        <v>1253</v>
      </c>
      <c r="D2389" s="68" t="s">
        <v>994</v>
      </c>
      <c r="E2389" s="69">
        <f>Source!CA525</f>
        <v>40</v>
      </c>
      <c r="F2389" s="69"/>
      <c r="G2389" s="69">
        <f>Source!AU525</f>
        <v>40</v>
      </c>
      <c r="H2389" s="70"/>
      <c r="I2389" s="71"/>
      <c r="J2389" s="70"/>
      <c r="K2389" s="71"/>
      <c r="L2389" s="70">
        <f>SUM(BA2381:BA2390)</f>
        <v>1569.93</v>
      </c>
    </row>
    <row r="2390" spans="1:83" ht="15" x14ac:dyDescent="0.2">
      <c r="C2390" s="75" t="s">
        <v>1078</v>
      </c>
      <c r="D2390" s="75"/>
      <c r="E2390" s="75"/>
      <c r="F2390" s="75"/>
      <c r="G2390" s="75"/>
      <c r="H2390" s="75"/>
      <c r="I2390" s="76">
        <f>K2390/E2381</f>
        <v>189217.68421052632</v>
      </c>
      <c r="J2390" s="76"/>
      <c r="K2390" s="76">
        <f>L2384+L2388+L2389</f>
        <v>8987.84</v>
      </c>
      <c r="L2390" s="76"/>
      <c r="AD2390">
        <f>ROUND((Source!AT525/100)*((ROUND(SUMIF(SmtRes!AQ623:'SmtRes'!AQ623,"=1",SmtRes!AD623:'SmtRes'!AD623)*Source!I525, 2)+ROUND(SUMIF(SmtRes!AQ623:'SmtRes'!AQ623,"=1",SmtRes!AC623:'SmtRes'!AC623)*Source!I525, 2))), 2)</f>
        <v>16.440000000000001</v>
      </c>
      <c r="AE2390">
        <f>ROUND((Source!AU525/100)*((ROUND(SUMIF(SmtRes!AQ623:'SmtRes'!AQ623,"=1",SmtRes!AD623:'SmtRes'!AD623)*Source!I525, 2)+ROUND(SUMIF(SmtRes!AQ623:'SmtRes'!AQ623,"=1",SmtRes!AC623:'SmtRes'!AC623)*Source!I525, 2))), 2)</f>
        <v>7.39</v>
      </c>
      <c r="AN2390" s="72">
        <f>L2384+L2388+L2389</f>
        <v>8987.84</v>
      </c>
      <c r="AO2390">
        <f>0</f>
        <v>0</v>
      </c>
      <c r="AQ2390" t="s">
        <v>1079</v>
      </c>
      <c r="AR2390" s="72">
        <f>L2384</f>
        <v>3924.82</v>
      </c>
      <c r="AT2390">
        <f>0</f>
        <v>0</v>
      </c>
      <c r="AV2390" t="s">
        <v>1079</v>
      </c>
      <c r="AW2390">
        <f>0</f>
        <v>0</v>
      </c>
      <c r="AZ2390">
        <f>Source!X525</f>
        <v>3493.09</v>
      </c>
      <c r="BA2390">
        <f>Source!Y525</f>
        <v>1569.93</v>
      </c>
      <c r="CD2390">
        <v>1</v>
      </c>
    </row>
    <row r="2391" spans="1:83" ht="28.5" x14ac:dyDescent="0.2">
      <c r="A2391" s="57" t="s">
        <v>685</v>
      </c>
      <c r="B2391" s="59" t="s">
        <v>1255</v>
      </c>
      <c r="C2391" s="59" t="str">
        <f>Source!G526</f>
        <v>Забивка вертикальных заземлителей вручную на глубину до 3 м</v>
      </c>
      <c r="D2391" s="60" t="str">
        <f>Source!H526</f>
        <v>ШТ</v>
      </c>
      <c r="E2391" s="61">
        <f>Source!K526</f>
        <v>3</v>
      </c>
      <c r="F2391" s="61"/>
      <c r="G2391" s="61">
        <f>Source!I526</f>
        <v>3</v>
      </c>
      <c r="H2391" s="63"/>
      <c r="I2391" s="62"/>
      <c r="J2391" s="63"/>
      <c r="K2391" s="62"/>
      <c r="L2391" s="63"/>
    </row>
    <row r="2392" spans="1:83" ht="15" x14ac:dyDescent="0.2">
      <c r="A2392" s="58"/>
      <c r="B2392" s="61">
        <v>1</v>
      </c>
      <c r="C2392" s="58" t="s">
        <v>1070</v>
      </c>
      <c r="D2392" s="60" t="s">
        <v>830</v>
      </c>
      <c r="E2392" s="65"/>
      <c r="F2392" s="61"/>
      <c r="G2392" s="65">
        <f>Source!U526</f>
        <v>2.0099999999999998</v>
      </c>
      <c r="H2392" s="61"/>
      <c r="I2392" s="61"/>
      <c r="J2392" s="61"/>
      <c r="K2392" s="61"/>
      <c r="L2392" s="66">
        <f>SUM(L2393:L2393)-SUMIF(CE2393:CE2393, 1, L2393:L2393)</f>
        <v>846.03</v>
      </c>
    </row>
    <row r="2393" spans="1:83" ht="28.5" x14ac:dyDescent="0.2">
      <c r="A2393" s="59"/>
      <c r="B2393" s="59" t="s">
        <v>952</v>
      </c>
      <c r="C2393" s="59" t="s">
        <v>953</v>
      </c>
      <c r="D2393" s="60" t="s">
        <v>830</v>
      </c>
      <c r="E2393" s="61">
        <v>0.67</v>
      </c>
      <c r="F2393" s="61"/>
      <c r="G2393" s="61">
        <f>SmtRes!CX624</f>
        <v>2.0099999999999998</v>
      </c>
      <c r="H2393" s="63"/>
      <c r="I2393" s="62"/>
      <c r="J2393" s="63">
        <f>SmtRes!CZ624</f>
        <v>420.91</v>
      </c>
      <c r="K2393" s="62"/>
      <c r="L2393" s="63">
        <f>SmtRes!DI624</f>
        <v>846.03</v>
      </c>
    </row>
    <row r="2394" spans="1:83" ht="15" x14ac:dyDescent="0.2">
      <c r="A2394" s="58"/>
      <c r="B2394" s="61">
        <v>2</v>
      </c>
      <c r="C2394" s="58" t="s">
        <v>1071</v>
      </c>
      <c r="D2394" s="60"/>
      <c r="E2394" s="65"/>
      <c r="F2394" s="61"/>
      <c r="G2394" s="65"/>
      <c r="H2394" s="61"/>
      <c r="I2394" s="61"/>
      <c r="J2394" s="61"/>
      <c r="K2394" s="61"/>
      <c r="L2394" s="66">
        <f>SUM(L2395:L2396)-SUMIF(CE2395:CE2396, 1, L2395:L2396)</f>
        <v>34.479999999999997</v>
      </c>
    </row>
    <row r="2395" spans="1:83" ht="15" x14ac:dyDescent="0.2">
      <c r="A2395" s="58"/>
      <c r="B2395" s="61"/>
      <c r="C2395" s="58" t="s">
        <v>1073</v>
      </c>
      <c r="D2395" s="60" t="s">
        <v>830</v>
      </c>
      <c r="E2395" s="65"/>
      <c r="F2395" s="61"/>
      <c r="G2395" s="65">
        <f>Source!V526</f>
        <v>0</v>
      </c>
      <c r="H2395" s="61"/>
      <c r="I2395" s="61"/>
      <c r="J2395" s="61"/>
      <c r="K2395" s="61"/>
      <c r="L2395" s="66">
        <f>SUMIF(CE2396:CE2396, 1, L2396:L2396)</f>
        <v>0</v>
      </c>
      <c r="CE2395">
        <v>1</v>
      </c>
    </row>
    <row r="2396" spans="1:83" ht="57" x14ac:dyDescent="0.2">
      <c r="A2396" s="59"/>
      <c r="B2396" s="59" t="s">
        <v>954</v>
      </c>
      <c r="C2396" s="59" t="s">
        <v>956</v>
      </c>
      <c r="D2396" s="60" t="s">
        <v>722</v>
      </c>
      <c r="E2396" s="61">
        <v>0.12</v>
      </c>
      <c r="F2396" s="61"/>
      <c r="G2396" s="61">
        <f>SmtRes!CX625</f>
        <v>0.36</v>
      </c>
      <c r="H2396" s="63"/>
      <c r="I2396" s="62"/>
      <c r="J2396" s="63">
        <f>SmtRes!CZ625</f>
        <v>95.79</v>
      </c>
      <c r="K2396" s="62"/>
      <c r="L2396" s="63">
        <f>SmtRes!DG625</f>
        <v>34.479999999999997</v>
      </c>
    </row>
    <row r="2397" spans="1:83" ht="15" x14ac:dyDescent="0.2">
      <c r="A2397" s="58"/>
      <c r="B2397" s="61">
        <v>4</v>
      </c>
      <c r="C2397" s="58" t="s">
        <v>1092</v>
      </c>
      <c r="D2397" s="60"/>
      <c r="E2397" s="65"/>
      <c r="F2397" s="61"/>
      <c r="G2397" s="65"/>
      <c r="H2397" s="61"/>
      <c r="I2397" s="61"/>
      <c r="J2397" s="61"/>
      <c r="K2397" s="61"/>
      <c r="L2397" s="66">
        <f>SUM(L2398:L2399)-SUMIF(CE2398:CE2399, 1, L2398:L2399)</f>
        <v>791.31</v>
      </c>
    </row>
    <row r="2398" spans="1:83" ht="57" x14ac:dyDescent="0.2">
      <c r="A2398" s="59"/>
      <c r="B2398" s="59" t="s">
        <v>957</v>
      </c>
      <c r="C2398" s="59" t="s">
        <v>959</v>
      </c>
      <c r="D2398" s="60" t="s">
        <v>854</v>
      </c>
      <c r="E2398" s="61">
        <v>0.03</v>
      </c>
      <c r="F2398" s="61"/>
      <c r="G2398" s="61">
        <f>SmtRes!CX626</f>
        <v>0.09</v>
      </c>
      <c r="H2398" s="63">
        <f>SmtRes!CZ626</f>
        <v>155.63</v>
      </c>
      <c r="I2398" s="62">
        <f>SmtRes!AI626</f>
        <v>0.94</v>
      </c>
      <c r="J2398" s="63">
        <f>ROUND(H2398*I2398, 2)</f>
        <v>146.29</v>
      </c>
      <c r="K2398" s="62"/>
      <c r="L2398" s="63">
        <f>SmtRes!DF626</f>
        <v>13.17</v>
      </c>
    </row>
    <row r="2399" spans="1:83" ht="28.5" x14ac:dyDescent="0.2">
      <c r="A2399" s="59"/>
      <c r="B2399" s="59" t="s">
        <v>960</v>
      </c>
      <c r="C2399" s="67" t="s">
        <v>962</v>
      </c>
      <c r="D2399" s="68" t="s">
        <v>265</v>
      </c>
      <c r="E2399" s="69">
        <v>5.0000000000000001E-3</v>
      </c>
      <c r="F2399" s="69"/>
      <c r="G2399" s="69">
        <f>SmtRes!CX627</f>
        <v>1.4999999999999999E-2</v>
      </c>
      <c r="H2399" s="70"/>
      <c r="I2399" s="71"/>
      <c r="J2399" s="70">
        <f>SmtRes!CZ627</f>
        <v>51875.98</v>
      </c>
      <c r="K2399" s="71"/>
      <c r="L2399" s="70">
        <f>SmtRes!DF627</f>
        <v>778.14</v>
      </c>
    </row>
    <row r="2400" spans="1:83" ht="15" x14ac:dyDescent="0.2">
      <c r="A2400" s="59"/>
      <c r="B2400" s="59"/>
      <c r="C2400" s="73" t="s">
        <v>1074</v>
      </c>
      <c r="D2400" s="60"/>
      <c r="E2400" s="61"/>
      <c r="F2400" s="61"/>
      <c r="G2400" s="61"/>
      <c r="H2400" s="63"/>
      <c r="I2400" s="62"/>
      <c r="J2400" s="63"/>
      <c r="K2400" s="62"/>
      <c r="L2400" s="63">
        <f>L2392+L2394+L2395+L2397</f>
        <v>1671.82</v>
      </c>
    </row>
    <row r="2401" spans="1:83" ht="14.25" x14ac:dyDescent="0.2">
      <c r="A2401" s="59"/>
      <c r="B2401" s="59"/>
      <c r="C2401" s="59" t="s">
        <v>1075</v>
      </c>
      <c r="D2401" s="60"/>
      <c r="E2401" s="61"/>
      <c r="F2401" s="61"/>
      <c r="G2401" s="61"/>
      <c r="H2401" s="63"/>
      <c r="I2401" s="62"/>
      <c r="J2401" s="63"/>
      <c r="K2401" s="62"/>
      <c r="L2401" s="63">
        <f>SUM(AR2391:AR2404)+SUM(AS2391:AS2404)+SUM(AT2391:AT2404)+SUM(AU2391:AU2404)+SUM(AV2391:AV2404)</f>
        <v>846.03</v>
      </c>
    </row>
    <row r="2402" spans="1:83" ht="14.25" x14ac:dyDescent="0.2">
      <c r="A2402" s="59"/>
      <c r="B2402" s="59" t="s">
        <v>27</v>
      </c>
      <c r="C2402" s="59" t="s">
        <v>1076</v>
      </c>
      <c r="D2402" s="60" t="s">
        <v>994</v>
      </c>
      <c r="E2402" s="61">
        <f>Source!BZ526</f>
        <v>103</v>
      </c>
      <c r="F2402" s="61"/>
      <c r="G2402" s="61">
        <f>Source!AT526</f>
        <v>103</v>
      </c>
      <c r="H2402" s="63"/>
      <c r="I2402" s="62"/>
      <c r="J2402" s="63"/>
      <c r="K2402" s="62"/>
      <c r="L2402" s="63">
        <f>SUM(AZ2391:AZ2404)</f>
        <v>871.41</v>
      </c>
    </row>
    <row r="2403" spans="1:83" ht="14.25" x14ac:dyDescent="0.2">
      <c r="A2403" s="67"/>
      <c r="B2403" s="67" t="s">
        <v>28</v>
      </c>
      <c r="C2403" s="67" t="s">
        <v>1077</v>
      </c>
      <c r="D2403" s="68" t="s">
        <v>994</v>
      </c>
      <c r="E2403" s="69">
        <f>Source!CA526</f>
        <v>60</v>
      </c>
      <c r="F2403" s="69"/>
      <c r="G2403" s="69">
        <f>Source!AU526</f>
        <v>60</v>
      </c>
      <c r="H2403" s="70"/>
      <c r="I2403" s="71"/>
      <c r="J2403" s="70"/>
      <c r="K2403" s="71"/>
      <c r="L2403" s="70">
        <f>SUM(BA2391:BA2404)</f>
        <v>507.62</v>
      </c>
    </row>
    <row r="2404" spans="1:83" ht="15" x14ac:dyDescent="0.2">
      <c r="C2404" s="75" t="s">
        <v>1078</v>
      </c>
      <c r="D2404" s="75"/>
      <c r="E2404" s="75"/>
      <c r="F2404" s="75"/>
      <c r="G2404" s="75"/>
      <c r="H2404" s="75"/>
      <c r="I2404" s="76">
        <f>K2404/E2391</f>
        <v>1016.9499999999999</v>
      </c>
      <c r="J2404" s="76"/>
      <c r="K2404" s="76">
        <f>L2392+L2394+L2397+L2402+L2403+L2395</f>
        <v>3050.85</v>
      </c>
      <c r="L2404" s="76"/>
      <c r="AD2404">
        <f>ROUND((Source!AT526/100)*((ROUND(SUMIF(SmtRes!AQ624:'SmtRes'!AQ627,"=1",SmtRes!AD624:'SmtRes'!AD627)*Source!I526, 2)+ROUND(SUMIF(SmtRes!AQ624:'SmtRes'!AQ627,"=1",SmtRes!AC624:'SmtRes'!AC627)*Source!I526, 2))), 2)</f>
        <v>1300.6099999999999</v>
      </c>
      <c r="AE2404">
        <f>ROUND((Source!AU526/100)*((ROUND(SUMIF(SmtRes!AQ624:'SmtRes'!AQ627,"=1",SmtRes!AD624:'SmtRes'!AD627)*Source!I526, 2)+ROUND(SUMIF(SmtRes!AQ624:'SmtRes'!AQ627,"=1",SmtRes!AC624:'SmtRes'!AC627)*Source!I526, 2))), 2)</f>
        <v>757.64</v>
      </c>
      <c r="AN2404" s="72">
        <f>L2392+L2394+L2397+L2402+L2403+L2395</f>
        <v>3050.85</v>
      </c>
      <c r="AO2404" s="72">
        <f>L2394</f>
        <v>34.479999999999997</v>
      </c>
      <c r="AQ2404" t="s">
        <v>1079</v>
      </c>
      <c r="AR2404" s="72">
        <f>L2392</f>
        <v>846.03</v>
      </c>
      <c r="AT2404" s="72">
        <f>L2395</f>
        <v>0</v>
      </c>
      <c r="AV2404" t="s">
        <v>1079</v>
      </c>
      <c r="AW2404" s="72">
        <f>L2397</f>
        <v>791.31</v>
      </c>
      <c r="AZ2404">
        <f>Source!X526</f>
        <v>871.41</v>
      </c>
      <c r="BA2404">
        <f>Source!Y526</f>
        <v>507.62</v>
      </c>
      <c r="CD2404">
        <v>1</v>
      </c>
    </row>
    <row r="2405" spans="1:83" ht="57" x14ac:dyDescent="0.2">
      <c r="A2405" s="78" t="s">
        <v>686</v>
      </c>
      <c r="B2405" s="67" t="str">
        <f>Source!F527</f>
        <v>08.3.08.02-1096</v>
      </c>
      <c r="C2405" s="67" t="str">
        <f>Source!G527</f>
        <v>Уголок стальной горячекатаный равнополочный, марка стали 09Г2С, 12Г2С, ширина полок 50-90 мм, толщина полки 3-9 мм</v>
      </c>
      <c r="D2405" s="68" t="str">
        <f>Source!H527</f>
        <v>т</v>
      </c>
      <c r="E2405" s="69">
        <f>Source!K527</f>
        <v>2.7449999999999999E-2</v>
      </c>
      <c r="F2405" s="69"/>
      <c r="G2405" s="69">
        <f>Source!I527</f>
        <v>2.7449999999999999E-2</v>
      </c>
      <c r="H2405" s="70">
        <f>Source!AL527</f>
        <v>73435</v>
      </c>
      <c r="I2405" s="71">
        <f>IF(Source!BC527&lt;&gt; 0, Source!BC527, 1)</f>
        <v>0.82</v>
      </c>
      <c r="J2405" s="70">
        <f>ROUND(H2405*I2405, 2)</f>
        <v>60216.7</v>
      </c>
      <c r="K2405" s="71"/>
      <c r="L2405" s="70">
        <f>Source!P527</f>
        <v>1652.95</v>
      </c>
    </row>
    <row r="2406" spans="1:83" ht="15" x14ac:dyDescent="0.2">
      <c r="C2406" s="75" t="s">
        <v>1078</v>
      </c>
      <c r="D2406" s="75"/>
      <c r="E2406" s="75"/>
      <c r="F2406" s="75"/>
      <c r="G2406" s="75"/>
      <c r="H2406" s="75"/>
      <c r="I2406" s="76">
        <f>K2406/E2405</f>
        <v>60216.757741347908</v>
      </c>
      <c r="J2406" s="76"/>
      <c r="K2406" s="76">
        <f>L2405</f>
        <v>1652.95</v>
      </c>
      <c r="L2406" s="76"/>
      <c r="AD2406">
        <f>ROUND((Source!AT527/100)*((ROUND(ROUND(Source!AO527,2)*Source!I527, 2)+ROUND(ROUND(Source!AN527,2)*Source!I527, 2))), 2)</f>
        <v>0</v>
      </c>
      <c r="AE2406">
        <f>ROUND((Source!AU527/100)*((ROUND(ROUND(Source!AO527,2)*Source!I527, 2)+ROUND(ROUND(Source!AN527,2)*Source!I527, 2))), 2)</f>
        <v>0</v>
      </c>
      <c r="AN2406" s="72">
        <f>L2405</f>
        <v>1652.95</v>
      </c>
      <c r="AO2406">
        <f>0</f>
        <v>0</v>
      </c>
      <c r="AQ2406" t="s">
        <v>1079</v>
      </c>
      <c r="AR2406">
        <f>0</f>
        <v>0</v>
      </c>
      <c r="AT2406">
        <f>0</f>
        <v>0</v>
      </c>
      <c r="AV2406" t="s">
        <v>1079</v>
      </c>
      <c r="AW2406" s="72">
        <f>L2405</f>
        <v>1652.95</v>
      </c>
      <c r="AZ2406">
        <f>Source!X527</f>
        <v>0</v>
      </c>
      <c r="BA2406">
        <f>Source!Y527</f>
        <v>0</v>
      </c>
      <c r="CD2406">
        <v>1</v>
      </c>
    </row>
    <row r="2407" spans="1:83" ht="79.5" x14ac:dyDescent="0.2">
      <c r="A2407" s="57" t="s">
        <v>690</v>
      </c>
      <c r="B2407" s="59" t="s">
        <v>1255</v>
      </c>
      <c r="C2407" s="59" t="s">
        <v>1256</v>
      </c>
      <c r="D2407" s="60" t="str">
        <f>Source!H528</f>
        <v>ШТ</v>
      </c>
      <c r="E2407" s="61">
        <f>Source!K528</f>
        <v>6</v>
      </c>
      <c r="F2407" s="61"/>
      <c r="G2407" s="61">
        <f>Source!I528</f>
        <v>6</v>
      </c>
      <c r="H2407" s="63"/>
      <c r="I2407" s="62"/>
      <c r="J2407" s="63"/>
      <c r="K2407" s="62"/>
      <c r="L2407" s="63"/>
    </row>
    <row r="2408" spans="1:83" ht="127.5" x14ac:dyDescent="0.2">
      <c r="B2408" s="64" t="str">
        <f>Source!EO528</f>
        <v>Поправка: 421/пр_2020_прил.10_т.5_п.9.1_гр.3</v>
      </c>
      <c r="C2408" s="64" t="str">
        <f>Source!CN528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409" spans="1:83" ht="15" x14ac:dyDescent="0.2">
      <c r="A2409" s="58"/>
      <c r="B2409" s="61">
        <v>1</v>
      </c>
      <c r="C2409" s="58" t="s">
        <v>1070</v>
      </c>
      <c r="D2409" s="60" t="s">
        <v>830</v>
      </c>
      <c r="E2409" s="65"/>
      <c r="F2409" s="61"/>
      <c r="G2409" s="65">
        <f>Source!U528</f>
        <v>4.0199999999999996</v>
      </c>
      <c r="H2409" s="61"/>
      <c r="I2409" s="61"/>
      <c r="J2409" s="61"/>
      <c r="K2409" s="61"/>
      <c r="L2409" s="66">
        <f>SUM(L2410:L2410)-SUMIF(CE2410:CE2410, 1, L2410:L2410)</f>
        <v>1945.87</v>
      </c>
    </row>
    <row r="2410" spans="1:83" ht="28.5" x14ac:dyDescent="0.2">
      <c r="A2410" s="59"/>
      <c r="B2410" s="59" t="s">
        <v>952</v>
      </c>
      <c r="C2410" s="59" t="s">
        <v>953</v>
      </c>
      <c r="D2410" s="60" t="s">
        <v>830</v>
      </c>
      <c r="E2410" s="61">
        <v>0.67</v>
      </c>
      <c r="F2410" s="61"/>
      <c r="G2410" s="61">
        <f>SmtRes!CX628</f>
        <v>4.0199999999999996</v>
      </c>
      <c r="H2410" s="63"/>
      <c r="I2410" s="62"/>
      <c r="J2410" s="63">
        <f>SmtRes!CZ628</f>
        <v>420.91</v>
      </c>
      <c r="K2410" s="62">
        <f>ROUND(1.15,7)</f>
        <v>1.1499999999999999</v>
      </c>
      <c r="L2410" s="63">
        <f>SmtRes!DI628</f>
        <v>1945.87</v>
      </c>
    </row>
    <row r="2411" spans="1:83" ht="15" x14ac:dyDescent="0.2">
      <c r="A2411" s="58"/>
      <c r="B2411" s="61">
        <v>2</v>
      </c>
      <c r="C2411" s="58" t="s">
        <v>1071</v>
      </c>
      <c r="D2411" s="60"/>
      <c r="E2411" s="65"/>
      <c r="F2411" s="61"/>
      <c r="G2411" s="65"/>
      <c r="H2411" s="61"/>
      <c r="I2411" s="61"/>
      <c r="J2411" s="61"/>
      <c r="K2411" s="61"/>
      <c r="L2411" s="66">
        <f>SUM(L2412:L2413)-SUMIF(CE2412:CE2413, 1, L2412:L2413)</f>
        <v>79.31</v>
      </c>
    </row>
    <row r="2412" spans="1:83" ht="15" x14ac:dyDescent="0.2">
      <c r="A2412" s="58"/>
      <c r="B2412" s="61"/>
      <c r="C2412" s="58" t="s">
        <v>1073</v>
      </c>
      <c r="D2412" s="60" t="s">
        <v>830</v>
      </c>
      <c r="E2412" s="65"/>
      <c r="F2412" s="61"/>
      <c r="G2412" s="65">
        <f>Source!V528</f>
        <v>0</v>
      </c>
      <c r="H2412" s="61"/>
      <c r="I2412" s="61"/>
      <c r="J2412" s="61"/>
      <c r="K2412" s="61"/>
      <c r="L2412" s="66">
        <f>SUMIF(CE2413:CE2413, 1, L2413:L2413)</f>
        <v>0</v>
      </c>
      <c r="CE2412">
        <v>1</v>
      </c>
    </row>
    <row r="2413" spans="1:83" ht="57" x14ac:dyDescent="0.2">
      <c r="A2413" s="59"/>
      <c r="B2413" s="59" t="s">
        <v>954</v>
      </c>
      <c r="C2413" s="59" t="s">
        <v>956</v>
      </c>
      <c r="D2413" s="60" t="s">
        <v>722</v>
      </c>
      <c r="E2413" s="61">
        <v>0.12</v>
      </c>
      <c r="F2413" s="61">
        <f>ROUND(1.15,7)</f>
        <v>1.1499999999999999</v>
      </c>
      <c r="G2413" s="61">
        <f>SmtRes!CX629</f>
        <v>0.82799999999999996</v>
      </c>
      <c r="H2413" s="63"/>
      <c r="I2413" s="62"/>
      <c r="J2413" s="63">
        <f>SmtRes!CZ629</f>
        <v>95.79</v>
      </c>
      <c r="K2413" s="62"/>
      <c r="L2413" s="63">
        <f>SmtRes!DG629</f>
        <v>79.31</v>
      </c>
    </row>
    <row r="2414" spans="1:83" ht="15" x14ac:dyDescent="0.2">
      <c r="A2414" s="58"/>
      <c r="B2414" s="61">
        <v>4</v>
      </c>
      <c r="C2414" s="58" t="s">
        <v>1092</v>
      </c>
      <c r="D2414" s="60"/>
      <c r="E2414" s="65"/>
      <c r="F2414" s="61"/>
      <c r="G2414" s="65"/>
      <c r="H2414" s="61"/>
      <c r="I2414" s="61"/>
      <c r="J2414" s="61"/>
      <c r="K2414" s="61"/>
      <c r="L2414" s="66">
        <f>SUM(L2415:L2416)-SUMIF(CE2415:CE2416, 1, L2415:L2416)</f>
        <v>1582.61</v>
      </c>
    </row>
    <row r="2415" spans="1:83" ht="57" x14ac:dyDescent="0.2">
      <c r="A2415" s="59"/>
      <c r="B2415" s="59" t="s">
        <v>957</v>
      </c>
      <c r="C2415" s="59" t="s">
        <v>959</v>
      </c>
      <c r="D2415" s="60" t="s">
        <v>854</v>
      </c>
      <c r="E2415" s="61">
        <v>0.03</v>
      </c>
      <c r="F2415" s="61"/>
      <c r="G2415" s="61">
        <f>SmtRes!CX630</f>
        <v>0.18</v>
      </c>
      <c r="H2415" s="63">
        <f>SmtRes!CZ630</f>
        <v>155.63</v>
      </c>
      <c r="I2415" s="62">
        <f>SmtRes!AI630</f>
        <v>0.94</v>
      </c>
      <c r="J2415" s="63">
        <f>ROUND(H2415*I2415, 2)</f>
        <v>146.29</v>
      </c>
      <c r="K2415" s="62"/>
      <c r="L2415" s="63">
        <f>SmtRes!DF630</f>
        <v>26.33</v>
      </c>
    </row>
    <row r="2416" spans="1:83" ht="28.5" x14ac:dyDescent="0.2">
      <c r="A2416" s="59"/>
      <c r="B2416" s="59" t="s">
        <v>960</v>
      </c>
      <c r="C2416" s="67" t="s">
        <v>962</v>
      </c>
      <c r="D2416" s="68" t="s">
        <v>265</v>
      </c>
      <c r="E2416" s="69">
        <v>5.0000000000000001E-3</v>
      </c>
      <c r="F2416" s="69"/>
      <c r="G2416" s="69">
        <f>SmtRes!CX631</f>
        <v>0.03</v>
      </c>
      <c r="H2416" s="70"/>
      <c r="I2416" s="71"/>
      <c r="J2416" s="70">
        <f>SmtRes!CZ631</f>
        <v>51875.98</v>
      </c>
      <c r="K2416" s="71"/>
      <c r="L2416" s="70">
        <f>SmtRes!DF631</f>
        <v>1556.28</v>
      </c>
    </row>
    <row r="2417" spans="1:83" ht="15" x14ac:dyDescent="0.2">
      <c r="A2417" s="59"/>
      <c r="B2417" s="59"/>
      <c r="C2417" s="73" t="s">
        <v>1074</v>
      </c>
      <c r="D2417" s="60"/>
      <c r="E2417" s="61"/>
      <c r="F2417" s="61"/>
      <c r="G2417" s="61"/>
      <c r="H2417" s="63"/>
      <c r="I2417" s="62"/>
      <c r="J2417" s="63"/>
      <c r="K2417" s="62"/>
      <c r="L2417" s="63">
        <f>L2409+L2411+L2412+L2414</f>
        <v>3607.79</v>
      </c>
    </row>
    <row r="2418" spans="1:83" ht="14.25" x14ac:dyDescent="0.2">
      <c r="A2418" s="59"/>
      <c r="B2418" s="59"/>
      <c r="C2418" s="59" t="s">
        <v>1075</v>
      </c>
      <c r="D2418" s="60"/>
      <c r="E2418" s="61"/>
      <c r="F2418" s="61"/>
      <c r="G2418" s="61"/>
      <c r="H2418" s="63"/>
      <c r="I2418" s="62"/>
      <c r="J2418" s="63"/>
      <c r="K2418" s="62"/>
      <c r="L2418" s="63">
        <f>SUM(AR2407:AR2421)+SUM(AS2407:AS2421)+SUM(AT2407:AT2421)+SUM(AU2407:AU2421)+SUM(AV2407:AV2421)</f>
        <v>1945.87</v>
      </c>
    </row>
    <row r="2419" spans="1:83" ht="14.25" x14ac:dyDescent="0.2">
      <c r="A2419" s="59"/>
      <c r="B2419" s="59" t="s">
        <v>27</v>
      </c>
      <c r="C2419" s="59" t="s">
        <v>1076</v>
      </c>
      <c r="D2419" s="60" t="s">
        <v>994</v>
      </c>
      <c r="E2419" s="61">
        <f>Source!BZ528</f>
        <v>103</v>
      </c>
      <c r="F2419" s="61"/>
      <c r="G2419" s="61">
        <f>Source!AT528</f>
        <v>103</v>
      </c>
      <c r="H2419" s="63"/>
      <c r="I2419" s="62"/>
      <c r="J2419" s="63"/>
      <c r="K2419" s="62"/>
      <c r="L2419" s="63">
        <f>SUM(AZ2407:AZ2421)</f>
        <v>2004.25</v>
      </c>
    </row>
    <row r="2420" spans="1:83" ht="14.25" x14ac:dyDescent="0.2">
      <c r="A2420" s="67"/>
      <c r="B2420" s="67" t="s">
        <v>28</v>
      </c>
      <c r="C2420" s="67" t="s">
        <v>1077</v>
      </c>
      <c r="D2420" s="68" t="s">
        <v>994</v>
      </c>
      <c r="E2420" s="69">
        <f>Source!CA528</f>
        <v>60</v>
      </c>
      <c r="F2420" s="69"/>
      <c r="G2420" s="69">
        <f>Source!AU528</f>
        <v>60</v>
      </c>
      <c r="H2420" s="70"/>
      <c r="I2420" s="71"/>
      <c r="J2420" s="70"/>
      <c r="K2420" s="71"/>
      <c r="L2420" s="70">
        <f>SUM(BA2407:BA2421)</f>
        <v>1167.52</v>
      </c>
    </row>
    <row r="2421" spans="1:83" ht="15" x14ac:dyDescent="0.2">
      <c r="C2421" s="75" t="s">
        <v>1078</v>
      </c>
      <c r="D2421" s="75"/>
      <c r="E2421" s="75"/>
      <c r="F2421" s="75"/>
      <c r="G2421" s="75"/>
      <c r="H2421" s="75"/>
      <c r="I2421" s="76">
        <f>K2421/E2407</f>
        <v>1129.9266666666665</v>
      </c>
      <c r="J2421" s="76"/>
      <c r="K2421" s="76">
        <f>L2409+L2411+L2414+L2419+L2420+L2412</f>
        <v>6779.5599999999995</v>
      </c>
      <c r="L2421" s="76"/>
      <c r="AD2421">
        <f>ROUND((Source!AT528/100)*((ROUND(SUMIF(SmtRes!AQ628:'SmtRes'!AQ631,"=1",SmtRes!AD628:'SmtRes'!AD631)*Source!I528, 2)+ROUND(SUMIF(SmtRes!AQ628:'SmtRes'!AQ631,"=1",SmtRes!AC628:'SmtRes'!AC631)*Source!I528, 2))), 2)</f>
        <v>2601.2199999999998</v>
      </c>
      <c r="AE2421">
        <f>ROUND((Source!AU528/100)*((ROUND(SUMIF(SmtRes!AQ628:'SmtRes'!AQ631,"=1",SmtRes!AD628:'SmtRes'!AD631)*Source!I528, 2)+ROUND(SUMIF(SmtRes!AQ628:'SmtRes'!AQ631,"=1",SmtRes!AC628:'SmtRes'!AC631)*Source!I528, 2))), 2)</f>
        <v>1515.28</v>
      </c>
      <c r="AN2421" s="72">
        <f>L2409+L2411+L2414+L2419+L2420+L2412</f>
        <v>6779.5599999999995</v>
      </c>
      <c r="AO2421" s="72">
        <f>L2411</f>
        <v>79.31</v>
      </c>
      <c r="AQ2421" t="s">
        <v>1079</v>
      </c>
      <c r="AR2421" s="72">
        <f>L2409</f>
        <v>1945.87</v>
      </c>
      <c r="AT2421" s="72">
        <f>L2412</f>
        <v>0</v>
      </c>
      <c r="AV2421" t="s">
        <v>1079</v>
      </c>
      <c r="AW2421" s="72">
        <f>L2414</f>
        <v>1582.61</v>
      </c>
      <c r="AZ2421">
        <f>Source!X528</f>
        <v>2004.25</v>
      </c>
      <c r="BA2421">
        <f>Source!Y528</f>
        <v>1167.52</v>
      </c>
      <c r="CD2421">
        <v>1</v>
      </c>
    </row>
    <row r="2422" spans="1:83" ht="57" x14ac:dyDescent="0.2">
      <c r="A2422" s="78" t="s">
        <v>691</v>
      </c>
      <c r="B2422" s="67" t="str">
        <f>Source!F529</f>
        <v>08.3.08.02-1096</v>
      </c>
      <c r="C2422" s="67" t="str">
        <f>Source!G529</f>
        <v>Уголок стальной горячекатаный равнополочный, марка стали 09Г2С, 12Г2С, ширина полок 50-90 мм, толщина полки 3-9 мм</v>
      </c>
      <c r="D2422" s="68" t="str">
        <f>Source!H529</f>
        <v>т</v>
      </c>
      <c r="E2422" s="69">
        <f>Source!K529</f>
        <v>5.4899999999999997E-2</v>
      </c>
      <c r="F2422" s="69"/>
      <c r="G2422" s="69">
        <f>Source!I529</f>
        <v>5.4899999999999997E-2</v>
      </c>
      <c r="H2422" s="70">
        <f>Source!AL529</f>
        <v>73435</v>
      </c>
      <c r="I2422" s="71">
        <f>IF(Source!BC529&lt;&gt; 0, Source!BC529, 1)</f>
        <v>0.82</v>
      </c>
      <c r="J2422" s="70">
        <f>ROUND(H2422*I2422, 2)</f>
        <v>60216.7</v>
      </c>
      <c r="K2422" s="71"/>
      <c r="L2422" s="70">
        <f>Source!P529</f>
        <v>3305.9</v>
      </c>
    </row>
    <row r="2423" spans="1:83" ht="15" x14ac:dyDescent="0.2">
      <c r="C2423" s="75" t="s">
        <v>1078</v>
      </c>
      <c r="D2423" s="75"/>
      <c r="E2423" s="75"/>
      <c r="F2423" s="75"/>
      <c r="G2423" s="75"/>
      <c r="H2423" s="75"/>
      <c r="I2423" s="76">
        <f>K2423/E2422</f>
        <v>60216.757741347908</v>
      </c>
      <c r="J2423" s="76"/>
      <c r="K2423" s="76">
        <f>L2422</f>
        <v>3305.9</v>
      </c>
      <c r="L2423" s="76"/>
      <c r="AD2423">
        <f>ROUND((Source!AT529/100)*((ROUND(ROUND(Source!AO529,2)*Source!I529, 2)+ROUND(ROUND(Source!AN529,2)*Source!I529, 2))), 2)</f>
        <v>0</v>
      </c>
      <c r="AE2423">
        <f>ROUND((Source!AU529/100)*((ROUND(ROUND(Source!AO529,2)*Source!I529, 2)+ROUND(ROUND(Source!AN529,2)*Source!I529, 2))), 2)</f>
        <v>0</v>
      </c>
      <c r="AN2423" s="72">
        <f>L2422</f>
        <v>3305.9</v>
      </c>
      <c r="AO2423">
        <f>0</f>
        <v>0</v>
      </c>
      <c r="AQ2423" t="s">
        <v>1079</v>
      </c>
      <c r="AR2423">
        <f>0</f>
        <v>0</v>
      </c>
      <c r="AT2423">
        <f>0</f>
        <v>0</v>
      </c>
      <c r="AV2423" t="s">
        <v>1079</v>
      </c>
      <c r="AW2423" s="72">
        <f>L2422</f>
        <v>3305.9</v>
      </c>
      <c r="AZ2423">
        <f>Source!X529</f>
        <v>0</v>
      </c>
      <c r="BA2423">
        <f>Source!Y529</f>
        <v>0</v>
      </c>
      <c r="CD2423">
        <v>1</v>
      </c>
    </row>
    <row r="2424" spans="1:83" ht="28.5" x14ac:dyDescent="0.2">
      <c r="A2424" s="57" t="s">
        <v>692</v>
      </c>
      <c r="B2424" s="59" t="s">
        <v>1257</v>
      </c>
      <c r="C2424" s="59" t="str">
        <f>Source!G530</f>
        <v>Устройство шин заземления опор ВЛ и подстанций</v>
      </c>
      <c r="D2424" s="60" t="str">
        <f>Source!H530</f>
        <v>10 м</v>
      </c>
      <c r="E2424" s="61">
        <f>Source!K530</f>
        <v>1.65</v>
      </c>
      <c r="F2424" s="61"/>
      <c r="G2424" s="61">
        <f>Source!I530</f>
        <v>1.65</v>
      </c>
      <c r="H2424" s="63"/>
      <c r="I2424" s="62"/>
      <c r="J2424" s="63"/>
      <c r="K2424" s="62"/>
      <c r="L2424" s="63"/>
    </row>
    <row r="2425" spans="1:83" x14ac:dyDescent="0.2">
      <c r="C2425" s="77" t="str">
        <f>"Объем: "&amp;Source!I530&amp;"=16,5/"&amp;"10"</f>
        <v>Объем: 1,65=16,5/10</v>
      </c>
    </row>
    <row r="2426" spans="1:83" ht="15" x14ac:dyDescent="0.2">
      <c r="A2426" s="58"/>
      <c r="B2426" s="61">
        <v>1</v>
      </c>
      <c r="C2426" s="58" t="s">
        <v>1070</v>
      </c>
      <c r="D2426" s="60" t="s">
        <v>830</v>
      </c>
      <c r="E2426" s="65"/>
      <c r="F2426" s="61"/>
      <c r="G2426" s="65">
        <f>Source!U530</f>
        <v>2.97</v>
      </c>
      <c r="H2426" s="61"/>
      <c r="I2426" s="61"/>
      <c r="J2426" s="61"/>
      <c r="K2426" s="61"/>
      <c r="L2426" s="66">
        <f>SUM(L2427:L2427)-SUMIF(CE2427:CE2427, 1, L2427:L2427)</f>
        <v>1250.0999999999999</v>
      </c>
    </row>
    <row r="2427" spans="1:83" ht="28.5" x14ac:dyDescent="0.2">
      <c r="A2427" s="59"/>
      <c r="B2427" s="59" t="s">
        <v>952</v>
      </c>
      <c r="C2427" s="59" t="s">
        <v>953</v>
      </c>
      <c r="D2427" s="60" t="s">
        <v>830</v>
      </c>
      <c r="E2427" s="61">
        <v>1.8</v>
      </c>
      <c r="F2427" s="61"/>
      <c r="G2427" s="61">
        <f>SmtRes!CX632</f>
        <v>2.97</v>
      </c>
      <c r="H2427" s="63"/>
      <c r="I2427" s="62"/>
      <c r="J2427" s="63">
        <f>SmtRes!CZ632</f>
        <v>420.91</v>
      </c>
      <c r="K2427" s="62"/>
      <c r="L2427" s="63">
        <f>SmtRes!DI632</f>
        <v>1250.0999999999999</v>
      </c>
    </row>
    <row r="2428" spans="1:83" ht="15" x14ac:dyDescent="0.2">
      <c r="A2428" s="58"/>
      <c r="B2428" s="61">
        <v>2</v>
      </c>
      <c r="C2428" s="58" t="s">
        <v>1071</v>
      </c>
      <c r="D2428" s="60"/>
      <c r="E2428" s="65"/>
      <c r="F2428" s="61"/>
      <c r="G2428" s="65"/>
      <c r="H2428" s="61"/>
      <c r="I2428" s="61"/>
      <c r="J2428" s="61"/>
      <c r="K2428" s="61"/>
      <c r="L2428" s="66">
        <f>SUM(L2429:L2432)-SUMIF(CE2429:CE2432, 1, L2429:L2432)</f>
        <v>16.89</v>
      </c>
    </row>
    <row r="2429" spans="1:83" ht="15" x14ac:dyDescent="0.2">
      <c r="A2429" s="58"/>
      <c r="B2429" s="61"/>
      <c r="C2429" s="58" t="s">
        <v>1073</v>
      </c>
      <c r="D2429" s="60" t="s">
        <v>830</v>
      </c>
      <c r="E2429" s="65"/>
      <c r="F2429" s="61"/>
      <c r="G2429" s="65">
        <f>Source!V530</f>
        <v>1.6500000000000001E-2</v>
      </c>
      <c r="H2429" s="61"/>
      <c r="I2429" s="61"/>
      <c r="J2429" s="61"/>
      <c r="K2429" s="61"/>
      <c r="L2429" s="66">
        <f>SUMIF(CE2430:CE2432, 1, L2430:L2432)</f>
        <v>7.89</v>
      </c>
      <c r="CE2429">
        <v>1</v>
      </c>
    </row>
    <row r="2430" spans="1:83" ht="28.5" x14ac:dyDescent="0.2">
      <c r="A2430" s="59"/>
      <c r="B2430" s="59" t="s">
        <v>838</v>
      </c>
      <c r="C2430" s="59" t="s">
        <v>840</v>
      </c>
      <c r="D2430" s="60" t="s">
        <v>722</v>
      </c>
      <c r="E2430" s="61">
        <v>0.01</v>
      </c>
      <c r="F2430" s="61"/>
      <c r="G2430" s="61">
        <f>SmtRes!CX634</f>
        <v>1.6500000000000001E-2</v>
      </c>
      <c r="H2430" s="63"/>
      <c r="I2430" s="62"/>
      <c r="J2430" s="63">
        <f>SmtRes!CZ634</f>
        <v>544.70000000000005</v>
      </c>
      <c r="K2430" s="62"/>
      <c r="L2430" s="63">
        <f>SmtRes!DG634</f>
        <v>8.99</v>
      </c>
    </row>
    <row r="2431" spans="1:83" ht="28.5" x14ac:dyDescent="0.2">
      <c r="A2431" s="59"/>
      <c r="B2431" s="59" t="s">
        <v>837</v>
      </c>
      <c r="C2431" s="59" t="s">
        <v>1072</v>
      </c>
      <c r="D2431" s="60" t="s">
        <v>830</v>
      </c>
      <c r="E2431" s="61">
        <f>SmtRes!DO634*SmtRes!AT634</f>
        <v>0.01</v>
      </c>
      <c r="F2431" s="61"/>
      <c r="G2431" s="61">
        <f>SmtRes!DO634*SmtRes!CX634</f>
        <v>1.6500000000000001E-2</v>
      </c>
      <c r="H2431" s="63"/>
      <c r="I2431" s="62"/>
      <c r="J2431" s="63">
        <f>ROUND(SmtRes!AG634/SmtRes!DO634, 2)</f>
        <v>477.98</v>
      </c>
      <c r="K2431" s="62"/>
      <c r="L2431" s="63">
        <f>SmtRes!DH634</f>
        <v>7.89</v>
      </c>
      <c r="CE2431">
        <v>1</v>
      </c>
    </row>
    <row r="2432" spans="1:83" ht="57" x14ac:dyDescent="0.2">
      <c r="A2432" s="59"/>
      <c r="B2432" s="59" t="s">
        <v>954</v>
      </c>
      <c r="C2432" s="59" t="s">
        <v>956</v>
      </c>
      <c r="D2432" s="60" t="s">
        <v>722</v>
      </c>
      <c r="E2432" s="61">
        <v>0.05</v>
      </c>
      <c r="F2432" s="61"/>
      <c r="G2432" s="61">
        <f>SmtRes!CX635</f>
        <v>8.2500000000000004E-2</v>
      </c>
      <c r="H2432" s="63"/>
      <c r="I2432" s="62"/>
      <c r="J2432" s="63">
        <f>SmtRes!CZ635</f>
        <v>95.79</v>
      </c>
      <c r="K2432" s="62"/>
      <c r="L2432" s="63">
        <f>SmtRes!DG635</f>
        <v>7.9</v>
      </c>
    </row>
    <row r="2433" spans="1:82" ht="15" x14ac:dyDescent="0.2">
      <c r="A2433" s="58"/>
      <c r="B2433" s="61">
        <v>4</v>
      </c>
      <c r="C2433" s="58" t="s">
        <v>1092</v>
      </c>
      <c r="D2433" s="60"/>
      <c r="E2433" s="65"/>
      <c r="F2433" s="61"/>
      <c r="G2433" s="65"/>
      <c r="H2433" s="61"/>
      <c r="I2433" s="61"/>
      <c r="J2433" s="61"/>
      <c r="K2433" s="61"/>
      <c r="L2433" s="66">
        <f>SUM(L2434:L2434)-SUMIF(CE2434:CE2434, 1, L2434:L2434)</f>
        <v>28.97</v>
      </c>
    </row>
    <row r="2434" spans="1:82" ht="57" x14ac:dyDescent="0.2">
      <c r="A2434" s="59"/>
      <c r="B2434" s="59" t="s">
        <v>957</v>
      </c>
      <c r="C2434" s="59" t="s">
        <v>959</v>
      </c>
      <c r="D2434" s="60" t="s">
        <v>854</v>
      </c>
      <c r="E2434" s="61">
        <v>0.12</v>
      </c>
      <c r="F2434" s="61"/>
      <c r="G2434" s="61">
        <f>SmtRes!CX636</f>
        <v>0.19800000000000001</v>
      </c>
      <c r="H2434" s="63">
        <f>SmtRes!CZ636</f>
        <v>155.63</v>
      </c>
      <c r="I2434" s="62">
        <f>SmtRes!AI636</f>
        <v>0.94</v>
      </c>
      <c r="J2434" s="63">
        <f>ROUND(H2434*I2434, 2)</f>
        <v>146.29</v>
      </c>
      <c r="K2434" s="62"/>
      <c r="L2434" s="63">
        <f>SmtRes!DF636</f>
        <v>28.97</v>
      </c>
    </row>
    <row r="2435" spans="1:82" ht="14.25" x14ac:dyDescent="0.2">
      <c r="A2435" s="59"/>
      <c r="B2435" s="59" t="str">
        <f>EtalonRes!I833</f>
        <v>08.3.04.02</v>
      </c>
      <c r="C2435" s="67" t="str">
        <f>EtalonRes!K833</f>
        <v>Сталь стержневая диаметром до 10 мм</v>
      </c>
      <c r="D2435" s="68" t="str">
        <f>EtalonRes!O833</f>
        <v>т</v>
      </c>
      <c r="E2435" s="69">
        <f>EtalonRes!X833</f>
        <v>0</v>
      </c>
      <c r="F2435" s="69"/>
      <c r="G2435" s="69">
        <f>ROUND(EtalonRes!AG833*Source!I530, 7)</f>
        <v>0</v>
      </c>
      <c r="H2435" s="70"/>
      <c r="I2435" s="71"/>
      <c r="J2435" s="70"/>
      <c r="K2435" s="71"/>
      <c r="L2435" s="70"/>
    </row>
    <row r="2436" spans="1:82" ht="15" x14ac:dyDescent="0.2">
      <c r="A2436" s="59"/>
      <c r="B2436" s="59"/>
      <c r="C2436" s="73" t="s">
        <v>1074</v>
      </c>
      <c r="D2436" s="60"/>
      <c r="E2436" s="61"/>
      <c r="F2436" s="61"/>
      <c r="G2436" s="61"/>
      <c r="H2436" s="63"/>
      <c r="I2436" s="62"/>
      <c r="J2436" s="63"/>
      <c r="K2436" s="62"/>
      <c r="L2436" s="63">
        <f>L2426+L2428+L2429+L2433</f>
        <v>1303.8500000000001</v>
      </c>
    </row>
    <row r="2437" spans="1:82" ht="14.25" x14ac:dyDescent="0.2">
      <c r="A2437" s="59"/>
      <c r="B2437" s="59"/>
      <c r="C2437" s="59" t="s">
        <v>1075</v>
      </c>
      <c r="D2437" s="60"/>
      <c r="E2437" s="61"/>
      <c r="F2437" s="61"/>
      <c r="G2437" s="61"/>
      <c r="H2437" s="63"/>
      <c r="I2437" s="62"/>
      <c r="J2437" s="63"/>
      <c r="K2437" s="62"/>
      <c r="L2437" s="63">
        <f>SUM(AR2424:AR2440)+SUM(AS2424:AS2440)+SUM(AT2424:AT2440)+SUM(AU2424:AU2440)+SUM(AV2424:AV2440)</f>
        <v>1257.99</v>
      </c>
    </row>
    <row r="2438" spans="1:82" ht="14.25" x14ac:dyDescent="0.2">
      <c r="A2438" s="59"/>
      <c r="B2438" s="59" t="s">
        <v>27</v>
      </c>
      <c r="C2438" s="59" t="s">
        <v>1076</v>
      </c>
      <c r="D2438" s="60" t="s">
        <v>994</v>
      </c>
      <c r="E2438" s="61">
        <f>Source!BZ530</f>
        <v>103</v>
      </c>
      <c r="F2438" s="61"/>
      <c r="G2438" s="61">
        <f>Source!AT530</f>
        <v>103</v>
      </c>
      <c r="H2438" s="63"/>
      <c r="I2438" s="62"/>
      <c r="J2438" s="63"/>
      <c r="K2438" s="62"/>
      <c r="L2438" s="63">
        <f>SUM(AZ2424:AZ2440)</f>
        <v>1295.73</v>
      </c>
    </row>
    <row r="2439" spans="1:82" ht="14.25" x14ac:dyDescent="0.2">
      <c r="A2439" s="67"/>
      <c r="B2439" s="67" t="s">
        <v>28</v>
      </c>
      <c r="C2439" s="67" t="s">
        <v>1077</v>
      </c>
      <c r="D2439" s="68" t="s">
        <v>994</v>
      </c>
      <c r="E2439" s="69">
        <f>Source!CA530</f>
        <v>60</v>
      </c>
      <c r="F2439" s="69"/>
      <c r="G2439" s="69">
        <f>Source!AU530</f>
        <v>60</v>
      </c>
      <c r="H2439" s="70"/>
      <c r="I2439" s="71"/>
      <c r="J2439" s="70"/>
      <c r="K2439" s="71"/>
      <c r="L2439" s="70">
        <f>SUM(BA2424:BA2440)</f>
        <v>754.79</v>
      </c>
    </row>
    <row r="2440" spans="1:82" ht="15" x14ac:dyDescent="0.2">
      <c r="C2440" s="75" t="s">
        <v>1078</v>
      </c>
      <c r="D2440" s="75"/>
      <c r="E2440" s="75"/>
      <c r="F2440" s="75"/>
      <c r="G2440" s="75"/>
      <c r="H2440" s="75"/>
      <c r="I2440" s="76">
        <f>K2440/E2424</f>
        <v>2032.9515151515152</v>
      </c>
      <c r="J2440" s="76"/>
      <c r="K2440" s="76">
        <f>L2426+L2428+L2433+L2438+L2439+L2429</f>
        <v>3354.37</v>
      </c>
      <c r="L2440" s="76"/>
      <c r="AD2440">
        <f>ROUND((Source!AT530/100)*((ROUND(SUMIF(SmtRes!AQ632:'SmtRes'!AQ636,"=1",SmtRes!AD632:'SmtRes'!AD636)*Source!I530, 2)+ROUND(SUMIF(SmtRes!AQ632:'SmtRes'!AQ636,"=1",SmtRes!AC632:'SmtRes'!AC636)*Source!I530, 2))), 2)</f>
        <v>1527.67</v>
      </c>
      <c r="AE2440">
        <f>ROUND((Source!AU530/100)*((ROUND(SUMIF(SmtRes!AQ632:'SmtRes'!AQ636,"=1",SmtRes!AD632:'SmtRes'!AD636)*Source!I530, 2)+ROUND(SUMIF(SmtRes!AQ632:'SmtRes'!AQ636,"=1",SmtRes!AC632:'SmtRes'!AC636)*Source!I530, 2))), 2)</f>
        <v>889.9</v>
      </c>
      <c r="AN2440" s="72">
        <f>L2426+L2428+L2433+L2438+L2439+L2429</f>
        <v>3354.37</v>
      </c>
      <c r="AO2440" s="72">
        <f>L2428</f>
        <v>16.89</v>
      </c>
      <c r="AQ2440" t="s">
        <v>1079</v>
      </c>
      <c r="AR2440" s="72">
        <f>L2426</f>
        <v>1250.0999999999999</v>
      </c>
      <c r="AT2440" s="72">
        <f>L2429</f>
        <v>7.89</v>
      </c>
      <c r="AV2440" t="s">
        <v>1079</v>
      </c>
      <c r="AW2440" s="72">
        <f>L2433</f>
        <v>28.97</v>
      </c>
      <c r="AZ2440">
        <f>Source!X530</f>
        <v>1295.73</v>
      </c>
      <c r="BA2440">
        <f>Source!Y530</f>
        <v>754.79</v>
      </c>
      <c r="CD2440">
        <v>1</v>
      </c>
    </row>
    <row r="2441" spans="1:82" ht="39.75" x14ac:dyDescent="0.2">
      <c r="A2441" s="78" t="s">
        <v>693</v>
      </c>
      <c r="B2441" s="67" t="str">
        <f>Source!F531</f>
        <v>Цена поставщика</v>
      </c>
      <c r="C2441" s="67" t="s">
        <v>1226</v>
      </c>
      <c r="D2441" s="68" t="str">
        <f>Source!H531</f>
        <v>ШТ</v>
      </c>
      <c r="E2441" s="69">
        <f>Source!K531</f>
        <v>3</v>
      </c>
      <c r="F2441" s="69"/>
      <c r="G2441" s="69">
        <f>Source!I531</f>
        <v>3</v>
      </c>
      <c r="H2441" s="70">
        <f>Source!AL531</f>
        <v>32.5</v>
      </c>
      <c r="I2441" s="71"/>
      <c r="J2441" s="70"/>
      <c r="K2441" s="71">
        <f>ROUND(1.02,7)</f>
        <v>1.02</v>
      </c>
      <c r="L2441" s="70">
        <f>Source!P531</f>
        <v>99.45</v>
      </c>
    </row>
    <row r="2442" spans="1:82" ht="15" x14ac:dyDescent="0.2">
      <c r="C2442" s="75" t="s">
        <v>1078</v>
      </c>
      <c r="D2442" s="75"/>
      <c r="E2442" s="75"/>
      <c r="F2442" s="75"/>
      <c r="G2442" s="75"/>
      <c r="H2442" s="75"/>
      <c r="I2442" s="76">
        <f>K2442/E2441</f>
        <v>33.15</v>
      </c>
      <c r="J2442" s="76"/>
      <c r="K2442" s="76">
        <f>L2441</f>
        <v>99.45</v>
      </c>
      <c r="L2442" s="76"/>
      <c r="AD2442">
        <f>ROUND((Source!AT531/100)*((ROUND(ROUND(Source!AO531,2)*Source!I531, 2)+ROUND(ROUND(Source!AN531,2)*Source!I531, 2))), 2)</f>
        <v>0</v>
      </c>
      <c r="AE2442">
        <f>ROUND((Source!AU531/100)*((ROUND(ROUND(Source!AO531,2)*Source!I531, 2)+ROUND(ROUND(Source!AN531,2)*Source!I531, 2))), 2)</f>
        <v>0</v>
      </c>
      <c r="AN2442" s="72">
        <f>L2441</f>
        <v>99.45</v>
      </c>
      <c r="AO2442">
        <f>0</f>
        <v>0</v>
      </c>
      <c r="AQ2442" t="s">
        <v>1079</v>
      </c>
      <c r="AR2442">
        <f>0</f>
        <v>0</v>
      </c>
      <c r="AT2442">
        <f>0</f>
        <v>0</v>
      </c>
      <c r="AV2442" t="s">
        <v>1079</v>
      </c>
      <c r="AW2442" s="72">
        <f>L2441</f>
        <v>99.45</v>
      </c>
      <c r="AZ2442">
        <f>Source!X531</f>
        <v>0</v>
      </c>
      <c r="BA2442">
        <f>Source!Y531</f>
        <v>0</v>
      </c>
      <c r="CD2442">
        <v>1</v>
      </c>
    </row>
    <row r="2443" spans="1:82" ht="57" x14ac:dyDescent="0.2">
      <c r="A2443" s="78" t="s">
        <v>694</v>
      </c>
      <c r="B2443" s="67" t="str">
        <f>Source!F532</f>
        <v>25.2.02.11-0021</v>
      </c>
      <c r="C2443" s="67" t="str">
        <f>Source!G532</f>
        <v>Лента крепления из нержавеющей стали в пластмассовой коробке с кабельной бухтой, ширина 20 мм, толщина 0,7 мм, длина 50 м</v>
      </c>
      <c r="D2443" s="68" t="str">
        <f>Source!H532</f>
        <v>ШТ</v>
      </c>
      <c r="E2443" s="69">
        <f>Source!K532</f>
        <v>0.06</v>
      </c>
      <c r="F2443" s="69"/>
      <c r="G2443" s="69">
        <f>Source!I532</f>
        <v>0.06</v>
      </c>
      <c r="H2443" s="70">
        <f>Source!AL532</f>
        <v>4136.76</v>
      </c>
      <c r="I2443" s="71">
        <f>IF(Source!BC532&lt;&gt; 0, Source!BC532, 1)</f>
        <v>1.41</v>
      </c>
      <c r="J2443" s="70">
        <f>ROUND(H2443*I2443, 2)</f>
        <v>5832.83</v>
      </c>
      <c r="K2443" s="71"/>
      <c r="L2443" s="70">
        <f>Source!P532</f>
        <v>349.97</v>
      </c>
    </row>
    <row r="2444" spans="1:82" ht="15" x14ac:dyDescent="0.2">
      <c r="C2444" s="75" t="s">
        <v>1078</v>
      </c>
      <c r="D2444" s="75"/>
      <c r="E2444" s="75"/>
      <c r="F2444" s="75"/>
      <c r="G2444" s="75"/>
      <c r="H2444" s="75"/>
      <c r="I2444" s="76">
        <f>K2444/E2443</f>
        <v>5832.8333333333339</v>
      </c>
      <c r="J2444" s="76"/>
      <c r="K2444" s="76">
        <f>L2443</f>
        <v>349.97</v>
      </c>
      <c r="L2444" s="76"/>
      <c r="AD2444">
        <f>ROUND((Source!AT532/100)*((ROUND(ROUND(Source!AO532,2)*Source!I532, 2)+ROUND(ROUND(Source!AN532,2)*Source!I532, 2))), 2)</f>
        <v>0</v>
      </c>
      <c r="AE2444">
        <f>ROUND((Source!AU532/100)*((ROUND(ROUND(Source!AO532,2)*Source!I532, 2)+ROUND(ROUND(Source!AN532,2)*Source!I532, 2))), 2)</f>
        <v>0</v>
      </c>
      <c r="AN2444" s="72">
        <f>L2443</f>
        <v>349.97</v>
      </c>
      <c r="AO2444">
        <f>0</f>
        <v>0</v>
      </c>
      <c r="AQ2444" t="s">
        <v>1079</v>
      </c>
      <c r="AR2444">
        <f>0</f>
        <v>0</v>
      </c>
      <c r="AT2444">
        <f>0</f>
        <v>0</v>
      </c>
      <c r="AV2444" t="s">
        <v>1079</v>
      </c>
      <c r="AW2444" s="72">
        <f>L2443</f>
        <v>349.97</v>
      </c>
      <c r="AZ2444">
        <f>Source!X532</f>
        <v>0</v>
      </c>
      <c r="BA2444">
        <f>Source!Y532</f>
        <v>0</v>
      </c>
      <c r="CD2444">
        <v>1</v>
      </c>
    </row>
    <row r="2445" spans="1:82" ht="42.75" x14ac:dyDescent="0.2">
      <c r="A2445" s="78" t="s">
        <v>695</v>
      </c>
      <c r="B2445" s="67" t="str">
        <f>Source!F533</f>
        <v>08.3.07.01-0042</v>
      </c>
      <c r="C2445" s="67" t="str">
        <f>Source!G533</f>
        <v>Прокат стальной горячекатаный полосовой, марки стали Ст3сп, Ст3пс, размеры 40х4 мм</v>
      </c>
      <c r="D2445" s="68" t="str">
        <f>Source!H533</f>
        <v>т</v>
      </c>
      <c r="E2445" s="69">
        <f>Source!K533</f>
        <v>2.0723999999999999E-2</v>
      </c>
      <c r="F2445" s="69"/>
      <c r="G2445" s="69">
        <f>Source!I533</f>
        <v>2.0723999999999999E-2</v>
      </c>
      <c r="H2445" s="70">
        <f>Source!AL533</f>
        <v>67961.14</v>
      </c>
      <c r="I2445" s="71">
        <f>IF(Source!BC533&lt;&gt; 0, Source!BC533, 1)</f>
        <v>0.91</v>
      </c>
      <c r="J2445" s="70">
        <f>ROUND(H2445*I2445, 2)</f>
        <v>61844.639999999999</v>
      </c>
      <c r="K2445" s="71"/>
      <c r="L2445" s="70">
        <f>Source!P533</f>
        <v>1281.67</v>
      </c>
    </row>
    <row r="2446" spans="1:82" ht="15" x14ac:dyDescent="0.2">
      <c r="C2446" s="75" t="s">
        <v>1078</v>
      </c>
      <c r="D2446" s="75"/>
      <c r="E2446" s="75"/>
      <c r="F2446" s="75"/>
      <c r="G2446" s="75"/>
      <c r="H2446" s="75"/>
      <c r="I2446" s="76">
        <f>K2446/E2445</f>
        <v>61844.721096313457</v>
      </c>
      <c r="J2446" s="76"/>
      <c r="K2446" s="76">
        <f>L2445</f>
        <v>1281.67</v>
      </c>
      <c r="L2446" s="76"/>
      <c r="AD2446">
        <f>ROUND((Source!AT533/100)*((ROUND(ROUND(Source!AO533,2)*Source!I533, 2)+ROUND(ROUND(Source!AN533,2)*Source!I533, 2))), 2)</f>
        <v>0</v>
      </c>
      <c r="AE2446">
        <f>ROUND((Source!AU533/100)*((ROUND(ROUND(Source!AO533,2)*Source!I533, 2)+ROUND(ROUND(Source!AN533,2)*Source!I533, 2))), 2)</f>
        <v>0</v>
      </c>
      <c r="AN2446" s="72">
        <f>L2445</f>
        <v>1281.67</v>
      </c>
      <c r="AO2446">
        <f>0</f>
        <v>0</v>
      </c>
      <c r="AQ2446" t="s">
        <v>1079</v>
      </c>
      <c r="AR2446">
        <f>0</f>
        <v>0</v>
      </c>
      <c r="AT2446">
        <f>0</f>
        <v>0</v>
      </c>
      <c r="AV2446" t="s">
        <v>1079</v>
      </c>
      <c r="AW2446" s="72">
        <f>L2445</f>
        <v>1281.67</v>
      </c>
      <c r="AZ2446">
        <f>Source!X533</f>
        <v>0</v>
      </c>
      <c r="BA2446">
        <f>Source!Y533</f>
        <v>0</v>
      </c>
      <c r="CD2446">
        <v>1</v>
      </c>
    </row>
    <row r="2447" spans="1:82" ht="79.5" x14ac:dyDescent="0.2">
      <c r="A2447" s="57" t="s">
        <v>699</v>
      </c>
      <c r="B2447" s="59" t="s">
        <v>1257</v>
      </c>
      <c r="C2447" s="59" t="s">
        <v>1259</v>
      </c>
      <c r="D2447" s="60" t="str">
        <f>Source!H534</f>
        <v>10 м</v>
      </c>
      <c r="E2447" s="61">
        <f>Source!K534</f>
        <v>3.6</v>
      </c>
      <c r="F2447" s="61"/>
      <c r="G2447" s="61">
        <f>Source!I534</f>
        <v>3.6</v>
      </c>
      <c r="H2447" s="63"/>
      <c r="I2447" s="62"/>
      <c r="J2447" s="63"/>
      <c r="K2447" s="62"/>
      <c r="L2447" s="63"/>
    </row>
    <row r="2448" spans="1:82" ht="127.5" x14ac:dyDescent="0.2">
      <c r="B2448" s="64" t="str">
        <f>Source!EO534</f>
        <v>Поправка: 421/пр_2020_прил.10_т.5_п.9.1_гр.3</v>
      </c>
      <c r="C2448" s="64" t="str">
        <f>Source!CN534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449" spans="1:83" x14ac:dyDescent="0.2">
      <c r="C2449" s="77" t="str">
        <f>"Объем: "&amp;Source!I534&amp;"=36/"&amp;"10"</f>
        <v>Объем: 3,6=36/10</v>
      </c>
    </row>
    <row r="2450" spans="1:83" ht="15" x14ac:dyDescent="0.2">
      <c r="A2450" s="58"/>
      <c r="B2450" s="61">
        <v>1</v>
      </c>
      <c r="C2450" s="58" t="s">
        <v>1070</v>
      </c>
      <c r="D2450" s="60" t="s">
        <v>830</v>
      </c>
      <c r="E2450" s="65"/>
      <c r="F2450" s="61"/>
      <c r="G2450" s="65">
        <f>Source!U534</f>
        <v>6.48</v>
      </c>
      <c r="H2450" s="61"/>
      <c r="I2450" s="61"/>
      <c r="J2450" s="61"/>
      <c r="K2450" s="61"/>
      <c r="L2450" s="66">
        <f>SUM(L2451:L2451)-SUMIF(CE2451:CE2451, 1, L2451:L2451)</f>
        <v>3136.62</v>
      </c>
    </row>
    <row r="2451" spans="1:83" ht="28.5" x14ac:dyDescent="0.2">
      <c r="A2451" s="59"/>
      <c r="B2451" s="59" t="s">
        <v>952</v>
      </c>
      <c r="C2451" s="59" t="s">
        <v>953</v>
      </c>
      <c r="D2451" s="60" t="s">
        <v>830</v>
      </c>
      <c r="E2451" s="61">
        <v>1.8</v>
      </c>
      <c r="F2451" s="61"/>
      <c r="G2451" s="61">
        <f>SmtRes!CX637</f>
        <v>6.48</v>
      </c>
      <c r="H2451" s="63"/>
      <c r="I2451" s="62"/>
      <c r="J2451" s="63">
        <f>SmtRes!CZ637</f>
        <v>420.91</v>
      </c>
      <c r="K2451" s="62">
        <f>ROUND(1.15,7)</f>
        <v>1.1499999999999999</v>
      </c>
      <c r="L2451" s="63">
        <f>SmtRes!DI637</f>
        <v>3136.62</v>
      </c>
    </row>
    <row r="2452" spans="1:83" ht="15" x14ac:dyDescent="0.2">
      <c r="A2452" s="58"/>
      <c r="B2452" s="61">
        <v>2</v>
      </c>
      <c r="C2452" s="58" t="s">
        <v>1071</v>
      </c>
      <c r="D2452" s="60"/>
      <c r="E2452" s="65"/>
      <c r="F2452" s="61"/>
      <c r="G2452" s="65"/>
      <c r="H2452" s="61"/>
      <c r="I2452" s="61"/>
      <c r="J2452" s="61"/>
      <c r="K2452" s="61"/>
      <c r="L2452" s="66">
        <f>SUM(L2453:L2456)-SUMIF(CE2453:CE2456, 1, L2453:L2456)</f>
        <v>42.38000000000001</v>
      </c>
    </row>
    <row r="2453" spans="1:83" ht="15" x14ac:dyDescent="0.2">
      <c r="A2453" s="58"/>
      <c r="B2453" s="61"/>
      <c r="C2453" s="58" t="s">
        <v>1073</v>
      </c>
      <c r="D2453" s="60" t="s">
        <v>830</v>
      </c>
      <c r="E2453" s="65"/>
      <c r="F2453" s="61"/>
      <c r="G2453" s="65">
        <f>Source!V534</f>
        <v>4.1399999999999999E-2</v>
      </c>
      <c r="H2453" s="61"/>
      <c r="I2453" s="61"/>
      <c r="J2453" s="61"/>
      <c r="K2453" s="61"/>
      <c r="L2453" s="66">
        <f>SUMIF(CE2454:CE2456, 1, L2454:L2456)</f>
        <v>19.79</v>
      </c>
      <c r="CE2453">
        <v>1</v>
      </c>
    </row>
    <row r="2454" spans="1:83" ht="28.5" x14ac:dyDescent="0.2">
      <c r="A2454" s="59"/>
      <c r="B2454" s="59" t="s">
        <v>838</v>
      </c>
      <c r="C2454" s="59" t="s">
        <v>840</v>
      </c>
      <c r="D2454" s="60" t="s">
        <v>722</v>
      </c>
      <c r="E2454" s="61">
        <v>0.01</v>
      </c>
      <c r="F2454" s="61">
        <f>ROUND(1.15,7)</f>
        <v>1.1499999999999999</v>
      </c>
      <c r="G2454" s="61">
        <f>SmtRes!CX639</f>
        <v>4.1399999999999999E-2</v>
      </c>
      <c r="H2454" s="63"/>
      <c r="I2454" s="62"/>
      <c r="J2454" s="63">
        <f>SmtRes!CZ639</f>
        <v>544.70000000000005</v>
      </c>
      <c r="K2454" s="62"/>
      <c r="L2454" s="63">
        <f>SmtRes!DG639</f>
        <v>22.55</v>
      </c>
    </row>
    <row r="2455" spans="1:83" ht="28.5" x14ac:dyDescent="0.2">
      <c r="A2455" s="59"/>
      <c r="B2455" s="59" t="s">
        <v>837</v>
      </c>
      <c r="C2455" s="59" t="s">
        <v>1072</v>
      </c>
      <c r="D2455" s="60" t="s">
        <v>830</v>
      </c>
      <c r="E2455" s="61">
        <f>SmtRes!DO639*SmtRes!AT639</f>
        <v>0.01</v>
      </c>
      <c r="F2455" s="61">
        <f>ROUND(1.15,7)</f>
        <v>1.1499999999999999</v>
      </c>
      <c r="G2455" s="61">
        <f>SmtRes!DO639*SmtRes!CX639</f>
        <v>4.1399999999999999E-2</v>
      </c>
      <c r="H2455" s="63"/>
      <c r="I2455" s="62"/>
      <c r="J2455" s="63">
        <f>ROUND(SmtRes!AG639/SmtRes!DO639, 2)</f>
        <v>477.98</v>
      </c>
      <c r="K2455" s="62"/>
      <c r="L2455" s="63">
        <f>SmtRes!DH639</f>
        <v>19.79</v>
      </c>
      <c r="CE2455">
        <v>1</v>
      </c>
    </row>
    <row r="2456" spans="1:83" ht="57" x14ac:dyDescent="0.2">
      <c r="A2456" s="59"/>
      <c r="B2456" s="59" t="s">
        <v>954</v>
      </c>
      <c r="C2456" s="59" t="s">
        <v>956</v>
      </c>
      <c r="D2456" s="60" t="s">
        <v>722</v>
      </c>
      <c r="E2456" s="61">
        <v>0.05</v>
      </c>
      <c r="F2456" s="61">
        <f>ROUND(1.15,7)</f>
        <v>1.1499999999999999</v>
      </c>
      <c r="G2456" s="61">
        <f>SmtRes!CX640</f>
        <v>0.20699999999999999</v>
      </c>
      <c r="H2456" s="63"/>
      <c r="I2456" s="62"/>
      <c r="J2456" s="63">
        <f>SmtRes!CZ640</f>
        <v>95.79</v>
      </c>
      <c r="K2456" s="62"/>
      <c r="L2456" s="63">
        <f>SmtRes!DG640</f>
        <v>19.829999999999998</v>
      </c>
    </row>
    <row r="2457" spans="1:83" ht="15" x14ac:dyDescent="0.2">
      <c r="A2457" s="58"/>
      <c r="B2457" s="61">
        <v>4</v>
      </c>
      <c r="C2457" s="58" t="s">
        <v>1092</v>
      </c>
      <c r="D2457" s="60"/>
      <c r="E2457" s="65"/>
      <c r="F2457" s="61"/>
      <c r="G2457" s="65"/>
      <c r="H2457" s="61"/>
      <c r="I2457" s="61"/>
      <c r="J2457" s="61"/>
      <c r="K2457" s="61"/>
      <c r="L2457" s="66">
        <f>SUM(L2458:L2458)-SUMIF(CE2458:CE2458, 1, L2458:L2458)</f>
        <v>63.2</v>
      </c>
    </row>
    <row r="2458" spans="1:83" ht="57" x14ac:dyDescent="0.2">
      <c r="A2458" s="59"/>
      <c r="B2458" s="59" t="s">
        <v>957</v>
      </c>
      <c r="C2458" s="59" t="s">
        <v>959</v>
      </c>
      <c r="D2458" s="60" t="s">
        <v>854</v>
      </c>
      <c r="E2458" s="61">
        <v>0.12</v>
      </c>
      <c r="F2458" s="61"/>
      <c r="G2458" s="61">
        <f>SmtRes!CX641</f>
        <v>0.432</v>
      </c>
      <c r="H2458" s="63">
        <f>SmtRes!CZ641</f>
        <v>155.63</v>
      </c>
      <c r="I2458" s="62">
        <f>SmtRes!AI641</f>
        <v>0.94</v>
      </c>
      <c r="J2458" s="63">
        <f>ROUND(H2458*I2458, 2)</f>
        <v>146.29</v>
      </c>
      <c r="K2458" s="62"/>
      <c r="L2458" s="63">
        <f>SmtRes!DF641</f>
        <v>63.2</v>
      </c>
    </row>
    <row r="2459" spans="1:83" ht="14.25" x14ac:dyDescent="0.2">
      <c r="A2459" s="59"/>
      <c r="B2459" s="59" t="str">
        <f>EtalonRes!I839</f>
        <v>08.3.04.02</v>
      </c>
      <c r="C2459" s="67" t="str">
        <f>EtalonRes!K839</f>
        <v>Сталь стержневая диаметром до 10 мм</v>
      </c>
      <c r="D2459" s="68" t="str">
        <f>EtalonRes!O839</f>
        <v>т</v>
      </c>
      <c r="E2459" s="69">
        <f>EtalonRes!X839</f>
        <v>0</v>
      </c>
      <c r="F2459" s="69"/>
      <c r="G2459" s="69">
        <f>ROUND(EtalonRes!AG839*Source!I534, 7)</f>
        <v>0</v>
      </c>
      <c r="H2459" s="70"/>
      <c r="I2459" s="71"/>
      <c r="J2459" s="70"/>
      <c r="K2459" s="71"/>
      <c r="L2459" s="70"/>
    </row>
    <row r="2460" spans="1:83" ht="15" x14ac:dyDescent="0.2">
      <c r="A2460" s="59"/>
      <c r="B2460" s="59"/>
      <c r="C2460" s="73" t="s">
        <v>1074</v>
      </c>
      <c r="D2460" s="60"/>
      <c r="E2460" s="61"/>
      <c r="F2460" s="61"/>
      <c r="G2460" s="61"/>
      <c r="H2460" s="63"/>
      <c r="I2460" s="62"/>
      <c r="J2460" s="63"/>
      <c r="K2460" s="62"/>
      <c r="L2460" s="63">
        <f>L2450+L2452+L2453+L2457</f>
        <v>3261.99</v>
      </c>
    </row>
    <row r="2461" spans="1:83" ht="14.25" x14ac:dyDescent="0.2">
      <c r="A2461" s="59"/>
      <c r="B2461" s="59"/>
      <c r="C2461" s="59" t="s">
        <v>1075</v>
      </c>
      <c r="D2461" s="60"/>
      <c r="E2461" s="61"/>
      <c r="F2461" s="61"/>
      <c r="G2461" s="61"/>
      <c r="H2461" s="63"/>
      <c r="I2461" s="62"/>
      <c r="J2461" s="63"/>
      <c r="K2461" s="62"/>
      <c r="L2461" s="63">
        <f>SUM(AR2447:AR2464)+SUM(AS2447:AS2464)+SUM(AT2447:AT2464)+SUM(AU2447:AU2464)+SUM(AV2447:AV2464)</f>
        <v>3156.41</v>
      </c>
    </row>
    <row r="2462" spans="1:83" ht="14.25" x14ac:dyDescent="0.2">
      <c r="A2462" s="59"/>
      <c r="B2462" s="59" t="s">
        <v>27</v>
      </c>
      <c r="C2462" s="59" t="s">
        <v>1076</v>
      </c>
      <c r="D2462" s="60" t="s">
        <v>994</v>
      </c>
      <c r="E2462" s="61">
        <f>Source!BZ534</f>
        <v>103</v>
      </c>
      <c r="F2462" s="61"/>
      <c r="G2462" s="61">
        <f>Source!AT534</f>
        <v>103</v>
      </c>
      <c r="H2462" s="63"/>
      <c r="I2462" s="62"/>
      <c r="J2462" s="63"/>
      <c r="K2462" s="62"/>
      <c r="L2462" s="63">
        <f>SUM(AZ2447:AZ2464)</f>
        <v>3251.1</v>
      </c>
    </row>
    <row r="2463" spans="1:83" ht="14.25" x14ac:dyDescent="0.2">
      <c r="A2463" s="67"/>
      <c r="B2463" s="67" t="s">
        <v>28</v>
      </c>
      <c r="C2463" s="67" t="s">
        <v>1077</v>
      </c>
      <c r="D2463" s="68" t="s">
        <v>994</v>
      </c>
      <c r="E2463" s="69">
        <f>Source!CA534</f>
        <v>60</v>
      </c>
      <c r="F2463" s="69"/>
      <c r="G2463" s="69">
        <f>Source!AU534</f>
        <v>60</v>
      </c>
      <c r="H2463" s="70"/>
      <c r="I2463" s="71"/>
      <c r="J2463" s="70"/>
      <c r="K2463" s="71"/>
      <c r="L2463" s="70">
        <f>SUM(BA2447:BA2464)</f>
        <v>1893.85</v>
      </c>
    </row>
    <row r="2464" spans="1:83" ht="15" x14ac:dyDescent="0.2">
      <c r="C2464" s="75" t="s">
        <v>1078</v>
      </c>
      <c r="D2464" s="75"/>
      <c r="E2464" s="75"/>
      <c r="F2464" s="75"/>
      <c r="G2464" s="75"/>
      <c r="H2464" s="75"/>
      <c r="I2464" s="76">
        <f>K2464/E2447</f>
        <v>2335.2611111111114</v>
      </c>
      <c r="J2464" s="76"/>
      <c r="K2464" s="76">
        <f>L2450+L2452+L2457+L2462+L2463+L2453</f>
        <v>8406.94</v>
      </c>
      <c r="L2464" s="76"/>
      <c r="AD2464">
        <f>ROUND((Source!AT534/100)*((ROUND(SUMIF(SmtRes!AQ637:'SmtRes'!AQ641,"=1",SmtRes!AD637:'SmtRes'!AD641)*Source!I534, 2)+ROUND(SUMIF(SmtRes!AQ637:'SmtRes'!AQ641,"=1",SmtRes!AC637:'SmtRes'!AC641)*Source!I534, 2))), 2)</f>
        <v>3333.09</v>
      </c>
      <c r="AE2464">
        <f>ROUND((Source!AU534/100)*((ROUND(SUMIF(SmtRes!AQ637:'SmtRes'!AQ641,"=1",SmtRes!AD637:'SmtRes'!AD641)*Source!I534, 2)+ROUND(SUMIF(SmtRes!AQ637:'SmtRes'!AQ641,"=1",SmtRes!AC637:'SmtRes'!AC641)*Source!I534, 2))), 2)</f>
        <v>1941.61</v>
      </c>
      <c r="AN2464" s="72">
        <f>L2450+L2452+L2457+L2462+L2463+L2453</f>
        <v>8406.94</v>
      </c>
      <c r="AO2464" s="72">
        <f>L2452</f>
        <v>42.38000000000001</v>
      </c>
      <c r="AQ2464" t="s">
        <v>1079</v>
      </c>
      <c r="AR2464" s="72">
        <f>L2450</f>
        <v>3136.62</v>
      </c>
      <c r="AT2464" s="72">
        <f>L2453</f>
        <v>19.79</v>
      </c>
      <c r="AV2464" t="s">
        <v>1079</v>
      </c>
      <c r="AW2464" s="72">
        <f>L2457</f>
        <v>63.2</v>
      </c>
      <c r="AZ2464">
        <f>Source!X534</f>
        <v>3251.1</v>
      </c>
      <c r="BA2464">
        <f>Source!Y534</f>
        <v>1893.85</v>
      </c>
      <c r="CD2464">
        <v>1</v>
      </c>
    </row>
    <row r="2465" spans="1:82" ht="39.75" x14ac:dyDescent="0.2">
      <c r="A2465" s="78" t="s">
        <v>700</v>
      </c>
      <c r="B2465" s="67" t="str">
        <f>Source!F535</f>
        <v>Цена поставщика</v>
      </c>
      <c r="C2465" s="67" t="s">
        <v>1226</v>
      </c>
      <c r="D2465" s="68" t="str">
        <f>Source!H535</f>
        <v>ШТ</v>
      </c>
      <c r="E2465" s="69">
        <f>Source!K535</f>
        <v>6</v>
      </c>
      <c r="F2465" s="69"/>
      <c r="G2465" s="69">
        <f>Source!I535</f>
        <v>6</v>
      </c>
      <c r="H2465" s="70">
        <f>Source!AL535</f>
        <v>32.5</v>
      </c>
      <c r="I2465" s="71"/>
      <c r="J2465" s="70"/>
      <c r="K2465" s="71">
        <f>ROUND(1.02,7)</f>
        <v>1.02</v>
      </c>
      <c r="L2465" s="70">
        <f>Source!P535</f>
        <v>198.9</v>
      </c>
    </row>
    <row r="2466" spans="1:82" ht="15" x14ac:dyDescent="0.2">
      <c r="C2466" s="75" t="s">
        <v>1078</v>
      </c>
      <c r="D2466" s="75"/>
      <c r="E2466" s="75"/>
      <c r="F2466" s="75"/>
      <c r="G2466" s="75"/>
      <c r="H2466" s="75"/>
      <c r="I2466" s="76">
        <f>K2466/E2465</f>
        <v>33.15</v>
      </c>
      <c r="J2466" s="76"/>
      <c r="K2466" s="76">
        <f>L2465</f>
        <v>198.9</v>
      </c>
      <c r="L2466" s="76"/>
      <c r="AD2466">
        <f>ROUND((Source!AT535/100)*((ROUND(ROUND(Source!AO535,2)*Source!I535, 2)+ROUND(ROUND(Source!AN535,2)*Source!I535, 2))), 2)</f>
        <v>0</v>
      </c>
      <c r="AE2466">
        <f>ROUND((Source!AU535/100)*((ROUND(ROUND(Source!AO535,2)*Source!I535, 2)+ROUND(ROUND(Source!AN535,2)*Source!I535, 2))), 2)</f>
        <v>0</v>
      </c>
      <c r="AN2466" s="72">
        <f>L2465</f>
        <v>198.9</v>
      </c>
      <c r="AO2466">
        <f>0</f>
        <v>0</v>
      </c>
      <c r="AQ2466" t="s">
        <v>1079</v>
      </c>
      <c r="AR2466">
        <f>0</f>
        <v>0</v>
      </c>
      <c r="AT2466">
        <f>0</f>
        <v>0</v>
      </c>
      <c r="AV2466" t="s">
        <v>1079</v>
      </c>
      <c r="AW2466" s="72">
        <f>L2465</f>
        <v>198.9</v>
      </c>
      <c r="AZ2466">
        <f>Source!X535</f>
        <v>0</v>
      </c>
      <c r="BA2466">
        <f>Source!Y535</f>
        <v>0</v>
      </c>
      <c r="CD2466">
        <v>1</v>
      </c>
    </row>
    <row r="2467" spans="1:82" ht="57" x14ac:dyDescent="0.2">
      <c r="A2467" s="78" t="s">
        <v>701</v>
      </c>
      <c r="B2467" s="67" t="str">
        <f>Source!F536</f>
        <v>25.2.02.11-0021</v>
      </c>
      <c r="C2467" s="67" t="str">
        <f>Source!G536</f>
        <v>Лента крепления из нержавеющей стали в пластмассовой коробке с кабельной бухтой, ширина 20 мм, толщина 0,7 мм, длина 50 м</v>
      </c>
      <c r="D2467" s="68" t="str">
        <f>Source!H536</f>
        <v>ШТ</v>
      </c>
      <c r="E2467" s="69">
        <f>Source!K536</f>
        <v>0.12</v>
      </c>
      <c r="F2467" s="69"/>
      <c r="G2467" s="69">
        <f>Source!I536</f>
        <v>0.12</v>
      </c>
      <c r="H2467" s="70">
        <f>Source!AL536</f>
        <v>4136.76</v>
      </c>
      <c r="I2467" s="71">
        <f>IF(Source!BC536&lt;&gt; 0, Source!BC536, 1)</f>
        <v>1.41</v>
      </c>
      <c r="J2467" s="70">
        <f>ROUND(H2467*I2467, 2)</f>
        <v>5832.83</v>
      </c>
      <c r="K2467" s="71"/>
      <c r="L2467" s="70">
        <f>Source!P536</f>
        <v>699.94</v>
      </c>
    </row>
    <row r="2468" spans="1:82" ht="15" x14ac:dyDescent="0.2">
      <c r="C2468" s="75" t="s">
        <v>1078</v>
      </c>
      <c r="D2468" s="75"/>
      <c r="E2468" s="75"/>
      <c r="F2468" s="75"/>
      <c r="G2468" s="75"/>
      <c r="H2468" s="75"/>
      <c r="I2468" s="76">
        <f>K2468/E2467</f>
        <v>5832.8333333333339</v>
      </c>
      <c r="J2468" s="76"/>
      <c r="K2468" s="76">
        <f>L2467</f>
        <v>699.94</v>
      </c>
      <c r="L2468" s="76"/>
      <c r="AD2468">
        <f>ROUND((Source!AT536/100)*((ROUND(ROUND(Source!AO536,2)*Source!I536, 2)+ROUND(ROUND(Source!AN536,2)*Source!I536, 2))), 2)</f>
        <v>0</v>
      </c>
      <c r="AE2468">
        <f>ROUND((Source!AU536/100)*((ROUND(ROUND(Source!AO536,2)*Source!I536, 2)+ROUND(ROUND(Source!AN536,2)*Source!I536, 2))), 2)</f>
        <v>0</v>
      </c>
      <c r="AN2468" s="72">
        <f>L2467</f>
        <v>699.94</v>
      </c>
      <c r="AO2468">
        <f>0</f>
        <v>0</v>
      </c>
      <c r="AQ2468" t="s">
        <v>1079</v>
      </c>
      <c r="AR2468">
        <f>0</f>
        <v>0</v>
      </c>
      <c r="AT2468">
        <f>0</f>
        <v>0</v>
      </c>
      <c r="AV2468" t="s">
        <v>1079</v>
      </c>
      <c r="AW2468" s="72">
        <f>L2467</f>
        <v>699.94</v>
      </c>
      <c r="AZ2468">
        <f>Source!X536</f>
        <v>0</v>
      </c>
      <c r="BA2468">
        <f>Source!Y536</f>
        <v>0</v>
      </c>
      <c r="CD2468">
        <v>1</v>
      </c>
    </row>
    <row r="2469" spans="1:82" ht="42.75" x14ac:dyDescent="0.2">
      <c r="A2469" s="78" t="s">
        <v>702</v>
      </c>
      <c r="B2469" s="67" t="str">
        <f>Source!F537</f>
        <v>08.3.07.01-0042</v>
      </c>
      <c r="C2469" s="67" t="str">
        <f>Source!G537</f>
        <v>Прокат стальной горячекатаный полосовой, марки стали Ст3сп, Ст3пс, размеры 40х4 мм</v>
      </c>
      <c r="D2469" s="68" t="str">
        <f>Source!H537</f>
        <v>т</v>
      </c>
      <c r="E2469" s="69">
        <f>Source!K537</f>
        <v>4.5215999999999999E-2</v>
      </c>
      <c r="F2469" s="69"/>
      <c r="G2469" s="69">
        <f>Source!I537</f>
        <v>4.5215999999999999E-2</v>
      </c>
      <c r="H2469" s="70">
        <f>Source!AL537</f>
        <v>67961.14</v>
      </c>
      <c r="I2469" s="71">
        <f>IF(Source!BC537&lt;&gt; 0, Source!BC537, 1)</f>
        <v>0.91</v>
      </c>
      <c r="J2469" s="70">
        <f>ROUND(H2469*I2469, 2)</f>
        <v>61844.639999999999</v>
      </c>
      <c r="K2469" s="71"/>
      <c r="L2469" s="70">
        <f>Source!P537</f>
        <v>2796.37</v>
      </c>
    </row>
    <row r="2470" spans="1:82" ht="15" x14ac:dyDescent="0.2">
      <c r="C2470" s="75" t="s">
        <v>1078</v>
      </c>
      <c r="D2470" s="75"/>
      <c r="E2470" s="75"/>
      <c r="F2470" s="75"/>
      <c r="G2470" s="75"/>
      <c r="H2470" s="75"/>
      <c r="I2470" s="76">
        <f>K2470/E2469</f>
        <v>61844.700990799713</v>
      </c>
      <c r="J2470" s="76"/>
      <c r="K2470" s="76">
        <f>L2469</f>
        <v>2796.37</v>
      </c>
      <c r="L2470" s="76"/>
      <c r="AD2470">
        <f>ROUND((Source!AT537/100)*((ROUND(ROUND(Source!AO537,2)*Source!I537, 2)+ROUND(ROUND(Source!AN537,2)*Source!I537, 2))), 2)</f>
        <v>0</v>
      </c>
      <c r="AE2470">
        <f>ROUND((Source!AU537/100)*((ROUND(ROUND(Source!AO537,2)*Source!I537, 2)+ROUND(ROUND(Source!AN537,2)*Source!I537, 2))), 2)</f>
        <v>0</v>
      </c>
      <c r="AN2470" s="72">
        <f>L2469</f>
        <v>2796.37</v>
      </c>
      <c r="AO2470">
        <f>0</f>
        <v>0</v>
      </c>
      <c r="AQ2470" t="s">
        <v>1079</v>
      </c>
      <c r="AR2470">
        <f>0</f>
        <v>0</v>
      </c>
      <c r="AT2470">
        <f>0</f>
        <v>0</v>
      </c>
      <c r="AV2470" t="s">
        <v>1079</v>
      </c>
      <c r="AW2470" s="72">
        <f>L2469</f>
        <v>2796.37</v>
      </c>
      <c r="AZ2470">
        <f>Source!X537</f>
        <v>0</v>
      </c>
      <c r="BA2470">
        <f>Source!Y537</f>
        <v>0</v>
      </c>
      <c r="CD2470">
        <v>1</v>
      </c>
    </row>
    <row r="2471" spans="1:82" ht="79.5" x14ac:dyDescent="0.2">
      <c r="A2471" s="57" t="s">
        <v>703</v>
      </c>
      <c r="B2471" s="59" t="s">
        <v>1260</v>
      </c>
      <c r="C2471" s="59" t="s">
        <v>1261</v>
      </c>
      <c r="D2471" s="60" t="str">
        <f>Source!H538</f>
        <v>100 м3</v>
      </c>
      <c r="E2471" s="61">
        <f>Source!K538</f>
        <v>2.375E-2</v>
      </c>
      <c r="F2471" s="61"/>
      <c r="G2471" s="61">
        <f>Source!I538</f>
        <v>2.375E-2</v>
      </c>
      <c r="H2471" s="63"/>
      <c r="I2471" s="62"/>
      <c r="J2471" s="63"/>
      <c r="K2471" s="62"/>
      <c r="L2471" s="63"/>
    </row>
    <row r="2472" spans="1:82" ht="165.75" x14ac:dyDescent="0.2">
      <c r="B2472" s="64" t="str">
        <f>Source!EO538</f>
        <v>Поправка: 421/пр_2020_прил.10_т.5_п.4_гр.3</v>
      </c>
      <c r="C2472" s="64" t="str">
        <f>Source!CN538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73" spans="1:82" x14ac:dyDescent="0.2">
      <c r="C2473" s="77" t="str">
        <f>"Объем: "&amp;Source!I538&amp;"=2,375/"&amp;"100"</f>
        <v>Объем: 0,02375=2,375/100</v>
      </c>
    </row>
    <row r="2474" spans="1:82" ht="15" x14ac:dyDescent="0.2">
      <c r="A2474" s="58"/>
      <c r="B2474" s="61">
        <v>1</v>
      </c>
      <c r="C2474" s="58" t="s">
        <v>1070</v>
      </c>
      <c r="D2474" s="60" t="s">
        <v>830</v>
      </c>
      <c r="E2474" s="65"/>
      <c r="F2474" s="61"/>
      <c r="G2474" s="65">
        <f>Source!U538</f>
        <v>2.5222500000000001</v>
      </c>
      <c r="H2474" s="61"/>
      <c r="I2474" s="61"/>
      <c r="J2474" s="61"/>
      <c r="K2474" s="61"/>
      <c r="L2474" s="66">
        <f>SUM(L2475:L2475)-SUMIF(CE2475:CE2475, 1, L2475:L2475)</f>
        <v>940.17</v>
      </c>
    </row>
    <row r="2475" spans="1:82" ht="28.5" x14ac:dyDescent="0.2">
      <c r="A2475" s="59"/>
      <c r="B2475" s="59" t="s">
        <v>963</v>
      </c>
      <c r="C2475" s="67" t="s">
        <v>964</v>
      </c>
      <c r="D2475" s="68" t="s">
        <v>830</v>
      </c>
      <c r="E2475" s="69">
        <v>88.5</v>
      </c>
      <c r="F2475" s="69">
        <f>ROUND(1.2,7)</f>
        <v>1.2</v>
      </c>
      <c r="G2475" s="69">
        <f>SmtRes!CX642</f>
        <v>2.5222500000000001</v>
      </c>
      <c r="H2475" s="70"/>
      <c r="I2475" s="71"/>
      <c r="J2475" s="70">
        <f>SmtRes!CZ642</f>
        <v>372.75</v>
      </c>
      <c r="K2475" s="71"/>
      <c r="L2475" s="70">
        <f>SmtRes!DI642</f>
        <v>940.17</v>
      </c>
    </row>
    <row r="2476" spans="1:82" ht="15" x14ac:dyDescent="0.2">
      <c r="A2476" s="59"/>
      <c r="B2476" s="59"/>
      <c r="C2476" s="73" t="s">
        <v>1074</v>
      </c>
      <c r="D2476" s="60"/>
      <c r="E2476" s="61"/>
      <c r="F2476" s="61"/>
      <c r="G2476" s="61"/>
      <c r="H2476" s="63"/>
      <c r="I2476" s="62"/>
      <c r="J2476" s="63"/>
      <c r="K2476" s="62"/>
      <c r="L2476" s="63">
        <f>L2474</f>
        <v>940.17</v>
      </c>
    </row>
    <row r="2477" spans="1:82" ht="14.25" x14ac:dyDescent="0.2">
      <c r="A2477" s="59"/>
      <c r="B2477" s="59"/>
      <c r="C2477" s="59" t="s">
        <v>1075</v>
      </c>
      <c r="D2477" s="60"/>
      <c r="E2477" s="61"/>
      <c r="F2477" s="61"/>
      <c r="G2477" s="61"/>
      <c r="H2477" s="63"/>
      <c r="I2477" s="62"/>
      <c r="J2477" s="63"/>
      <c r="K2477" s="62"/>
      <c r="L2477" s="63">
        <f>SUM(AR2471:AR2480)+SUM(AS2471:AS2480)+SUM(AT2471:AT2480)+SUM(AU2471:AU2480)+SUM(AV2471:AV2480)</f>
        <v>940.17</v>
      </c>
    </row>
    <row r="2478" spans="1:82" ht="28.5" x14ac:dyDescent="0.2">
      <c r="A2478" s="59"/>
      <c r="B2478" s="59" t="s">
        <v>634</v>
      </c>
      <c r="C2478" s="59" t="s">
        <v>1252</v>
      </c>
      <c r="D2478" s="60" t="s">
        <v>994</v>
      </c>
      <c r="E2478" s="61">
        <f>Source!BZ538</f>
        <v>89</v>
      </c>
      <c r="F2478" s="61"/>
      <c r="G2478" s="61">
        <f>Source!AT538</f>
        <v>89</v>
      </c>
      <c r="H2478" s="63"/>
      <c r="I2478" s="62"/>
      <c r="J2478" s="63"/>
      <c r="K2478" s="62"/>
      <c r="L2478" s="63">
        <f>SUM(AZ2471:AZ2480)</f>
        <v>836.75</v>
      </c>
    </row>
    <row r="2479" spans="1:82" ht="28.5" x14ac:dyDescent="0.2">
      <c r="A2479" s="67"/>
      <c r="B2479" s="67" t="s">
        <v>635</v>
      </c>
      <c r="C2479" s="67" t="s">
        <v>1253</v>
      </c>
      <c r="D2479" s="68" t="s">
        <v>994</v>
      </c>
      <c r="E2479" s="69">
        <f>Source!CA538</f>
        <v>40</v>
      </c>
      <c r="F2479" s="69"/>
      <c r="G2479" s="69">
        <f>Source!AU538</f>
        <v>40</v>
      </c>
      <c r="H2479" s="70"/>
      <c r="I2479" s="71"/>
      <c r="J2479" s="70"/>
      <c r="K2479" s="71"/>
      <c r="L2479" s="70">
        <f>SUM(BA2471:BA2480)</f>
        <v>376.07</v>
      </c>
    </row>
    <row r="2480" spans="1:82" ht="15" x14ac:dyDescent="0.2">
      <c r="C2480" s="75" t="s">
        <v>1078</v>
      </c>
      <c r="D2480" s="75"/>
      <c r="E2480" s="75"/>
      <c r="F2480" s="75"/>
      <c r="G2480" s="75"/>
      <c r="H2480" s="75"/>
      <c r="I2480" s="76">
        <f>K2480/E2471</f>
        <v>90652.210526315801</v>
      </c>
      <c r="J2480" s="76"/>
      <c r="K2480" s="76">
        <f>L2474+L2478+L2479</f>
        <v>2152.9900000000002</v>
      </c>
      <c r="L2480" s="76"/>
      <c r="AD2480">
        <f>ROUND((Source!AT538/100)*((ROUND(SUMIF(SmtRes!AQ642:'SmtRes'!AQ642,"=1",SmtRes!AD642:'SmtRes'!AD642)*Source!I538, 2)+ROUND(SUMIF(SmtRes!AQ642:'SmtRes'!AQ642,"=1",SmtRes!AC642:'SmtRes'!AC642)*Source!I538, 2))), 2)</f>
        <v>7.88</v>
      </c>
      <c r="AE2480">
        <f>ROUND((Source!AU538/100)*((ROUND(SUMIF(SmtRes!AQ642:'SmtRes'!AQ642,"=1",SmtRes!AD642:'SmtRes'!AD642)*Source!I538, 2)+ROUND(SUMIF(SmtRes!AQ642:'SmtRes'!AQ642,"=1",SmtRes!AC642:'SmtRes'!AC642)*Source!I538, 2))), 2)</f>
        <v>3.54</v>
      </c>
      <c r="AN2480" s="72">
        <f>L2474+L2478+L2479</f>
        <v>2152.9900000000002</v>
      </c>
      <c r="AO2480">
        <f>0</f>
        <v>0</v>
      </c>
      <c r="AQ2480" t="s">
        <v>1079</v>
      </c>
      <c r="AR2480" s="72">
        <f>L2474</f>
        <v>940.17</v>
      </c>
      <c r="AT2480">
        <f>0</f>
        <v>0</v>
      </c>
      <c r="AV2480" t="s">
        <v>1079</v>
      </c>
      <c r="AW2480">
        <f>0</f>
        <v>0</v>
      </c>
      <c r="AZ2480">
        <f>Source!X538</f>
        <v>836.75</v>
      </c>
      <c r="BA2480">
        <f>Source!Y538</f>
        <v>376.07</v>
      </c>
      <c r="CD2480">
        <v>1</v>
      </c>
    </row>
    <row r="2481" spans="1:82" ht="105" x14ac:dyDescent="0.2">
      <c r="A2481" s="57" t="s">
        <v>704</v>
      </c>
      <c r="B2481" s="59" t="s">
        <v>1260</v>
      </c>
      <c r="C2481" s="59" t="s">
        <v>1268</v>
      </c>
      <c r="D2481" s="60" t="str">
        <f>Source!H539</f>
        <v>100 м3</v>
      </c>
      <c r="E2481" s="61">
        <f>Source!K539</f>
        <v>4.7500000000000001E-2</v>
      </c>
      <c r="F2481" s="61"/>
      <c r="G2481" s="61">
        <f>Source!I539</f>
        <v>4.7500000000000001E-2</v>
      </c>
      <c r="H2481" s="63"/>
      <c r="I2481" s="62"/>
      <c r="J2481" s="63"/>
      <c r="K2481" s="62"/>
      <c r="L2481" s="63"/>
    </row>
    <row r="2482" spans="1:82" ht="280.5" x14ac:dyDescent="0.2">
      <c r="B2482" s="64" t="str">
        <f>Source!EO539</f>
        <v>Поправка: 421/пр_2020_прил.10_т.5_п.9.1_гр.3  Поправка: 421/пр_2020_прил.10_т.5_п.4_гр.3</v>
      </c>
      <c r="C2482" s="64" t="str">
        <f>Source!CN539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83" spans="1:82" x14ac:dyDescent="0.2">
      <c r="C2483" s="77" t="str">
        <f>"Объем: "&amp;Source!I539&amp;"=4,75/"&amp;"100"</f>
        <v>Объем: 0,0475=4,75/100</v>
      </c>
    </row>
    <row r="2484" spans="1:82" ht="15" x14ac:dyDescent="0.2">
      <c r="A2484" s="58"/>
      <c r="B2484" s="61">
        <v>1</v>
      </c>
      <c r="C2484" s="58" t="s">
        <v>1070</v>
      </c>
      <c r="D2484" s="60" t="s">
        <v>830</v>
      </c>
      <c r="E2484" s="65"/>
      <c r="F2484" s="61"/>
      <c r="G2484" s="65">
        <f>Source!U539</f>
        <v>5.0445000000000002</v>
      </c>
      <c r="H2484" s="61"/>
      <c r="I2484" s="61"/>
      <c r="J2484" s="61"/>
      <c r="K2484" s="61"/>
      <c r="L2484" s="66">
        <f>SUM(L2485:L2485)-SUMIF(CE2485:CE2485, 1, L2485:L2485)</f>
        <v>2162.39</v>
      </c>
    </row>
    <row r="2485" spans="1:82" ht="28.5" x14ac:dyDescent="0.2">
      <c r="A2485" s="59"/>
      <c r="B2485" s="59" t="s">
        <v>963</v>
      </c>
      <c r="C2485" s="67" t="s">
        <v>964</v>
      </c>
      <c r="D2485" s="68" t="s">
        <v>830</v>
      </c>
      <c r="E2485" s="69">
        <v>88.5</v>
      </c>
      <c r="F2485" s="69">
        <f>ROUND(1.2,7)</f>
        <v>1.2</v>
      </c>
      <c r="G2485" s="69">
        <f>SmtRes!CX643</f>
        <v>5.0445000000000002</v>
      </c>
      <c r="H2485" s="70"/>
      <c r="I2485" s="71"/>
      <c r="J2485" s="70">
        <f>SmtRes!CZ643</f>
        <v>372.75</v>
      </c>
      <c r="K2485" s="71">
        <f>ROUND(1.15,7)</f>
        <v>1.1499999999999999</v>
      </c>
      <c r="L2485" s="70">
        <f>SmtRes!DI643</f>
        <v>2162.39</v>
      </c>
    </row>
    <row r="2486" spans="1:82" ht="15" x14ac:dyDescent="0.2">
      <c r="A2486" s="59"/>
      <c r="B2486" s="59"/>
      <c r="C2486" s="73" t="s">
        <v>1074</v>
      </c>
      <c r="D2486" s="60"/>
      <c r="E2486" s="61"/>
      <c r="F2486" s="61"/>
      <c r="G2486" s="61"/>
      <c r="H2486" s="63"/>
      <c r="I2486" s="62"/>
      <c r="J2486" s="63"/>
      <c r="K2486" s="62"/>
      <c r="L2486" s="63">
        <f>L2484</f>
        <v>2162.39</v>
      </c>
    </row>
    <row r="2487" spans="1:82" ht="14.25" x14ac:dyDescent="0.2">
      <c r="A2487" s="59"/>
      <c r="B2487" s="59"/>
      <c r="C2487" s="59" t="s">
        <v>1075</v>
      </c>
      <c r="D2487" s="60"/>
      <c r="E2487" s="61"/>
      <c r="F2487" s="61"/>
      <c r="G2487" s="61"/>
      <c r="H2487" s="63"/>
      <c r="I2487" s="62"/>
      <c r="J2487" s="63"/>
      <c r="K2487" s="62"/>
      <c r="L2487" s="63">
        <f>SUM(AR2481:AR2490)+SUM(AS2481:AS2490)+SUM(AT2481:AT2490)+SUM(AU2481:AU2490)+SUM(AV2481:AV2490)</f>
        <v>2162.39</v>
      </c>
    </row>
    <row r="2488" spans="1:82" ht="28.5" x14ac:dyDescent="0.2">
      <c r="A2488" s="59"/>
      <c r="B2488" s="59" t="s">
        <v>634</v>
      </c>
      <c r="C2488" s="59" t="s">
        <v>1252</v>
      </c>
      <c r="D2488" s="60" t="s">
        <v>994</v>
      </c>
      <c r="E2488" s="61">
        <f>Source!BZ539</f>
        <v>89</v>
      </c>
      <c r="F2488" s="61"/>
      <c r="G2488" s="61">
        <f>Source!AT539</f>
        <v>89</v>
      </c>
      <c r="H2488" s="63"/>
      <c r="I2488" s="62"/>
      <c r="J2488" s="63"/>
      <c r="K2488" s="62"/>
      <c r="L2488" s="63">
        <f>SUM(AZ2481:AZ2490)</f>
        <v>1924.53</v>
      </c>
    </row>
    <row r="2489" spans="1:82" ht="28.5" x14ac:dyDescent="0.2">
      <c r="A2489" s="67"/>
      <c r="B2489" s="67" t="s">
        <v>635</v>
      </c>
      <c r="C2489" s="67" t="s">
        <v>1253</v>
      </c>
      <c r="D2489" s="68" t="s">
        <v>994</v>
      </c>
      <c r="E2489" s="69">
        <f>Source!CA539</f>
        <v>40</v>
      </c>
      <c r="F2489" s="69"/>
      <c r="G2489" s="69">
        <f>Source!AU539</f>
        <v>40</v>
      </c>
      <c r="H2489" s="70"/>
      <c r="I2489" s="71"/>
      <c r="J2489" s="70"/>
      <c r="K2489" s="71"/>
      <c r="L2489" s="70">
        <f>SUM(BA2481:BA2490)</f>
        <v>864.96</v>
      </c>
    </row>
    <row r="2490" spans="1:82" ht="15" x14ac:dyDescent="0.2">
      <c r="C2490" s="75" t="s">
        <v>1078</v>
      </c>
      <c r="D2490" s="75"/>
      <c r="E2490" s="75"/>
      <c r="F2490" s="75"/>
      <c r="G2490" s="75"/>
      <c r="H2490" s="75"/>
      <c r="I2490" s="76">
        <f>K2490/E2481</f>
        <v>104250.10526315789</v>
      </c>
      <c r="J2490" s="76"/>
      <c r="K2490" s="76">
        <f>L2484+L2488+L2489</f>
        <v>4951.88</v>
      </c>
      <c r="L2490" s="76"/>
      <c r="AD2490">
        <f>ROUND((Source!AT539/100)*((ROUND(SUMIF(SmtRes!AQ643:'SmtRes'!AQ643,"=1",SmtRes!AD643:'SmtRes'!AD643)*Source!I539, 2)+ROUND(SUMIF(SmtRes!AQ643:'SmtRes'!AQ643,"=1",SmtRes!AC643:'SmtRes'!AC643)*Source!I539, 2))), 2)</f>
        <v>15.76</v>
      </c>
      <c r="AE2490">
        <f>ROUND((Source!AU539/100)*((ROUND(SUMIF(SmtRes!AQ643:'SmtRes'!AQ643,"=1",SmtRes!AD643:'SmtRes'!AD643)*Source!I539, 2)+ROUND(SUMIF(SmtRes!AQ643:'SmtRes'!AQ643,"=1",SmtRes!AC643:'SmtRes'!AC643)*Source!I539, 2))), 2)</f>
        <v>7.08</v>
      </c>
      <c r="AN2490" s="72">
        <f>L2484+L2488+L2489</f>
        <v>4951.88</v>
      </c>
      <c r="AO2490">
        <f>0</f>
        <v>0</v>
      </c>
      <c r="AQ2490" t="s">
        <v>1079</v>
      </c>
      <c r="AR2490" s="72">
        <f>L2484</f>
        <v>2162.39</v>
      </c>
      <c r="AT2490">
        <f>0</f>
        <v>0</v>
      </c>
      <c r="AV2490" t="s">
        <v>1079</v>
      </c>
      <c r="AW2490">
        <f>0</f>
        <v>0</v>
      </c>
      <c r="AZ2490">
        <f>Source!X539</f>
        <v>1924.53</v>
      </c>
      <c r="BA2490">
        <f>Source!Y539</f>
        <v>864.96</v>
      </c>
      <c r="CD2490">
        <v>1</v>
      </c>
    </row>
    <row r="2492" spans="1:82" ht="15" x14ac:dyDescent="0.2">
      <c r="A2492" s="81"/>
      <c r="B2492" s="82"/>
      <c r="C2492" s="83" t="s">
        <v>1134</v>
      </c>
      <c r="D2492" s="83"/>
      <c r="E2492" s="83"/>
      <c r="F2492" s="83"/>
      <c r="G2492" s="83"/>
      <c r="H2492" s="83"/>
      <c r="I2492" s="66"/>
      <c r="J2492" s="81"/>
      <c r="K2492" s="84"/>
      <c r="L2492" s="66">
        <f>L2494+L2495+L2501+L2505</f>
        <v>28964.420000000002</v>
      </c>
    </row>
    <row r="2493" spans="1:82" ht="14.25" x14ac:dyDescent="0.2">
      <c r="A2493" s="74"/>
      <c r="B2493" s="79"/>
      <c r="C2493" s="85" t="s">
        <v>1135</v>
      </c>
      <c r="D2493" s="80"/>
      <c r="E2493" s="80"/>
      <c r="F2493" s="80"/>
      <c r="G2493" s="80"/>
      <c r="H2493" s="80"/>
      <c r="I2493" s="63"/>
      <c r="J2493" s="74"/>
      <c r="K2493" s="61"/>
      <c r="L2493" s="63"/>
    </row>
    <row r="2494" spans="1:82" ht="14.25" x14ac:dyDescent="0.2">
      <c r="A2494" s="74"/>
      <c r="B2494" s="79"/>
      <c r="C2494" s="80" t="s">
        <v>1136</v>
      </c>
      <c r="D2494" s="80"/>
      <c r="E2494" s="80"/>
      <c r="F2494" s="80"/>
      <c r="G2494" s="80"/>
      <c r="H2494" s="80"/>
      <c r="I2494" s="63"/>
      <c r="J2494" s="74"/>
      <c r="K2494" s="61"/>
      <c r="L2494" s="63">
        <f>SUM(AR2370:AR2490)</f>
        <v>15912.44</v>
      </c>
    </row>
    <row r="2495" spans="1:82" ht="14.25" hidden="1" x14ac:dyDescent="0.2">
      <c r="A2495" s="74"/>
      <c r="B2495" s="79"/>
      <c r="C2495" s="80" t="s">
        <v>1137</v>
      </c>
      <c r="D2495" s="80"/>
      <c r="E2495" s="80"/>
      <c r="F2495" s="80"/>
      <c r="G2495" s="80"/>
      <c r="H2495" s="80"/>
      <c r="I2495" s="63"/>
      <c r="J2495" s="74"/>
      <c r="K2495" s="61"/>
      <c r="L2495" s="63">
        <f>L2497+L2500+L2499</f>
        <v>200.74</v>
      </c>
    </row>
    <row r="2496" spans="1:82" ht="14.25" hidden="1" x14ac:dyDescent="0.2">
      <c r="A2496" s="74"/>
      <c r="B2496" s="79"/>
      <c r="C2496" s="85" t="s">
        <v>1138</v>
      </c>
      <c r="D2496" s="80"/>
      <c r="E2496" s="80"/>
      <c r="F2496" s="80"/>
      <c r="G2496" s="80"/>
      <c r="H2496" s="80"/>
      <c r="I2496" s="63"/>
      <c r="J2496" s="74"/>
      <c r="K2496" s="61"/>
      <c r="L2496" s="63"/>
    </row>
    <row r="2497" spans="1:12" ht="14.25" x14ac:dyDescent="0.2">
      <c r="A2497" s="74"/>
      <c r="B2497" s="79"/>
      <c r="C2497" s="80" t="s">
        <v>1137</v>
      </c>
      <c r="D2497" s="80"/>
      <c r="E2497" s="80"/>
      <c r="F2497" s="80"/>
      <c r="G2497" s="80"/>
      <c r="H2497" s="80"/>
      <c r="I2497" s="63"/>
      <c r="J2497" s="74"/>
      <c r="K2497" s="61"/>
      <c r="L2497" s="63">
        <f>SUM(AO2370:AO2490)</f>
        <v>173.06</v>
      </c>
    </row>
    <row r="2498" spans="1:12" ht="14.25" hidden="1" x14ac:dyDescent="0.2">
      <c r="A2498" s="74"/>
      <c r="B2498" s="79"/>
      <c r="C2498" s="85" t="s">
        <v>1139</v>
      </c>
      <c r="D2498" s="80"/>
      <c r="E2498" s="80"/>
      <c r="F2498" s="80"/>
      <c r="G2498" s="80"/>
      <c r="H2498" s="80"/>
      <c r="I2498" s="63"/>
      <c r="J2498" s="74"/>
      <c r="K2498" s="61"/>
      <c r="L2498" s="63"/>
    </row>
    <row r="2499" spans="1:12" ht="14.25" x14ac:dyDescent="0.2">
      <c r="A2499" s="74"/>
      <c r="B2499" s="79"/>
      <c r="C2499" s="80" t="s">
        <v>1159</v>
      </c>
      <c r="D2499" s="80"/>
      <c r="E2499" s="80"/>
      <c r="F2499" s="80"/>
      <c r="G2499" s="80"/>
      <c r="H2499" s="80"/>
      <c r="I2499" s="63"/>
      <c r="J2499" s="74"/>
      <c r="K2499" s="61"/>
      <c r="L2499" s="63">
        <f>SUM(AT2370:AT2490)</f>
        <v>27.68</v>
      </c>
    </row>
    <row r="2500" spans="1:12" ht="14.25" hidden="1" x14ac:dyDescent="0.2">
      <c r="A2500" s="74"/>
      <c r="B2500" s="79"/>
      <c r="C2500" s="80" t="s">
        <v>1140</v>
      </c>
      <c r="D2500" s="80"/>
      <c r="E2500" s="80"/>
      <c r="F2500" s="80"/>
      <c r="G2500" s="80"/>
      <c r="H2500" s="80"/>
      <c r="I2500" s="63"/>
      <c r="J2500" s="74"/>
      <c r="K2500" s="61"/>
      <c r="L2500" s="63">
        <f>SUM(AV2370:AV2490)</f>
        <v>0</v>
      </c>
    </row>
    <row r="2501" spans="1:12" ht="14.25" x14ac:dyDescent="0.2">
      <c r="A2501" s="74"/>
      <c r="B2501" s="79"/>
      <c r="C2501" s="80" t="s">
        <v>1141</v>
      </c>
      <c r="D2501" s="80"/>
      <c r="E2501" s="80"/>
      <c r="F2501" s="80"/>
      <c r="G2501" s="80"/>
      <c r="H2501" s="80"/>
      <c r="I2501" s="63"/>
      <c r="J2501" s="74"/>
      <c r="K2501" s="61"/>
      <c r="L2501" s="63">
        <f>L2503+L2504</f>
        <v>12851.240000000002</v>
      </c>
    </row>
    <row r="2502" spans="1:12" ht="14.25" x14ac:dyDescent="0.2">
      <c r="A2502" s="74"/>
      <c r="B2502" s="79"/>
      <c r="C2502" s="85" t="s">
        <v>1138</v>
      </c>
      <c r="D2502" s="80"/>
      <c r="E2502" s="80"/>
      <c r="F2502" s="80"/>
      <c r="G2502" s="80"/>
      <c r="H2502" s="80"/>
      <c r="I2502" s="63"/>
      <c r="J2502" s="74"/>
      <c r="K2502" s="61"/>
      <c r="L2502" s="63"/>
    </row>
    <row r="2503" spans="1:12" ht="14.25" x14ac:dyDescent="0.2">
      <c r="A2503" s="74"/>
      <c r="B2503" s="79"/>
      <c r="C2503" s="80" t="s">
        <v>1142</v>
      </c>
      <c r="D2503" s="80"/>
      <c r="E2503" s="80"/>
      <c r="F2503" s="80"/>
      <c r="G2503" s="80"/>
      <c r="H2503" s="80"/>
      <c r="I2503" s="63"/>
      <c r="J2503" s="74"/>
      <c r="K2503" s="61"/>
      <c r="L2503" s="63">
        <f>SUM(AW2370:AW2490)-SUM(BK2370:BK2490)</f>
        <v>12851.240000000002</v>
      </c>
    </row>
    <row r="2504" spans="1:12" ht="14.25" hidden="1" x14ac:dyDescent="0.2">
      <c r="A2504" s="74"/>
      <c r="B2504" s="79"/>
      <c r="C2504" s="80" t="s">
        <v>1143</v>
      </c>
      <c r="D2504" s="80"/>
      <c r="E2504" s="80"/>
      <c r="F2504" s="80"/>
      <c r="G2504" s="80"/>
      <c r="H2504" s="80"/>
      <c r="I2504" s="63"/>
      <c r="J2504" s="74"/>
      <c r="K2504" s="61"/>
      <c r="L2504" s="63">
        <f>SUM(BC2370:BC2490)</f>
        <v>0</v>
      </c>
    </row>
    <row r="2505" spans="1:12" ht="14.25" hidden="1" x14ac:dyDescent="0.2">
      <c r="A2505" s="74"/>
      <c r="B2505" s="79"/>
      <c r="C2505" s="80" t="s">
        <v>1144</v>
      </c>
      <c r="D2505" s="80"/>
      <c r="E2505" s="80"/>
      <c r="F2505" s="80"/>
      <c r="G2505" s="80"/>
      <c r="H2505" s="80"/>
      <c r="I2505" s="63"/>
      <c r="J2505" s="74"/>
      <c r="K2505" s="61"/>
      <c r="L2505" s="63">
        <f>SUM(BB2370:BB2490)</f>
        <v>0</v>
      </c>
    </row>
    <row r="2506" spans="1:12" ht="14.25" x14ac:dyDescent="0.2">
      <c r="A2506" s="74"/>
      <c r="B2506" s="79"/>
      <c r="C2506" s="80" t="s">
        <v>1145</v>
      </c>
      <c r="D2506" s="80"/>
      <c r="E2506" s="80"/>
      <c r="F2506" s="80"/>
      <c r="G2506" s="80"/>
      <c r="H2506" s="80"/>
      <c r="I2506" s="63"/>
      <c r="J2506" s="74"/>
      <c r="K2506" s="61"/>
      <c r="L2506" s="63">
        <f>SUM(AR2370:AR2490)+SUM(AT2370:AT2490)+SUM(AV2370:AV2490)</f>
        <v>15940.12</v>
      </c>
    </row>
    <row r="2507" spans="1:12" ht="14.25" x14ac:dyDescent="0.2">
      <c r="A2507" s="74"/>
      <c r="B2507" s="79"/>
      <c r="C2507" s="80" t="s">
        <v>1146</v>
      </c>
      <c r="D2507" s="80"/>
      <c r="E2507" s="80"/>
      <c r="F2507" s="80"/>
      <c r="G2507" s="80"/>
      <c r="H2507" s="80"/>
      <c r="I2507" s="63"/>
      <c r="J2507" s="74"/>
      <c r="K2507" s="61"/>
      <c r="L2507" s="63">
        <f>SUM(AZ2370:AZ2490)</f>
        <v>15195.59</v>
      </c>
    </row>
    <row r="2508" spans="1:12" ht="14.25" x14ac:dyDescent="0.2">
      <c r="A2508" s="74"/>
      <c r="B2508" s="79"/>
      <c r="C2508" s="80" t="s">
        <v>1147</v>
      </c>
      <c r="D2508" s="80"/>
      <c r="E2508" s="80"/>
      <c r="F2508" s="80"/>
      <c r="G2508" s="80"/>
      <c r="H2508" s="80"/>
      <c r="I2508" s="63"/>
      <c r="J2508" s="74"/>
      <c r="K2508" s="61"/>
      <c r="L2508" s="63">
        <f>SUM(BA2370:BA2490)</f>
        <v>7817.3200000000006</v>
      </c>
    </row>
    <row r="2509" spans="1:12" ht="14.25" hidden="1" x14ac:dyDescent="0.2">
      <c r="A2509" s="74"/>
      <c r="B2509" s="79"/>
      <c r="C2509" s="80" t="s">
        <v>1148</v>
      </c>
      <c r="D2509" s="80"/>
      <c r="E2509" s="80"/>
      <c r="F2509" s="80"/>
      <c r="G2509" s="80"/>
      <c r="H2509" s="80"/>
      <c r="I2509" s="63"/>
      <c r="J2509" s="74"/>
      <c r="K2509" s="61"/>
      <c r="L2509" s="63">
        <f>L2511+L2512</f>
        <v>0</v>
      </c>
    </row>
    <row r="2510" spans="1:12" ht="14.25" hidden="1" x14ac:dyDescent="0.2">
      <c r="A2510" s="74"/>
      <c r="B2510" s="79"/>
      <c r="C2510" s="85" t="s">
        <v>1135</v>
      </c>
      <c r="D2510" s="80"/>
      <c r="E2510" s="80"/>
      <c r="F2510" s="80"/>
      <c r="G2510" s="80"/>
      <c r="H2510" s="80"/>
      <c r="I2510" s="63"/>
      <c r="J2510" s="74"/>
      <c r="K2510" s="61"/>
      <c r="L2510" s="63"/>
    </row>
    <row r="2511" spans="1:12" ht="14.25" hidden="1" x14ac:dyDescent="0.2">
      <c r="A2511" s="74"/>
      <c r="B2511" s="79"/>
      <c r="C2511" s="80" t="s">
        <v>1149</v>
      </c>
      <c r="D2511" s="80"/>
      <c r="E2511" s="80"/>
      <c r="F2511" s="80"/>
      <c r="G2511" s="80"/>
      <c r="H2511" s="80"/>
      <c r="I2511" s="63"/>
      <c r="J2511" s="74"/>
      <c r="K2511" s="61"/>
      <c r="L2511" s="63">
        <f>SUM(BK2370:BK2490)</f>
        <v>0</v>
      </c>
    </row>
    <row r="2512" spans="1:12" ht="14.25" hidden="1" x14ac:dyDescent="0.2">
      <c r="A2512" s="74"/>
      <c r="B2512" s="79"/>
      <c r="C2512" s="80" t="s">
        <v>1150</v>
      </c>
      <c r="D2512" s="80"/>
      <c r="E2512" s="80"/>
      <c r="F2512" s="80"/>
      <c r="G2512" s="80"/>
      <c r="H2512" s="80"/>
      <c r="I2512" s="63"/>
      <c r="J2512" s="74"/>
      <c r="K2512" s="61"/>
      <c r="L2512" s="63">
        <f>SUM(BD2370:BD2490)</f>
        <v>0</v>
      </c>
    </row>
    <row r="2513" spans="1:82" ht="14.25" hidden="1" x14ac:dyDescent="0.2">
      <c r="A2513" s="74"/>
      <c r="B2513" s="79"/>
      <c r="C2513" s="80" t="s">
        <v>1151</v>
      </c>
      <c r="D2513" s="80"/>
      <c r="E2513" s="80"/>
      <c r="F2513" s="80"/>
      <c r="G2513" s="80"/>
      <c r="H2513" s="80"/>
      <c r="I2513" s="63"/>
      <c r="J2513" s="74"/>
      <c r="K2513" s="61"/>
      <c r="L2513" s="63"/>
    </row>
    <row r="2514" spans="1:82" ht="14.25" hidden="1" x14ac:dyDescent="0.2">
      <c r="A2514" s="74"/>
      <c r="B2514" s="79"/>
      <c r="C2514" s="80" t="s">
        <v>1152</v>
      </c>
      <c r="D2514" s="80"/>
      <c r="E2514" s="80"/>
      <c r="F2514" s="80"/>
      <c r="G2514" s="80"/>
      <c r="H2514" s="80"/>
      <c r="I2514" s="63"/>
      <c r="J2514" s="74"/>
      <c r="K2514" s="61"/>
      <c r="L2514" s="63">
        <f>SUM(BO2370:BO2490)</f>
        <v>0</v>
      </c>
    </row>
    <row r="2515" spans="1:82" ht="15" x14ac:dyDescent="0.2">
      <c r="A2515" s="81"/>
      <c r="B2515" s="82"/>
      <c r="C2515" s="83" t="s">
        <v>1153</v>
      </c>
      <c r="D2515" s="83"/>
      <c r="E2515" s="83"/>
      <c r="F2515" s="83"/>
      <c r="G2515" s="83"/>
      <c r="H2515" s="83"/>
      <c r="I2515" s="66"/>
      <c r="J2515" s="81"/>
      <c r="K2515" s="84"/>
      <c r="L2515" s="66">
        <f>L2492+L2507+L2508+L2509+L2513+L2514</f>
        <v>51977.33</v>
      </c>
    </row>
    <row r="2516" spans="1:82" ht="14.25" x14ac:dyDescent="0.2">
      <c r="A2516" s="74"/>
      <c r="B2516" s="79"/>
      <c r="C2516" s="85" t="s">
        <v>1154</v>
      </c>
      <c r="D2516" s="80"/>
      <c r="E2516" s="80"/>
      <c r="F2516" s="80"/>
      <c r="G2516" s="80"/>
      <c r="H2516" s="80"/>
      <c r="I2516" s="63"/>
      <c r="J2516" s="74"/>
      <c r="K2516" s="61"/>
      <c r="L2516" s="63"/>
    </row>
    <row r="2517" spans="1:82" ht="14.25" hidden="1" x14ac:dyDescent="0.2">
      <c r="A2517" s="74"/>
      <c r="B2517" s="79"/>
      <c r="C2517" s="80" t="s">
        <v>1155</v>
      </c>
      <c r="D2517" s="80"/>
      <c r="E2517" s="80"/>
      <c r="F2517" s="80"/>
      <c r="G2517" s="80"/>
      <c r="H2517" s="80"/>
      <c r="I2517" s="63"/>
      <c r="J2517" s="74"/>
      <c r="K2517" s="61"/>
      <c r="L2517" s="63">
        <f>SUM(AX2370:AX2490)</f>
        <v>0</v>
      </c>
    </row>
    <row r="2518" spans="1:82" ht="14.25" hidden="1" x14ac:dyDescent="0.2">
      <c r="A2518" s="74"/>
      <c r="B2518" s="79"/>
      <c r="C2518" s="80" t="s">
        <v>1156</v>
      </c>
      <c r="D2518" s="80"/>
      <c r="E2518" s="80"/>
      <c r="F2518" s="80"/>
      <c r="G2518" s="80"/>
      <c r="H2518" s="80"/>
      <c r="I2518" s="63"/>
      <c r="J2518" s="74"/>
      <c r="K2518" s="61"/>
      <c r="L2518" s="63">
        <f>SUM(AY2370:AY2490)</f>
        <v>0</v>
      </c>
    </row>
    <row r="2519" spans="1:82" ht="14.25" x14ac:dyDescent="0.2">
      <c r="A2519" s="74"/>
      <c r="B2519" s="79"/>
      <c r="C2519" s="80" t="s">
        <v>1157</v>
      </c>
      <c r="D2519" s="80"/>
      <c r="E2519" s="80"/>
      <c r="F2519" s="86"/>
      <c r="G2519" s="65">
        <f>Source!F563</f>
        <v>36.213749999999997</v>
      </c>
      <c r="H2519" s="74"/>
      <c r="I2519" s="74"/>
      <c r="J2519" s="74"/>
      <c r="K2519" s="74"/>
      <c r="L2519" s="74"/>
    </row>
    <row r="2520" spans="1:82" ht="14.25" x14ac:dyDescent="0.2">
      <c r="A2520" s="74"/>
      <c r="B2520" s="79"/>
      <c r="C2520" s="80" t="s">
        <v>1158</v>
      </c>
      <c r="D2520" s="80"/>
      <c r="E2520" s="80"/>
      <c r="F2520" s="86"/>
      <c r="G2520" s="65">
        <f>Source!F564</f>
        <v>5.79E-2</v>
      </c>
      <c r="H2520" s="74"/>
      <c r="I2520" s="74"/>
      <c r="J2520" s="74"/>
      <c r="K2520" s="74"/>
      <c r="L2520" s="74"/>
    </row>
    <row r="2523" spans="1:82" ht="16.5" x14ac:dyDescent="0.2">
      <c r="A2523" s="56" t="s">
        <v>1269</v>
      </c>
      <c r="B2523" s="56"/>
      <c r="C2523" s="56"/>
      <c r="D2523" s="56"/>
      <c r="E2523" s="56"/>
      <c r="F2523" s="56"/>
      <c r="G2523" s="56"/>
      <c r="H2523" s="56"/>
      <c r="I2523" s="56"/>
      <c r="J2523" s="56"/>
      <c r="K2523" s="56"/>
      <c r="L2523" s="56"/>
    </row>
    <row r="2524" spans="1:82" ht="57" x14ac:dyDescent="0.2">
      <c r="A2524" s="78" t="s">
        <v>706</v>
      </c>
      <c r="B2524" s="67" t="str">
        <f>Source!F575</f>
        <v>Калькуляция №41</v>
      </c>
      <c r="C2524" s="67" t="str">
        <f>Source!G575</f>
        <v>Проверка соединений заземлителей с заземляемыми элементами (естественных заземлителей с заземляющим устройством)</v>
      </c>
      <c r="D2524" s="68" t="str">
        <f>Source!H575</f>
        <v>точка</v>
      </c>
      <c r="E2524" s="69">
        <f>Source!K575</f>
        <v>173</v>
      </c>
      <c r="F2524" s="69"/>
      <c r="G2524" s="69">
        <f>Source!I575</f>
        <v>173</v>
      </c>
      <c r="H2524" s="70">
        <f>Source!AL575</f>
        <v>127.74</v>
      </c>
      <c r="I2524" s="71"/>
      <c r="J2524" s="70"/>
      <c r="K2524" s="71"/>
      <c r="L2524" s="70">
        <f>Source!P575</f>
        <v>22099.02</v>
      </c>
    </row>
    <row r="2525" spans="1:82" ht="15" x14ac:dyDescent="0.2">
      <c r="C2525" s="75" t="s">
        <v>1078</v>
      </c>
      <c r="D2525" s="75"/>
      <c r="E2525" s="75"/>
      <c r="F2525" s="75"/>
      <c r="G2525" s="75"/>
      <c r="H2525" s="75"/>
      <c r="I2525" s="76">
        <f>K2525/E2524</f>
        <v>127.74000000000001</v>
      </c>
      <c r="J2525" s="76"/>
      <c r="K2525" s="76">
        <f>L2524</f>
        <v>22099.02</v>
      </c>
      <c r="L2525" s="76"/>
      <c r="AD2525">
        <f>ROUND((Source!AT575/100)*((ROUND(ROUND(Source!AO575,2)*Source!I575, 2)+ROUND(ROUND(Source!AN575,2)*Source!I575, 2))), 2)</f>
        <v>0</v>
      </c>
      <c r="AE2525">
        <f>ROUND((Source!AU575/100)*((ROUND(ROUND(Source!AO575,2)*Source!I575, 2)+ROUND(ROUND(Source!AN575,2)*Source!I575, 2))), 2)</f>
        <v>0</v>
      </c>
      <c r="AN2525" s="72">
        <f>L2524</f>
        <v>22099.02</v>
      </c>
      <c r="AO2525">
        <f>0</f>
        <v>0</v>
      </c>
      <c r="AQ2525" t="s">
        <v>1079</v>
      </c>
      <c r="AR2525">
        <f>0</f>
        <v>0</v>
      </c>
      <c r="AT2525">
        <f>0</f>
        <v>0</v>
      </c>
      <c r="AV2525" t="s">
        <v>1079</v>
      </c>
      <c r="AW2525" s="72">
        <f>L2524</f>
        <v>22099.02</v>
      </c>
      <c r="AZ2525">
        <f>Source!X575</f>
        <v>0</v>
      </c>
      <c r="BA2525">
        <f>Source!Y575</f>
        <v>0</v>
      </c>
      <c r="CD2525">
        <v>1</v>
      </c>
    </row>
    <row r="2526" spans="1:82" ht="42.75" x14ac:dyDescent="0.2">
      <c r="A2526" s="78" t="s">
        <v>710</v>
      </c>
      <c r="B2526" s="67" t="str">
        <f>Source!F576</f>
        <v>Калькуляция №43</v>
      </c>
      <c r="C2526" s="67" t="str">
        <f>Source!G576</f>
        <v>Измерение сопротивления растеканию тока: заземлителя</v>
      </c>
      <c r="D2526" s="68" t="str">
        <f>Source!H576</f>
        <v>1 измерение</v>
      </c>
      <c r="E2526" s="69">
        <f>Source!K576</f>
        <v>82</v>
      </c>
      <c r="F2526" s="69"/>
      <c r="G2526" s="69">
        <f>Source!I576</f>
        <v>82</v>
      </c>
      <c r="H2526" s="70">
        <f>Source!AL576</f>
        <v>1263.72</v>
      </c>
      <c r="I2526" s="71"/>
      <c r="J2526" s="70"/>
      <c r="K2526" s="71"/>
      <c r="L2526" s="70">
        <f>Source!P576</f>
        <v>103625.04</v>
      </c>
    </row>
    <row r="2527" spans="1:82" ht="15" x14ac:dyDescent="0.2">
      <c r="C2527" s="75" t="s">
        <v>1078</v>
      </c>
      <c r="D2527" s="75"/>
      <c r="E2527" s="75"/>
      <c r="F2527" s="75"/>
      <c r="G2527" s="75"/>
      <c r="H2527" s="75"/>
      <c r="I2527" s="76">
        <f>K2527/E2526</f>
        <v>1263.72</v>
      </c>
      <c r="J2527" s="76"/>
      <c r="K2527" s="76">
        <f>L2526</f>
        <v>103625.04</v>
      </c>
      <c r="L2527" s="76"/>
      <c r="AD2527">
        <f>ROUND((Source!AT576/100)*((ROUND(ROUND(Source!AO576,2)*Source!I576, 2)+ROUND(ROUND(Source!AN576,2)*Source!I576, 2))), 2)</f>
        <v>0</v>
      </c>
      <c r="AE2527">
        <f>ROUND((Source!AU576/100)*((ROUND(ROUND(Source!AO576,2)*Source!I576, 2)+ROUND(ROUND(Source!AN576,2)*Source!I576, 2))), 2)</f>
        <v>0</v>
      </c>
      <c r="AN2527" s="72">
        <f>L2526</f>
        <v>103625.04</v>
      </c>
      <c r="AO2527">
        <f>0</f>
        <v>0</v>
      </c>
      <c r="AQ2527" t="s">
        <v>1079</v>
      </c>
      <c r="AR2527">
        <f>0</f>
        <v>0</v>
      </c>
      <c r="AT2527">
        <f>0</f>
        <v>0</v>
      </c>
      <c r="AV2527" t="s">
        <v>1079</v>
      </c>
      <c r="AW2527" s="72">
        <f>L2526</f>
        <v>103625.04</v>
      </c>
      <c r="AZ2527">
        <f>Source!X576</f>
        <v>0</v>
      </c>
      <c r="BA2527">
        <f>Source!Y576</f>
        <v>0</v>
      </c>
      <c r="CD2527">
        <v>1</v>
      </c>
    </row>
    <row r="2529" spans="1:12" ht="15" x14ac:dyDescent="0.2">
      <c r="A2529" s="81"/>
      <c r="B2529" s="82"/>
      <c r="C2529" s="83" t="s">
        <v>1134</v>
      </c>
      <c r="D2529" s="83"/>
      <c r="E2529" s="83"/>
      <c r="F2529" s="83"/>
      <c r="G2529" s="83"/>
      <c r="H2529" s="83"/>
      <c r="I2529" s="66"/>
      <c r="J2529" s="81"/>
      <c r="K2529" s="84"/>
      <c r="L2529" s="66">
        <f>L2531+L2532+L2538+L2542</f>
        <v>125724.06</v>
      </c>
    </row>
    <row r="2530" spans="1:12" ht="14.25" x14ac:dyDescent="0.2">
      <c r="A2530" s="74"/>
      <c r="B2530" s="79"/>
      <c r="C2530" s="85" t="s">
        <v>1135</v>
      </c>
      <c r="D2530" s="80"/>
      <c r="E2530" s="80"/>
      <c r="F2530" s="80"/>
      <c r="G2530" s="80"/>
      <c r="H2530" s="80"/>
      <c r="I2530" s="63"/>
      <c r="J2530" s="74"/>
      <c r="K2530" s="61"/>
      <c r="L2530" s="63"/>
    </row>
    <row r="2531" spans="1:12" ht="14.25" hidden="1" x14ac:dyDescent="0.2">
      <c r="A2531" s="74"/>
      <c r="B2531" s="79"/>
      <c r="C2531" s="80" t="s">
        <v>1136</v>
      </c>
      <c r="D2531" s="80"/>
      <c r="E2531" s="80"/>
      <c r="F2531" s="80"/>
      <c r="G2531" s="80"/>
      <c r="H2531" s="80"/>
      <c r="I2531" s="63"/>
      <c r="J2531" s="74"/>
      <c r="K2531" s="61"/>
      <c r="L2531" s="63">
        <f>SUM(AR2523:AR2527)</f>
        <v>0</v>
      </c>
    </row>
    <row r="2532" spans="1:12" ht="14.25" hidden="1" x14ac:dyDescent="0.2">
      <c r="A2532" s="74"/>
      <c r="B2532" s="79"/>
      <c r="C2532" s="80" t="s">
        <v>1137</v>
      </c>
      <c r="D2532" s="80"/>
      <c r="E2532" s="80"/>
      <c r="F2532" s="80"/>
      <c r="G2532" s="80"/>
      <c r="H2532" s="80"/>
      <c r="I2532" s="63"/>
      <c r="J2532" s="74"/>
      <c r="K2532" s="61"/>
      <c r="L2532" s="63">
        <f>L2534+L2537+L2536</f>
        <v>0</v>
      </c>
    </row>
    <row r="2533" spans="1:12" ht="14.25" hidden="1" x14ac:dyDescent="0.2">
      <c r="A2533" s="74"/>
      <c r="B2533" s="79"/>
      <c r="C2533" s="85" t="s">
        <v>1138</v>
      </c>
      <c r="D2533" s="80"/>
      <c r="E2533" s="80"/>
      <c r="F2533" s="80"/>
      <c r="G2533" s="80"/>
      <c r="H2533" s="80"/>
      <c r="I2533" s="63"/>
      <c r="J2533" s="74"/>
      <c r="K2533" s="61"/>
      <c r="L2533" s="63"/>
    </row>
    <row r="2534" spans="1:12" ht="14.25" hidden="1" x14ac:dyDescent="0.2">
      <c r="A2534" s="74"/>
      <c r="B2534" s="79"/>
      <c r="C2534" s="80" t="s">
        <v>1137</v>
      </c>
      <c r="D2534" s="80"/>
      <c r="E2534" s="80"/>
      <c r="F2534" s="80"/>
      <c r="G2534" s="80"/>
      <c r="H2534" s="80"/>
      <c r="I2534" s="63"/>
      <c r="J2534" s="74"/>
      <c r="K2534" s="61"/>
      <c r="L2534" s="63">
        <f>SUM(AO2523:AO2527)</f>
        <v>0</v>
      </c>
    </row>
    <row r="2535" spans="1:12" ht="14.25" hidden="1" x14ac:dyDescent="0.2">
      <c r="A2535" s="74"/>
      <c r="B2535" s="79"/>
      <c r="C2535" s="85" t="s">
        <v>1139</v>
      </c>
      <c r="D2535" s="80"/>
      <c r="E2535" s="80"/>
      <c r="F2535" s="80"/>
      <c r="G2535" s="80"/>
      <c r="H2535" s="80"/>
      <c r="I2535" s="63"/>
      <c r="J2535" s="74"/>
      <c r="K2535" s="61"/>
      <c r="L2535" s="63"/>
    </row>
    <row r="2536" spans="1:12" ht="14.25" hidden="1" x14ac:dyDescent="0.2">
      <c r="A2536" s="74"/>
      <c r="B2536" s="79"/>
      <c r="C2536" s="80" t="s">
        <v>1159</v>
      </c>
      <c r="D2536" s="80"/>
      <c r="E2536" s="80"/>
      <c r="F2536" s="80"/>
      <c r="G2536" s="80"/>
      <c r="H2536" s="80"/>
      <c r="I2536" s="63"/>
      <c r="J2536" s="74"/>
      <c r="K2536" s="61"/>
      <c r="L2536" s="63">
        <f>SUM(AT2523:AT2527)</f>
        <v>0</v>
      </c>
    </row>
    <row r="2537" spans="1:12" ht="14.25" hidden="1" x14ac:dyDescent="0.2">
      <c r="A2537" s="74"/>
      <c r="B2537" s="79"/>
      <c r="C2537" s="80" t="s">
        <v>1140</v>
      </c>
      <c r="D2537" s="80"/>
      <c r="E2537" s="80"/>
      <c r="F2537" s="80"/>
      <c r="G2537" s="80"/>
      <c r="H2537" s="80"/>
      <c r="I2537" s="63"/>
      <c r="J2537" s="74"/>
      <c r="K2537" s="61"/>
      <c r="L2537" s="63">
        <f>SUM(AV2523:AV2527)</f>
        <v>0</v>
      </c>
    </row>
    <row r="2538" spans="1:12" ht="14.25" x14ac:dyDescent="0.2">
      <c r="A2538" s="74"/>
      <c r="B2538" s="79"/>
      <c r="C2538" s="80" t="s">
        <v>1141</v>
      </c>
      <c r="D2538" s="80"/>
      <c r="E2538" s="80"/>
      <c r="F2538" s="80"/>
      <c r="G2538" s="80"/>
      <c r="H2538" s="80"/>
      <c r="I2538" s="63"/>
      <c r="J2538" s="74"/>
      <c r="K2538" s="61"/>
      <c r="L2538" s="63">
        <f>L2540+L2541</f>
        <v>125724.06</v>
      </c>
    </row>
    <row r="2539" spans="1:12" ht="14.25" x14ac:dyDescent="0.2">
      <c r="A2539" s="74"/>
      <c r="B2539" s="79"/>
      <c r="C2539" s="85" t="s">
        <v>1138</v>
      </c>
      <c r="D2539" s="80"/>
      <c r="E2539" s="80"/>
      <c r="F2539" s="80"/>
      <c r="G2539" s="80"/>
      <c r="H2539" s="80"/>
      <c r="I2539" s="63"/>
      <c r="J2539" s="74"/>
      <c r="K2539" s="61"/>
      <c r="L2539" s="63"/>
    </row>
    <row r="2540" spans="1:12" ht="14.25" x14ac:dyDescent="0.2">
      <c r="A2540" s="74"/>
      <c r="B2540" s="79"/>
      <c r="C2540" s="80" t="s">
        <v>1142</v>
      </c>
      <c r="D2540" s="80"/>
      <c r="E2540" s="80"/>
      <c r="F2540" s="80"/>
      <c r="G2540" s="80"/>
      <c r="H2540" s="80"/>
      <c r="I2540" s="63"/>
      <c r="J2540" s="74"/>
      <c r="K2540" s="61"/>
      <c r="L2540" s="63">
        <f>SUM(AW2523:AW2527)-SUM(BK2523:BK2527)</f>
        <v>125724.06</v>
      </c>
    </row>
    <row r="2541" spans="1:12" ht="14.25" hidden="1" x14ac:dyDescent="0.2">
      <c r="A2541" s="74"/>
      <c r="B2541" s="79"/>
      <c r="C2541" s="80" t="s">
        <v>1143</v>
      </c>
      <c r="D2541" s="80"/>
      <c r="E2541" s="80"/>
      <c r="F2541" s="80"/>
      <c r="G2541" s="80"/>
      <c r="H2541" s="80"/>
      <c r="I2541" s="63"/>
      <c r="J2541" s="74"/>
      <c r="K2541" s="61"/>
      <c r="L2541" s="63">
        <f>SUM(BC2523:BC2527)</f>
        <v>0</v>
      </c>
    </row>
    <row r="2542" spans="1:12" ht="14.25" hidden="1" x14ac:dyDescent="0.2">
      <c r="A2542" s="74"/>
      <c r="B2542" s="79"/>
      <c r="C2542" s="80" t="s">
        <v>1144</v>
      </c>
      <c r="D2542" s="80"/>
      <c r="E2542" s="80"/>
      <c r="F2542" s="80"/>
      <c r="G2542" s="80"/>
      <c r="H2542" s="80"/>
      <c r="I2542" s="63"/>
      <c r="J2542" s="74"/>
      <c r="K2542" s="61"/>
      <c r="L2542" s="63">
        <f>SUM(BB2523:BB2527)</f>
        <v>0</v>
      </c>
    </row>
    <row r="2543" spans="1:12" ht="14.25" hidden="1" x14ac:dyDescent="0.2">
      <c r="A2543" s="74"/>
      <c r="B2543" s="79"/>
      <c r="C2543" s="80" t="s">
        <v>1145</v>
      </c>
      <c r="D2543" s="80"/>
      <c r="E2543" s="80"/>
      <c r="F2543" s="80"/>
      <c r="G2543" s="80"/>
      <c r="H2543" s="80"/>
      <c r="I2543" s="63"/>
      <c r="J2543" s="74"/>
      <c r="K2543" s="61"/>
      <c r="L2543" s="63">
        <f>SUM(AR2523:AR2527)+SUM(AT2523:AT2527)+SUM(AV2523:AV2527)</f>
        <v>0</v>
      </c>
    </row>
    <row r="2544" spans="1:12" ht="14.25" hidden="1" x14ac:dyDescent="0.2">
      <c r="A2544" s="74"/>
      <c r="B2544" s="79"/>
      <c r="C2544" s="80" t="s">
        <v>1146</v>
      </c>
      <c r="D2544" s="80"/>
      <c r="E2544" s="80"/>
      <c r="F2544" s="80"/>
      <c r="G2544" s="80"/>
      <c r="H2544" s="80"/>
      <c r="I2544" s="63"/>
      <c r="J2544" s="74"/>
      <c r="K2544" s="61"/>
      <c r="L2544" s="63">
        <f>SUM(AZ2523:AZ2527)</f>
        <v>0</v>
      </c>
    </row>
    <row r="2545" spans="1:12" ht="14.25" hidden="1" x14ac:dyDescent="0.2">
      <c r="A2545" s="74"/>
      <c r="B2545" s="79"/>
      <c r="C2545" s="80" t="s">
        <v>1147</v>
      </c>
      <c r="D2545" s="80"/>
      <c r="E2545" s="80"/>
      <c r="F2545" s="80"/>
      <c r="G2545" s="80"/>
      <c r="H2545" s="80"/>
      <c r="I2545" s="63"/>
      <c r="J2545" s="74"/>
      <c r="K2545" s="61"/>
      <c r="L2545" s="63">
        <f>SUM(BA2523:BA2527)</f>
        <v>0</v>
      </c>
    </row>
    <row r="2546" spans="1:12" ht="14.25" hidden="1" x14ac:dyDescent="0.2">
      <c r="A2546" s="74"/>
      <c r="B2546" s="79"/>
      <c r="C2546" s="80" t="s">
        <v>1148</v>
      </c>
      <c r="D2546" s="80"/>
      <c r="E2546" s="80"/>
      <c r="F2546" s="80"/>
      <c r="G2546" s="80"/>
      <c r="H2546" s="80"/>
      <c r="I2546" s="63"/>
      <c r="J2546" s="74"/>
      <c r="K2546" s="61"/>
      <c r="L2546" s="63">
        <f>L2548+L2549</f>
        <v>0</v>
      </c>
    </row>
    <row r="2547" spans="1:12" ht="14.25" hidden="1" x14ac:dyDescent="0.2">
      <c r="A2547" s="74"/>
      <c r="B2547" s="79"/>
      <c r="C2547" s="85" t="s">
        <v>1135</v>
      </c>
      <c r="D2547" s="80"/>
      <c r="E2547" s="80"/>
      <c r="F2547" s="80"/>
      <c r="G2547" s="80"/>
      <c r="H2547" s="80"/>
      <c r="I2547" s="63"/>
      <c r="J2547" s="74"/>
      <c r="K2547" s="61"/>
      <c r="L2547" s="63"/>
    </row>
    <row r="2548" spans="1:12" ht="14.25" hidden="1" x14ac:dyDescent="0.2">
      <c r="A2548" s="74"/>
      <c r="B2548" s="79"/>
      <c r="C2548" s="80" t="s">
        <v>1149</v>
      </c>
      <c r="D2548" s="80"/>
      <c r="E2548" s="80"/>
      <c r="F2548" s="80"/>
      <c r="G2548" s="80"/>
      <c r="H2548" s="80"/>
      <c r="I2548" s="63"/>
      <c r="J2548" s="74"/>
      <c r="K2548" s="61"/>
      <c r="L2548" s="63">
        <f>SUM(BK2523:BK2527)</f>
        <v>0</v>
      </c>
    </row>
    <row r="2549" spans="1:12" ht="14.25" hidden="1" x14ac:dyDescent="0.2">
      <c r="A2549" s="74"/>
      <c r="B2549" s="79"/>
      <c r="C2549" s="80" t="s">
        <v>1150</v>
      </c>
      <c r="D2549" s="80"/>
      <c r="E2549" s="80"/>
      <c r="F2549" s="80"/>
      <c r="G2549" s="80"/>
      <c r="H2549" s="80"/>
      <c r="I2549" s="63"/>
      <c r="J2549" s="74"/>
      <c r="K2549" s="61"/>
      <c r="L2549" s="63">
        <f>SUM(BD2523:BD2527)</f>
        <v>0</v>
      </c>
    </row>
    <row r="2550" spans="1:12" ht="14.25" hidden="1" x14ac:dyDescent="0.2">
      <c r="A2550" s="74"/>
      <c r="B2550" s="79"/>
      <c r="C2550" s="80" t="s">
        <v>1151</v>
      </c>
      <c r="D2550" s="80"/>
      <c r="E2550" s="80"/>
      <c r="F2550" s="80"/>
      <c r="G2550" s="80"/>
      <c r="H2550" s="80"/>
      <c r="I2550" s="63"/>
      <c r="J2550" s="74"/>
      <c r="K2550" s="61"/>
      <c r="L2550" s="63"/>
    </row>
    <row r="2551" spans="1:12" ht="14.25" hidden="1" x14ac:dyDescent="0.2">
      <c r="A2551" s="74"/>
      <c r="B2551" s="79"/>
      <c r="C2551" s="80" t="s">
        <v>1152</v>
      </c>
      <c r="D2551" s="80"/>
      <c r="E2551" s="80"/>
      <c r="F2551" s="80"/>
      <c r="G2551" s="80"/>
      <c r="H2551" s="80"/>
      <c r="I2551" s="63"/>
      <c r="J2551" s="74"/>
      <c r="K2551" s="61"/>
      <c r="L2551" s="63">
        <f>SUM(BO2523:BO2527)</f>
        <v>0</v>
      </c>
    </row>
    <row r="2552" spans="1:12" ht="15" x14ac:dyDescent="0.2">
      <c r="A2552" s="81"/>
      <c r="B2552" s="82"/>
      <c r="C2552" s="83" t="s">
        <v>1153</v>
      </c>
      <c r="D2552" s="83"/>
      <c r="E2552" s="83"/>
      <c r="F2552" s="83"/>
      <c r="G2552" s="83"/>
      <c r="H2552" s="83"/>
      <c r="I2552" s="66"/>
      <c r="J2552" s="81"/>
      <c r="K2552" s="84"/>
      <c r="L2552" s="66">
        <f>L2529+L2544+L2545+L2546+L2550+L2551</f>
        <v>125724.06</v>
      </c>
    </row>
    <row r="2553" spans="1:12" ht="14.25" hidden="1" x14ac:dyDescent="0.2">
      <c r="A2553" s="74"/>
      <c r="B2553" s="79"/>
      <c r="C2553" s="85" t="s">
        <v>1154</v>
      </c>
      <c r="D2553" s="80"/>
      <c r="E2553" s="80"/>
      <c r="F2553" s="80"/>
      <c r="G2553" s="80"/>
      <c r="H2553" s="80"/>
      <c r="I2553" s="63"/>
      <c r="J2553" s="74"/>
      <c r="K2553" s="61"/>
      <c r="L2553" s="63"/>
    </row>
    <row r="2554" spans="1:12" ht="14.25" hidden="1" x14ac:dyDescent="0.2">
      <c r="A2554" s="74"/>
      <c r="B2554" s="79"/>
      <c r="C2554" s="80" t="s">
        <v>1155</v>
      </c>
      <c r="D2554" s="80"/>
      <c r="E2554" s="80"/>
      <c r="F2554" s="80"/>
      <c r="G2554" s="80"/>
      <c r="H2554" s="80"/>
      <c r="I2554" s="63"/>
      <c r="J2554" s="74"/>
      <c r="K2554" s="61"/>
      <c r="L2554" s="63">
        <f>SUM(AX2523:AX2527)</f>
        <v>0</v>
      </c>
    </row>
    <row r="2555" spans="1:12" ht="14.25" hidden="1" x14ac:dyDescent="0.2">
      <c r="A2555" s="74"/>
      <c r="B2555" s="79"/>
      <c r="C2555" s="80" t="s">
        <v>1156</v>
      </c>
      <c r="D2555" s="80"/>
      <c r="E2555" s="80"/>
      <c r="F2555" s="80"/>
      <c r="G2555" s="80"/>
      <c r="H2555" s="80"/>
      <c r="I2555" s="63"/>
      <c r="J2555" s="74"/>
      <c r="K2555" s="61"/>
      <c r="L2555" s="63">
        <f>SUM(AY2523:AY2527)</f>
        <v>0</v>
      </c>
    </row>
    <row r="2556" spans="1:12" ht="14.25" hidden="1" customHeight="1" x14ac:dyDescent="0.2">
      <c r="A2556" s="74"/>
      <c r="B2556" s="79"/>
      <c r="C2556" s="80" t="s">
        <v>1157</v>
      </c>
      <c r="D2556" s="80"/>
      <c r="E2556" s="80"/>
      <c r="F2556" s="86"/>
      <c r="G2556" s="65">
        <f>Source!F600</f>
        <v>0</v>
      </c>
      <c r="H2556" s="74"/>
      <c r="I2556" s="74"/>
      <c r="J2556" s="74"/>
      <c r="K2556" s="74"/>
      <c r="L2556" s="74"/>
    </row>
    <row r="2557" spans="1:12" ht="14.25" hidden="1" customHeight="1" x14ac:dyDescent="0.2">
      <c r="A2557" s="74"/>
      <c r="B2557" s="79"/>
      <c r="C2557" s="80" t="s">
        <v>1158</v>
      </c>
      <c r="D2557" s="80"/>
      <c r="E2557" s="80"/>
      <c r="F2557" s="86"/>
      <c r="G2557" s="65">
        <f>Source!F601</f>
        <v>0</v>
      </c>
      <c r="H2557" s="74"/>
      <c r="I2557" s="74"/>
      <c r="J2557" s="74"/>
      <c r="K2557" s="74"/>
      <c r="L2557" s="74"/>
    </row>
    <row r="2560" spans="1:12" ht="16.5" x14ac:dyDescent="0.2">
      <c r="A2560" s="56" t="s">
        <v>1270</v>
      </c>
      <c r="B2560" s="56"/>
      <c r="C2560" s="56"/>
      <c r="D2560" s="56"/>
      <c r="E2560" s="56"/>
      <c r="F2560" s="56"/>
      <c r="G2560" s="56"/>
      <c r="H2560" s="56"/>
      <c r="I2560" s="56"/>
      <c r="J2560" s="56"/>
      <c r="K2560" s="56"/>
      <c r="L2560" s="56"/>
    </row>
    <row r="2561" spans="1:82" ht="57" x14ac:dyDescent="0.2">
      <c r="A2561" s="78" t="s">
        <v>715</v>
      </c>
      <c r="B2561" s="67" t="str">
        <f>Source!F612</f>
        <v>Калькуляция №1.1</v>
      </c>
      <c r="C2561" s="67" t="str">
        <f>Source!G612</f>
        <v>Обрезка крон (примекнительно к обрезке крон  деревьев в зоне ВЛ 0,4-220кВ с использованием автогидроподъемника)</v>
      </c>
      <c r="D2561" s="68" t="str">
        <f>Source!H612</f>
        <v>1 измерение</v>
      </c>
      <c r="E2561" s="69">
        <f>Source!K612</f>
        <v>15</v>
      </c>
      <c r="F2561" s="69"/>
      <c r="G2561" s="69">
        <f>Source!I612</f>
        <v>15</v>
      </c>
      <c r="H2561" s="70">
        <f>Source!AL612</f>
        <v>1329.88</v>
      </c>
      <c r="I2561" s="71"/>
      <c r="J2561" s="70"/>
      <c r="K2561" s="71"/>
      <c r="L2561" s="70">
        <f>Source!P612</f>
        <v>19948.2</v>
      </c>
    </row>
    <row r="2562" spans="1:82" ht="15" x14ac:dyDescent="0.2">
      <c r="C2562" s="75" t="s">
        <v>1078</v>
      </c>
      <c r="D2562" s="75"/>
      <c r="E2562" s="75"/>
      <c r="F2562" s="75"/>
      <c r="G2562" s="75"/>
      <c r="H2562" s="75"/>
      <c r="I2562" s="76">
        <f>K2562/E2561</f>
        <v>1329.88</v>
      </c>
      <c r="J2562" s="76"/>
      <c r="K2562" s="76">
        <f>L2561</f>
        <v>19948.2</v>
      </c>
      <c r="L2562" s="76"/>
      <c r="AD2562">
        <f>ROUND((Source!AT612/100)*((ROUND(ROUND(Source!AO612,2)*Source!I612, 2)+ROUND(ROUND(Source!AN612,2)*Source!I612, 2))), 2)</f>
        <v>0</v>
      </c>
      <c r="AE2562">
        <f>ROUND((Source!AU612/100)*((ROUND(ROUND(Source!AO612,2)*Source!I612, 2)+ROUND(ROUND(Source!AN612,2)*Source!I612, 2))), 2)</f>
        <v>0</v>
      </c>
      <c r="AN2562" s="72">
        <f>L2561</f>
        <v>19948.2</v>
      </c>
      <c r="AO2562">
        <f>0</f>
        <v>0</v>
      </c>
      <c r="AQ2562" t="s">
        <v>1079</v>
      </c>
      <c r="AR2562">
        <f>0</f>
        <v>0</v>
      </c>
      <c r="AT2562">
        <f>0</f>
        <v>0</v>
      </c>
      <c r="AV2562" t="s">
        <v>1079</v>
      </c>
      <c r="AW2562" s="72">
        <f>L2561</f>
        <v>19948.2</v>
      </c>
      <c r="AZ2562">
        <f>Source!X612</f>
        <v>0</v>
      </c>
      <c r="BA2562">
        <f>Source!Y612</f>
        <v>0</v>
      </c>
      <c r="CD2562">
        <v>1</v>
      </c>
    </row>
    <row r="2564" spans="1:82" ht="15" x14ac:dyDescent="0.2">
      <c r="A2564" s="81"/>
      <c r="B2564" s="82"/>
      <c r="C2564" s="83" t="s">
        <v>1134</v>
      </c>
      <c r="D2564" s="83"/>
      <c r="E2564" s="83"/>
      <c r="F2564" s="83"/>
      <c r="G2564" s="83"/>
      <c r="H2564" s="83"/>
      <c r="I2564" s="66"/>
      <c r="J2564" s="81"/>
      <c r="K2564" s="84"/>
      <c r="L2564" s="66">
        <f>L2566+L2567+L2573+L2577</f>
        <v>19948.2</v>
      </c>
    </row>
    <row r="2565" spans="1:82" ht="14.25" x14ac:dyDescent="0.2">
      <c r="A2565" s="74"/>
      <c r="B2565" s="79"/>
      <c r="C2565" s="85" t="s">
        <v>1135</v>
      </c>
      <c r="D2565" s="80"/>
      <c r="E2565" s="80"/>
      <c r="F2565" s="80"/>
      <c r="G2565" s="80"/>
      <c r="H2565" s="80"/>
      <c r="I2565" s="63"/>
      <c r="J2565" s="74"/>
      <c r="K2565" s="61"/>
      <c r="L2565" s="63"/>
    </row>
    <row r="2566" spans="1:82" ht="14.25" hidden="1" x14ac:dyDescent="0.2">
      <c r="A2566" s="74"/>
      <c r="B2566" s="79"/>
      <c r="C2566" s="80" t="s">
        <v>1136</v>
      </c>
      <c r="D2566" s="80"/>
      <c r="E2566" s="80"/>
      <c r="F2566" s="80"/>
      <c r="G2566" s="80"/>
      <c r="H2566" s="80"/>
      <c r="I2566" s="63"/>
      <c r="J2566" s="74"/>
      <c r="K2566" s="61"/>
      <c r="L2566" s="63">
        <f>SUM(AR2560:AR2562)</f>
        <v>0</v>
      </c>
    </row>
    <row r="2567" spans="1:82" ht="14.25" hidden="1" x14ac:dyDescent="0.2">
      <c r="A2567" s="74"/>
      <c r="B2567" s="79"/>
      <c r="C2567" s="80" t="s">
        <v>1137</v>
      </c>
      <c r="D2567" s="80"/>
      <c r="E2567" s="80"/>
      <c r="F2567" s="80"/>
      <c r="G2567" s="80"/>
      <c r="H2567" s="80"/>
      <c r="I2567" s="63"/>
      <c r="J2567" s="74"/>
      <c r="K2567" s="61"/>
      <c r="L2567" s="63">
        <f>L2569+L2572+L2571</f>
        <v>0</v>
      </c>
    </row>
    <row r="2568" spans="1:82" ht="14.25" hidden="1" x14ac:dyDescent="0.2">
      <c r="A2568" s="74"/>
      <c r="B2568" s="79"/>
      <c r="C2568" s="85" t="s">
        <v>1138</v>
      </c>
      <c r="D2568" s="80"/>
      <c r="E2568" s="80"/>
      <c r="F2568" s="80"/>
      <c r="G2568" s="80"/>
      <c r="H2568" s="80"/>
      <c r="I2568" s="63"/>
      <c r="J2568" s="74"/>
      <c r="K2568" s="61"/>
      <c r="L2568" s="63"/>
    </row>
    <row r="2569" spans="1:82" ht="14.25" hidden="1" x14ac:dyDescent="0.2">
      <c r="A2569" s="74"/>
      <c r="B2569" s="79"/>
      <c r="C2569" s="80" t="s">
        <v>1137</v>
      </c>
      <c r="D2569" s="80"/>
      <c r="E2569" s="80"/>
      <c r="F2569" s="80"/>
      <c r="G2569" s="80"/>
      <c r="H2569" s="80"/>
      <c r="I2569" s="63"/>
      <c r="J2569" s="74"/>
      <c r="K2569" s="61"/>
      <c r="L2569" s="63">
        <f>SUM(AO2560:AO2562)</f>
        <v>0</v>
      </c>
    </row>
    <row r="2570" spans="1:82" ht="14.25" hidden="1" x14ac:dyDescent="0.2">
      <c r="A2570" s="74"/>
      <c r="B2570" s="79"/>
      <c r="C2570" s="85" t="s">
        <v>1139</v>
      </c>
      <c r="D2570" s="80"/>
      <c r="E2570" s="80"/>
      <c r="F2570" s="80"/>
      <c r="G2570" s="80"/>
      <c r="H2570" s="80"/>
      <c r="I2570" s="63"/>
      <c r="J2570" s="74"/>
      <c r="K2570" s="61"/>
      <c r="L2570" s="63"/>
    </row>
    <row r="2571" spans="1:82" ht="14.25" hidden="1" x14ac:dyDescent="0.2">
      <c r="A2571" s="74"/>
      <c r="B2571" s="79"/>
      <c r="C2571" s="80" t="s">
        <v>1159</v>
      </c>
      <c r="D2571" s="80"/>
      <c r="E2571" s="80"/>
      <c r="F2571" s="80"/>
      <c r="G2571" s="80"/>
      <c r="H2571" s="80"/>
      <c r="I2571" s="63"/>
      <c r="J2571" s="74"/>
      <c r="K2571" s="61"/>
      <c r="L2571" s="63">
        <f>SUM(AT2560:AT2562)</f>
        <v>0</v>
      </c>
    </row>
    <row r="2572" spans="1:82" ht="14.25" hidden="1" x14ac:dyDescent="0.2">
      <c r="A2572" s="74"/>
      <c r="B2572" s="79"/>
      <c r="C2572" s="80" t="s">
        <v>1140</v>
      </c>
      <c r="D2572" s="80"/>
      <c r="E2572" s="80"/>
      <c r="F2572" s="80"/>
      <c r="G2572" s="80"/>
      <c r="H2572" s="80"/>
      <c r="I2572" s="63"/>
      <c r="J2572" s="74"/>
      <c r="K2572" s="61"/>
      <c r="L2572" s="63">
        <f>SUM(AV2560:AV2562)</f>
        <v>0</v>
      </c>
    </row>
    <row r="2573" spans="1:82" ht="14.25" x14ac:dyDescent="0.2">
      <c r="A2573" s="74"/>
      <c r="B2573" s="79"/>
      <c r="C2573" s="80" t="s">
        <v>1141</v>
      </c>
      <c r="D2573" s="80"/>
      <c r="E2573" s="80"/>
      <c r="F2573" s="80"/>
      <c r="G2573" s="80"/>
      <c r="H2573" s="80"/>
      <c r="I2573" s="63"/>
      <c r="J2573" s="74"/>
      <c r="K2573" s="61"/>
      <c r="L2573" s="63">
        <f>L2575+L2576</f>
        <v>19948.2</v>
      </c>
    </row>
    <row r="2574" spans="1:82" ht="14.25" x14ac:dyDescent="0.2">
      <c r="A2574" s="74"/>
      <c r="B2574" s="79"/>
      <c r="C2574" s="85" t="s">
        <v>1138</v>
      </c>
      <c r="D2574" s="80"/>
      <c r="E2574" s="80"/>
      <c r="F2574" s="80"/>
      <c r="G2574" s="80"/>
      <c r="H2574" s="80"/>
      <c r="I2574" s="63"/>
      <c r="J2574" s="74"/>
      <c r="K2574" s="61"/>
      <c r="L2574" s="63"/>
    </row>
    <row r="2575" spans="1:82" ht="14.25" x14ac:dyDescent="0.2">
      <c r="A2575" s="74"/>
      <c r="B2575" s="79"/>
      <c r="C2575" s="80" t="s">
        <v>1142</v>
      </c>
      <c r="D2575" s="80"/>
      <c r="E2575" s="80"/>
      <c r="F2575" s="80"/>
      <c r="G2575" s="80"/>
      <c r="H2575" s="80"/>
      <c r="I2575" s="63"/>
      <c r="J2575" s="74"/>
      <c r="K2575" s="61"/>
      <c r="L2575" s="63">
        <f>SUM(AW2560:AW2562)-SUM(BK2560:BK2562)</f>
        <v>19948.2</v>
      </c>
    </row>
    <row r="2576" spans="1:82" ht="14.25" hidden="1" x14ac:dyDescent="0.2">
      <c r="A2576" s="74"/>
      <c r="B2576" s="79"/>
      <c r="C2576" s="80" t="s">
        <v>1143</v>
      </c>
      <c r="D2576" s="80"/>
      <c r="E2576" s="80"/>
      <c r="F2576" s="80"/>
      <c r="G2576" s="80"/>
      <c r="H2576" s="80"/>
      <c r="I2576" s="63"/>
      <c r="J2576" s="74"/>
      <c r="K2576" s="61"/>
      <c r="L2576" s="63">
        <f>SUM(BC2560:BC2562)</f>
        <v>0</v>
      </c>
    </row>
    <row r="2577" spans="1:12" ht="14.25" hidden="1" x14ac:dyDescent="0.2">
      <c r="A2577" s="74"/>
      <c r="B2577" s="79"/>
      <c r="C2577" s="80" t="s">
        <v>1144</v>
      </c>
      <c r="D2577" s="80"/>
      <c r="E2577" s="80"/>
      <c r="F2577" s="80"/>
      <c r="G2577" s="80"/>
      <c r="H2577" s="80"/>
      <c r="I2577" s="63"/>
      <c r="J2577" s="74"/>
      <c r="K2577" s="61"/>
      <c r="L2577" s="63">
        <f>SUM(BB2560:BB2562)</f>
        <v>0</v>
      </c>
    </row>
    <row r="2578" spans="1:12" ht="14.25" hidden="1" x14ac:dyDescent="0.2">
      <c r="A2578" s="74"/>
      <c r="B2578" s="79"/>
      <c r="C2578" s="80" t="s">
        <v>1145</v>
      </c>
      <c r="D2578" s="80"/>
      <c r="E2578" s="80"/>
      <c r="F2578" s="80"/>
      <c r="G2578" s="80"/>
      <c r="H2578" s="80"/>
      <c r="I2578" s="63"/>
      <c r="J2578" s="74"/>
      <c r="K2578" s="61"/>
      <c r="L2578" s="63">
        <f>SUM(AR2560:AR2562)+SUM(AT2560:AT2562)+SUM(AV2560:AV2562)</f>
        <v>0</v>
      </c>
    </row>
    <row r="2579" spans="1:12" ht="14.25" hidden="1" x14ac:dyDescent="0.2">
      <c r="A2579" s="74"/>
      <c r="B2579" s="79"/>
      <c r="C2579" s="80" t="s">
        <v>1146</v>
      </c>
      <c r="D2579" s="80"/>
      <c r="E2579" s="80"/>
      <c r="F2579" s="80"/>
      <c r="G2579" s="80"/>
      <c r="H2579" s="80"/>
      <c r="I2579" s="63"/>
      <c r="J2579" s="74"/>
      <c r="K2579" s="61"/>
      <c r="L2579" s="63">
        <f>SUM(AZ2560:AZ2562)</f>
        <v>0</v>
      </c>
    </row>
    <row r="2580" spans="1:12" ht="14.25" hidden="1" x14ac:dyDescent="0.2">
      <c r="A2580" s="74"/>
      <c r="B2580" s="79"/>
      <c r="C2580" s="80" t="s">
        <v>1147</v>
      </c>
      <c r="D2580" s="80"/>
      <c r="E2580" s="80"/>
      <c r="F2580" s="80"/>
      <c r="G2580" s="80"/>
      <c r="H2580" s="80"/>
      <c r="I2580" s="63"/>
      <c r="J2580" s="74"/>
      <c r="K2580" s="61"/>
      <c r="L2580" s="63">
        <f>SUM(BA2560:BA2562)</f>
        <v>0</v>
      </c>
    </row>
    <row r="2581" spans="1:12" ht="14.25" hidden="1" x14ac:dyDescent="0.2">
      <c r="A2581" s="74"/>
      <c r="B2581" s="79"/>
      <c r="C2581" s="80" t="s">
        <v>1148</v>
      </c>
      <c r="D2581" s="80"/>
      <c r="E2581" s="80"/>
      <c r="F2581" s="80"/>
      <c r="G2581" s="80"/>
      <c r="H2581" s="80"/>
      <c r="I2581" s="63"/>
      <c r="J2581" s="74"/>
      <c r="K2581" s="61"/>
      <c r="L2581" s="63">
        <f>L2583+L2584</f>
        <v>0</v>
      </c>
    </row>
    <row r="2582" spans="1:12" ht="14.25" hidden="1" x14ac:dyDescent="0.2">
      <c r="A2582" s="74"/>
      <c r="B2582" s="79"/>
      <c r="C2582" s="85" t="s">
        <v>1135</v>
      </c>
      <c r="D2582" s="80"/>
      <c r="E2582" s="80"/>
      <c r="F2582" s="80"/>
      <c r="G2582" s="80"/>
      <c r="H2582" s="80"/>
      <c r="I2582" s="63"/>
      <c r="J2582" s="74"/>
      <c r="K2582" s="61"/>
      <c r="L2582" s="63"/>
    </row>
    <row r="2583" spans="1:12" ht="14.25" hidden="1" x14ac:dyDescent="0.2">
      <c r="A2583" s="74"/>
      <c r="B2583" s="79"/>
      <c r="C2583" s="80" t="s">
        <v>1149</v>
      </c>
      <c r="D2583" s="80"/>
      <c r="E2583" s="80"/>
      <c r="F2583" s="80"/>
      <c r="G2583" s="80"/>
      <c r="H2583" s="80"/>
      <c r="I2583" s="63"/>
      <c r="J2583" s="74"/>
      <c r="K2583" s="61"/>
      <c r="L2583" s="63">
        <f>SUM(BK2560:BK2562)</f>
        <v>0</v>
      </c>
    </row>
    <row r="2584" spans="1:12" ht="14.25" hidden="1" x14ac:dyDescent="0.2">
      <c r="A2584" s="74"/>
      <c r="B2584" s="79"/>
      <c r="C2584" s="80" t="s">
        <v>1150</v>
      </c>
      <c r="D2584" s="80"/>
      <c r="E2584" s="80"/>
      <c r="F2584" s="80"/>
      <c r="G2584" s="80"/>
      <c r="H2584" s="80"/>
      <c r="I2584" s="63"/>
      <c r="J2584" s="74"/>
      <c r="K2584" s="61"/>
      <c r="L2584" s="63">
        <f>SUM(BD2560:BD2562)</f>
        <v>0</v>
      </c>
    </row>
    <row r="2585" spans="1:12" ht="14.25" hidden="1" x14ac:dyDescent="0.2">
      <c r="A2585" s="74"/>
      <c r="B2585" s="79"/>
      <c r="C2585" s="80" t="s">
        <v>1151</v>
      </c>
      <c r="D2585" s="80"/>
      <c r="E2585" s="80"/>
      <c r="F2585" s="80"/>
      <c r="G2585" s="80"/>
      <c r="H2585" s="80"/>
      <c r="I2585" s="63"/>
      <c r="J2585" s="74"/>
      <c r="K2585" s="61"/>
      <c r="L2585" s="63"/>
    </row>
    <row r="2586" spans="1:12" ht="14.25" hidden="1" x14ac:dyDescent="0.2">
      <c r="A2586" s="74"/>
      <c r="B2586" s="79"/>
      <c r="C2586" s="80" t="s">
        <v>1152</v>
      </c>
      <c r="D2586" s="80"/>
      <c r="E2586" s="80"/>
      <c r="F2586" s="80"/>
      <c r="G2586" s="80"/>
      <c r="H2586" s="80"/>
      <c r="I2586" s="63"/>
      <c r="J2586" s="74"/>
      <c r="K2586" s="61"/>
      <c r="L2586" s="63">
        <f>SUM(BO2560:BO2562)</f>
        <v>0</v>
      </c>
    </row>
    <row r="2587" spans="1:12" ht="15" x14ac:dyDescent="0.2">
      <c r="A2587" s="81"/>
      <c r="B2587" s="82"/>
      <c r="C2587" s="83" t="s">
        <v>1153</v>
      </c>
      <c r="D2587" s="83"/>
      <c r="E2587" s="83"/>
      <c r="F2587" s="83"/>
      <c r="G2587" s="83"/>
      <c r="H2587" s="83"/>
      <c r="I2587" s="66"/>
      <c r="J2587" s="81"/>
      <c r="K2587" s="84"/>
      <c r="L2587" s="66">
        <f>L2564+L2579+L2580+L2581+L2585+L2586</f>
        <v>19948.2</v>
      </c>
    </row>
    <row r="2588" spans="1:12" ht="14.25" hidden="1" x14ac:dyDescent="0.2">
      <c r="A2588" s="74"/>
      <c r="B2588" s="79"/>
      <c r="C2588" s="85" t="s">
        <v>1154</v>
      </c>
      <c r="D2588" s="80"/>
      <c r="E2588" s="80"/>
      <c r="F2588" s="80"/>
      <c r="G2588" s="80"/>
      <c r="H2588" s="80"/>
      <c r="I2588" s="63"/>
      <c r="J2588" s="74"/>
      <c r="K2588" s="61"/>
      <c r="L2588" s="63"/>
    </row>
    <row r="2589" spans="1:12" ht="14.25" hidden="1" x14ac:dyDescent="0.2">
      <c r="A2589" s="74"/>
      <c r="B2589" s="79"/>
      <c r="C2589" s="80" t="s">
        <v>1155</v>
      </c>
      <c r="D2589" s="80"/>
      <c r="E2589" s="80"/>
      <c r="F2589" s="80"/>
      <c r="G2589" s="80"/>
      <c r="H2589" s="80"/>
      <c r="I2589" s="63"/>
      <c r="J2589" s="74"/>
      <c r="K2589" s="61"/>
      <c r="L2589" s="63">
        <f>SUM(AX2560:AX2562)</f>
        <v>0</v>
      </c>
    </row>
    <row r="2590" spans="1:12" ht="14.25" hidden="1" x14ac:dyDescent="0.2">
      <c r="A2590" s="74"/>
      <c r="B2590" s="79"/>
      <c r="C2590" s="80" t="s">
        <v>1156</v>
      </c>
      <c r="D2590" s="80"/>
      <c r="E2590" s="80"/>
      <c r="F2590" s="80"/>
      <c r="G2590" s="80"/>
      <c r="H2590" s="80"/>
      <c r="I2590" s="63"/>
      <c r="J2590" s="74"/>
      <c r="K2590" s="61"/>
      <c r="L2590" s="63">
        <f>SUM(AY2560:AY2562)</f>
        <v>0</v>
      </c>
    </row>
    <row r="2591" spans="1:12" ht="14.25" hidden="1" customHeight="1" x14ac:dyDescent="0.2">
      <c r="A2591" s="74"/>
      <c r="B2591" s="79"/>
      <c r="C2591" s="80" t="s">
        <v>1157</v>
      </c>
      <c r="D2591" s="80"/>
      <c r="E2591" s="80"/>
      <c r="F2591" s="86"/>
      <c r="G2591" s="65">
        <f>Source!F636</f>
        <v>0</v>
      </c>
      <c r="H2591" s="74"/>
      <c r="I2591" s="74"/>
      <c r="J2591" s="74"/>
      <c r="K2591" s="74"/>
      <c r="L2591" s="74"/>
    </row>
    <row r="2592" spans="1:12" ht="14.25" hidden="1" customHeight="1" x14ac:dyDescent="0.2">
      <c r="A2592" s="74"/>
      <c r="B2592" s="79"/>
      <c r="C2592" s="80" t="s">
        <v>1158</v>
      </c>
      <c r="D2592" s="80"/>
      <c r="E2592" s="80"/>
      <c r="F2592" s="86"/>
      <c r="G2592" s="65">
        <f>Source!F637</f>
        <v>0</v>
      </c>
      <c r="H2592" s="74"/>
      <c r="I2592" s="74"/>
      <c r="J2592" s="74"/>
      <c r="K2592" s="74"/>
      <c r="L2592" s="74"/>
    </row>
    <row r="2595" spans="1:83" ht="16.5" x14ac:dyDescent="0.2">
      <c r="A2595" s="56" t="s">
        <v>1271</v>
      </c>
      <c r="B2595" s="56"/>
      <c r="C2595" s="56"/>
      <c r="D2595" s="56"/>
      <c r="E2595" s="56"/>
      <c r="F2595" s="56"/>
      <c r="G2595" s="56"/>
      <c r="H2595" s="56"/>
      <c r="I2595" s="56"/>
      <c r="J2595" s="56"/>
      <c r="K2595" s="56"/>
      <c r="L2595" s="56"/>
    </row>
    <row r="2596" spans="1:83" ht="54" x14ac:dyDescent="0.2">
      <c r="A2596" s="57" t="s">
        <v>719</v>
      </c>
      <c r="B2596" s="59" t="str">
        <f>Source!F648</f>
        <v>91.13.03-508</v>
      </c>
      <c r="C2596" s="59" t="s">
        <v>1272</v>
      </c>
      <c r="D2596" s="60" t="str">
        <f>Source!H648</f>
        <v>маш.-ч</v>
      </c>
      <c r="E2596" s="61">
        <f>Source!K648</f>
        <v>28</v>
      </c>
      <c r="F2596" s="61"/>
      <c r="G2596" s="61">
        <f>Source!I648</f>
        <v>28</v>
      </c>
      <c r="H2596" s="63">
        <f>Source!AM648</f>
        <v>388.56</v>
      </c>
      <c r="I2596" s="62">
        <f>IF(Source!BB648&lt;&gt; 0, Source!BB648, 1)</f>
        <v>1.19</v>
      </c>
      <c r="J2596" s="63">
        <f>ROUND(H2596*I2596, 2)</f>
        <v>462.39</v>
      </c>
      <c r="K2596" s="62"/>
      <c r="L2596" s="63">
        <f>Source!Q648</f>
        <v>12946.92</v>
      </c>
    </row>
    <row r="2597" spans="1:83" ht="14.25" x14ac:dyDescent="0.2">
      <c r="A2597" s="59"/>
      <c r="B2597" s="59" t="s">
        <v>837</v>
      </c>
      <c r="C2597" s="59" t="s">
        <v>978</v>
      </c>
      <c r="D2597" s="60" t="s">
        <v>830</v>
      </c>
      <c r="E2597" s="61">
        <f>Source!K648*SmtRes!AT644</f>
        <v>28</v>
      </c>
      <c r="F2597" s="61"/>
      <c r="G2597" s="61">
        <f>SmtRes!CX644</f>
        <v>28</v>
      </c>
      <c r="H2597" s="63"/>
      <c r="I2597" s="62"/>
      <c r="J2597" s="63">
        <f>SmtRes!CZ644</f>
        <v>477.98</v>
      </c>
      <c r="K2597" s="62"/>
      <c r="L2597" s="63">
        <f>SmtRes!DI644</f>
        <v>13383.44</v>
      </c>
      <c r="CE2597">
        <v>1</v>
      </c>
    </row>
    <row r="2598" spans="1:83" ht="14.25" x14ac:dyDescent="0.2">
      <c r="A2598" s="67"/>
      <c r="B2598" s="67"/>
      <c r="C2598" s="67" t="s">
        <v>1075</v>
      </c>
      <c r="D2598" s="68"/>
      <c r="E2598" s="69"/>
      <c r="F2598" s="69"/>
      <c r="G2598" s="69"/>
      <c r="H2598" s="70"/>
      <c r="I2598" s="71"/>
      <c r="J2598" s="70"/>
      <c r="K2598" s="71"/>
      <c r="L2598" s="70">
        <f>SUM(AR2596:AR2599)+SUM(AS2596:AS2599)+SUM(AT2596:AT2599)+SUM(AU2596:AU2599)+SUM(AV2596:AV2599)</f>
        <v>13383.44</v>
      </c>
    </row>
    <row r="2599" spans="1:83" ht="15" x14ac:dyDescent="0.2">
      <c r="C2599" s="75" t="s">
        <v>1078</v>
      </c>
      <c r="D2599" s="75"/>
      <c r="E2599" s="75"/>
      <c r="F2599" s="75"/>
      <c r="G2599" s="75"/>
      <c r="H2599" s="75"/>
      <c r="I2599" s="76">
        <f>K2599/E2596</f>
        <v>940.37</v>
      </c>
      <c r="J2599" s="76"/>
      <c r="K2599" s="76">
        <f>L2596+L2597</f>
        <v>26330.36</v>
      </c>
      <c r="L2599" s="76"/>
      <c r="AD2599">
        <f>ROUND((Source!AT648/100)*((ROUND(ROUND(Source!AO648,2)*Source!I648, 2)+ROUND(ROUND(Source!AN648,2)*Source!I648, 2))), 2)</f>
        <v>0</v>
      </c>
      <c r="AE2599">
        <f>ROUND((Source!AU648/100)*((ROUND(ROUND(Source!AO648,2)*Source!I648, 2)+ROUND(ROUND(Source!AN648,2)*Source!I648, 2))), 2)</f>
        <v>0</v>
      </c>
      <c r="AN2599" s="72">
        <f>L2596+L2597</f>
        <v>26330.36</v>
      </c>
      <c r="AO2599" s="72">
        <f>L2596</f>
        <v>12946.92</v>
      </c>
      <c r="AQ2599" t="s">
        <v>1079</v>
      </c>
      <c r="AR2599">
        <f>0</f>
        <v>0</v>
      </c>
      <c r="AT2599" s="72">
        <f>L2597</f>
        <v>13383.44</v>
      </c>
      <c r="AV2599" t="s">
        <v>1079</v>
      </c>
      <c r="AW2599">
        <f>0</f>
        <v>0</v>
      </c>
      <c r="AZ2599">
        <f>Source!X648</f>
        <v>0</v>
      </c>
      <c r="BA2599">
        <f>Source!Y648</f>
        <v>0</v>
      </c>
      <c r="CD2599">
        <v>1</v>
      </c>
    </row>
    <row r="2601" spans="1:83" ht="15" x14ac:dyDescent="0.2">
      <c r="A2601" s="81"/>
      <c r="B2601" s="82"/>
      <c r="C2601" s="83" t="s">
        <v>1134</v>
      </c>
      <c r="D2601" s="83"/>
      <c r="E2601" s="83"/>
      <c r="F2601" s="83"/>
      <c r="G2601" s="83"/>
      <c r="H2601" s="83"/>
      <c r="I2601" s="66"/>
      <c r="J2601" s="81"/>
      <c r="K2601" s="84"/>
      <c r="L2601" s="66">
        <f>L2603+L2604+L2610+L2614</f>
        <v>26330.36</v>
      </c>
    </row>
    <row r="2602" spans="1:83" ht="14.25" x14ac:dyDescent="0.2">
      <c r="A2602" s="74"/>
      <c r="B2602" s="79"/>
      <c r="C2602" s="85" t="s">
        <v>1135</v>
      </c>
      <c r="D2602" s="80"/>
      <c r="E2602" s="80"/>
      <c r="F2602" s="80"/>
      <c r="G2602" s="80"/>
      <c r="H2602" s="80"/>
      <c r="I2602" s="63"/>
      <c r="J2602" s="74"/>
      <c r="K2602" s="61"/>
      <c r="L2602" s="63"/>
    </row>
    <row r="2603" spans="1:83" ht="14.25" hidden="1" x14ac:dyDescent="0.2">
      <c r="A2603" s="74"/>
      <c r="B2603" s="79"/>
      <c r="C2603" s="80" t="s">
        <v>1136</v>
      </c>
      <c r="D2603" s="80"/>
      <c r="E2603" s="80"/>
      <c r="F2603" s="80"/>
      <c r="G2603" s="80"/>
      <c r="H2603" s="80"/>
      <c r="I2603" s="63"/>
      <c r="J2603" s="74"/>
      <c r="K2603" s="61"/>
      <c r="L2603" s="63">
        <f>SUM(AR2595:AR2599)</f>
        <v>0</v>
      </c>
    </row>
    <row r="2604" spans="1:83" ht="14.25" hidden="1" x14ac:dyDescent="0.2">
      <c r="A2604" s="74"/>
      <c r="B2604" s="79"/>
      <c r="C2604" s="80" t="s">
        <v>1137</v>
      </c>
      <c r="D2604" s="80"/>
      <c r="E2604" s="80"/>
      <c r="F2604" s="80"/>
      <c r="G2604" s="80"/>
      <c r="H2604" s="80"/>
      <c r="I2604" s="63"/>
      <c r="J2604" s="74"/>
      <c r="K2604" s="61"/>
      <c r="L2604" s="63">
        <f>L2606+L2609+L2608</f>
        <v>26330.36</v>
      </c>
    </row>
    <row r="2605" spans="1:83" ht="14.25" hidden="1" x14ac:dyDescent="0.2">
      <c r="A2605" s="74"/>
      <c r="B2605" s="79"/>
      <c r="C2605" s="85" t="s">
        <v>1138</v>
      </c>
      <c r="D2605" s="80"/>
      <c r="E2605" s="80"/>
      <c r="F2605" s="80"/>
      <c r="G2605" s="80"/>
      <c r="H2605" s="80"/>
      <c r="I2605" s="63"/>
      <c r="J2605" s="74"/>
      <c r="K2605" s="61"/>
      <c r="L2605" s="63"/>
    </row>
    <row r="2606" spans="1:83" ht="14.25" x14ac:dyDescent="0.2">
      <c r="A2606" s="74"/>
      <c r="B2606" s="79"/>
      <c r="C2606" s="80" t="s">
        <v>1137</v>
      </c>
      <c r="D2606" s="80"/>
      <c r="E2606" s="80"/>
      <c r="F2606" s="80"/>
      <c r="G2606" s="80"/>
      <c r="H2606" s="80"/>
      <c r="I2606" s="63"/>
      <c r="J2606" s="74"/>
      <c r="K2606" s="61"/>
      <c r="L2606" s="63">
        <f>SUM(AO2595:AO2599)</f>
        <v>12946.92</v>
      </c>
    </row>
    <row r="2607" spans="1:83" ht="14.25" hidden="1" x14ac:dyDescent="0.2">
      <c r="A2607" s="74"/>
      <c r="B2607" s="79"/>
      <c r="C2607" s="85" t="s">
        <v>1139</v>
      </c>
      <c r="D2607" s="80"/>
      <c r="E2607" s="80"/>
      <c r="F2607" s="80"/>
      <c r="G2607" s="80"/>
      <c r="H2607" s="80"/>
      <c r="I2607" s="63"/>
      <c r="J2607" s="74"/>
      <c r="K2607" s="61"/>
      <c r="L2607" s="63"/>
    </row>
    <row r="2608" spans="1:83" ht="14.25" x14ac:dyDescent="0.2">
      <c r="A2608" s="74"/>
      <c r="B2608" s="79"/>
      <c r="C2608" s="80" t="s">
        <v>1159</v>
      </c>
      <c r="D2608" s="80"/>
      <c r="E2608" s="80"/>
      <c r="F2608" s="80"/>
      <c r="G2608" s="80"/>
      <c r="H2608" s="80"/>
      <c r="I2608" s="63"/>
      <c r="J2608" s="74"/>
      <c r="K2608" s="61"/>
      <c r="L2608" s="63">
        <f>SUM(AT2595:AT2599)</f>
        <v>13383.44</v>
      </c>
    </row>
    <row r="2609" spans="1:12" ht="14.25" hidden="1" x14ac:dyDescent="0.2">
      <c r="A2609" s="74"/>
      <c r="B2609" s="79"/>
      <c r="C2609" s="80" t="s">
        <v>1140</v>
      </c>
      <c r="D2609" s="80"/>
      <c r="E2609" s="80"/>
      <c r="F2609" s="80"/>
      <c r="G2609" s="80"/>
      <c r="H2609" s="80"/>
      <c r="I2609" s="63"/>
      <c r="J2609" s="74"/>
      <c r="K2609" s="61"/>
      <c r="L2609" s="63">
        <f>SUM(AV2595:AV2599)</f>
        <v>0</v>
      </c>
    </row>
    <row r="2610" spans="1:12" ht="14.25" hidden="1" x14ac:dyDescent="0.2">
      <c r="A2610" s="74"/>
      <c r="B2610" s="79"/>
      <c r="C2610" s="80" t="s">
        <v>1141</v>
      </c>
      <c r="D2610" s="80"/>
      <c r="E2610" s="80"/>
      <c r="F2610" s="80"/>
      <c r="G2610" s="80"/>
      <c r="H2610" s="80"/>
      <c r="I2610" s="63"/>
      <c r="J2610" s="74"/>
      <c r="K2610" s="61"/>
      <c r="L2610" s="63">
        <f>L2612+L2613</f>
        <v>0</v>
      </c>
    </row>
    <row r="2611" spans="1:12" ht="14.25" hidden="1" x14ac:dyDescent="0.2">
      <c r="A2611" s="74"/>
      <c r="B2611" s="79"/>
      <c r="C2611" s="85" t="s">
        <v>1138</v>
      </c>
      <c r="D2611" s="80"/>
      <c r="E2611" s="80"/>
      <c r="F2611" s="80"/>
      <c r="G2611" s="80"/>
      <c r="H2611" s="80"/>
      <c r="I2611" s="63"/>
      <c r="J2611" s="74"/>
      <c r="K2611" s="61"/>
      <c r="L2611" s="63"/>
    </row>
    <row r="2612" spans="1:12" ht="14.25" hidden="1" x14ac:dyDescent="0.2">
      <c r="A2612" s="74"/>
      <c r="B2612" s="79"/>
      <c r="C2612" s="80" t="s">
        <v>1142</v>
      </c>
      <c r="D2612" s="80"/>
      <c r="E2612" s="80"/>
      <c r="F2612" s="80"/>
      <c r="G2612" s="80"/>
      <c r="H2612" s="80"/>
      <c r="I2612" s="63"/>
      <c r="J2612" s="74"/>
      <c r="K2612" s="61"/>
      <c r="L2612" s="63">
        <f>SUM(AW2595:AW2599)-SUM(BK2595:BK2599)</f>
        <v>0</v>
      </c>
    </row>
    <row r="2613" spans="1:12" ht="14.25" hidden="1" x14ac:dyDescent="0.2">
      <c r="A2613" s="74"/>
      <c r="B2613" s="79"/>
      <c r="C2613" s="80" t="s">
        <v>1143</v>
      </c>
      <c r="D2613" s="80"/>
      <c r="E2613" s="80"/>
      <c r="F2613" s="80"/>
      <c r="G2613" s="80"/>
      <c r="H2613" s="80"/>
      <c r="I2613" s="63"/>
      <c r="J2613" s="74"/>
      <c r="K2613" s="61"/>
      <c r="L2613" s="63">
        <f>SUM(BC2595:BC2599)</f>
        <v>0</v>
      </c>
    </row>
    <row r="2614" spans="1:12" ht="14.25" hidden="1" x14ac:dyDescent="0.2">
      <c r="A2614" s="74"/>
      <c r="B2614" s="79"/>
      <c r="C2614" s="80" t="s">
        <v>1144</v>
      </c>
      <c r="D2614" s="80"/>
      <c r="E2614" s="80"/>
      <c r="F2614" s="80"/>
      <c r="G2614" s="80"/>
      <c r="H2614" s="80"/>
      <c r="I2614" s="63"/>
      <c r="J2614" s="74"/>
      <c r="K2614" s="61"/>
      <c r="L2614" s="63">
        <f>SUM(BB2595:BB2599)</f>
        <v>0</v>
      </c>
    </row>
    <row r="2615" spans="1:12" ht="14.25" x14ac:dyDescent="0.2">
      <c r="A2615" s="74"/>
      <c r="B2615" s="79"/>
      <c r="C2615" s="80" t="s">
        <v>1145</v>
      </c>
      <c r="D2615" s="80"/>
      <c r="E2615" s="80"/>
      <c r="F2615" s="80"/>
      <c r="G2615" s="80"/>
      <c r="H2615" s="80"/>
      <c r="I2615" s="63"/>
      <c r="J2615" s="74"/>
      <c r="K2615" s="61"/>
      <c r="L2615" s="63">
        <f>SUM(AR2595:AR2599)+SUM(AT2595:AT2599)+SUM(AV2595:AV2599)</f>
        <v>13383.44</v>
      </c>
    </row>
    <row r="2616" spans="1:12" ht="14.25" hidden="1" x14ac:dyDescent="0.2">
      <c r="A2616" s="74"/>
      <c r="B2616" s="79"/>
      <c r="C2616" s="80" t="s">
        <v>1146</v>
      </c>
      <c r="D2616" s="80"/>
      <c r="E2616" s="80"/>
      <c r="F2616" s="80"/>
      <c r="G2616" s="80"/>
      <c r="H2616" s="80"/>
      <c r="I2616" s="63"/>
      <c r="J2616" s="74"/>
      <c r="K2616" s="61"/>
      <c r="L2616" s="63">
        <f>SUM(AZ2595:AZ2599)</f>
        <v>0</v>
      </c>
    </row>
    <row r="2617" spans="1:12" ht="14.25" hidden="1" x14ac:dyDescent="0.2">
      <c r="A2617" s="74"/>
      <c r="B2617" s="79"/>
      <c r="C2617" s="80" t="s">
        <v>1147</v>
      </c>
      <c r="D2617" s="80"/>
      <c r="E2617" s="80"/>
      <c r="F2617" s="80"/>
      <c r="G2617" s="80"/>
      <c r="H2617" s="80"/>
      <c r="I2617" s="63"/>
      <c r="J2617" s="74"/>
      <c r="K2617" s="61"/>
      <c r="L2617" s="63">
        <f>SUM(BA2595:BA2599)</f>
        <v>0</v>
      </c>
    </row>
    <row r="2618" spans="1:12" ht="14.25" hidden="1" x14ac:dyDescent="0.2">
      <c r="A2618" s="74"/>
      <c r="B2618" s="79"/>
      <c r="C2618" s="80" t="s">
        <v>1148</v>
      </c>
      <c r="D2618" s="80"/>
      <c r="E2618" s="80"/>
      <c r="F2618" s="80"/>
      <c r="G2618" s="80"/>
      <c r="H2618" s="80"/>
      <c r="I2618" s="63"/>
      <c r="J2618" s="74"/>
      <c r="K2618" s="61"/>
      <c r="L2618" s="63">
        <f>L2620+L2621</f>
        <v>0</v>
      </c>
    </row>
    <row r="2619" spans="1:12" ht="14.25" hidden="1" x14ac:dyDescent="0.2">
      <c r="A2619" s="74"/>
      <c r="B2619" s="79"/>
      <c r="C2619" s="85" t="s">
        <v>1135</v>
      </c>
      <c r="D2619" s="80"/>
      <c r="E2619" s="80"/>
      <c r="F2619" s="80"/>
      <c r="G2619" s="80"/>
      <c r="H2619" s="80"/>
      <c r="I2619" s="63"/>
      <c r="J2619" s="74"/>
      <c r="K2619" s="61"/>
      <c r="L2619" s="63"/>
    </row>
    <row r="2620" spans="1:12" ht="14.25" hidden="1" x14ac:dyDescent="0.2">
      <c r="A2620" s="74"/>
      <c r="B2620" s="79"/>
      <c r="C2620" s="80" t="s">
        <v>1149</v>
      </c>
      <c r="D2620" s="80"/>
      <c r="E2620" s="80"/>
      <c r="F2620" s="80"/>
      <c r="G2620" s="80"/>
      <c r="H2620" s="80"/>
      <c r="I2620" s="63"/>
      <c r="J2620" s="74"/>
      <c r="K2620" s="61"/>
      <c r="L2620" s="63">
        <f>SUM(BK2595:BK2599)</f>
        <v>0</v>
      </c>
    </row>
    <row r="2621" spans="1:12" ht="14.25" hidden="1" x14ac:dyDescent="0.2">
      <c r="A2621" s="74"/>
      <c r="B2621" s="79"/>
      <c r="C2621" s="80" t="s">
        <v>1150</v>
      </c>
      <c r="D2621" s="80"/>
      <c r="E2621" s="80"/>
      <c r="F2621" s="80"/>
      <c r="G2621" s="80"/>
      <c r="H2621" s="80"/>
      <c r="I2621" s="63"/>
      <c r="J2621" s="74"/>
      <c r="K2621" s="61"/>
      <c r="L2621" s="63">
        <f>SUM(BD2595:BD2599)</f>
        <v>0</v>
      </c>
    </row>
    <row r="2622" spans="1:12" ht="14.25" hidden="1" x14ac:dyDescent="0.2">
      <c r="A2622" s="74"/>
      <c r="B2622" s="79"/>
      <c r="C2622" s="80" t="s">
        <v>1151</v>
      </c>
      <c r="D2622" s="80"/>
      <c r="E2622" s="80"/>
      <c r="F2622" s="80"/>
      <c r="G2622" s="80"/>
      <c r="H2622" s="80"/>
      <c r="I2622" s="63"/>
      <c r="J2622" s="74"/>
      <c r="K2622" s="61"/>
      <c r="L2622" s="63"/>
    </row>
    <row r="2623" spans="1:12" ht="14.25" hidden="1" x14ac:dyDescent="0.2">
      <c r="A2623" s="74"/>
      <c r="B2623" s="79"/>
      <c r="C2623" s="80" t="s">
        <v>1152</v>
      </c>
      <c r="D2623" s="80"/>
      <c r="E2623" s="80"/>
      <c r="F2623" s="80"/>
      <c r="G2623" s="80"/>
      <c r="H2623" s="80"/>
      <c r="I2623" s="63"/>
      <c r="J2623" s="74"/>
      <c r="K2623" s="61"/>
      <c r="L2623" s="63">
        <f>SUM(BO2595:BO2599)</f>
        <v>0</v>
      </c>
    </row>
    <row r="2624" spans="1:12" ht="15" x14ac:dyDescent="0.2">
      <c r="A2624" s="81"/>
      <c r="B2624" s="82"/>
      <c r="C2624" s="83" t="s">
        <v>1153</v>
      </c>
      <c r="D2624" s="83"/>
      <c r="E2624" s="83"/>
      <c r="F2624" s="83"/>
      <c r="G2624" s="83"/>
      <c r="H2624" s="83"/>
      <c r="I2624" s="66"/>
      <c r="J2624" s="81"/>
      <c r="K2624" s="84"/>
      <c r="L2624" s="66">
        <f>L2601+L2616+L2617+L2618+L2622+L2623</f>
        <v>26330.36</v>
      </c>
    </row>
    <row r="2625" spans="1:12" ht="14.25" x14ac:dyDescent="0.2">
      <c r="A2625" s="74"/>
      <c r="B2625" s="79"/>
      <c r="C2625" s="85" t="s">
        <v>1154</v>
      </c>
      <c r="D2625" s="80"/>
      <c r="E2625" s="80"/>
      <c r="F2625" s="80"/>
      <c r="G2625" s="80"/>
      <c r="H2625" s="80"/>
      <c r="I2625" s="63"/>
      <c r="J2625" s="74"/>
      <c r="K2625" s="61"/>
      <c r="L2625" s="63"/>
    </row>
    <row r="2626" spans="1:12" ht="14.25" hidden="1" x14ac:dyDescent="0.2">
      <c r="A2626" s="74"/>
      <c r="B2626" s="79"/>
      <c r="C2626" s="80" t="s">
        <v>1155</v>
      </c>
      <c r="D2626" s="80"/>
      <c r="E2626" s="80"/>
      <c r="F2626" s="80"/>
      <c r="G2626" s="80"/>
      <c r="H2626" s="80"/>
      <c r="I2626" s="63"/>
      <c r="J2626" s="74"/>
      <c r="K2626" s="61"/>
      <c r="L2626" s="63">
        <f>SUM(AX2595:AX2599)</f>
        <v>0</v>
      </c>
    </row>
    <row r="2627" spans="1:12" ht="14.25" hidden="1" x14ac:dyDescent="0.2">
      <c r="A2627" s="74"/>
      <c r="B2627" s="79"/>
      <c r="C2627" s="80" t="s">
        <v>1156</v>
      </c>
      <c r="D2627" s="80"/>
      <c r="E2627" s="80"/>
      <c r="F2627" s="80"/>
      <c r="G2627" s="80"/>
      <c r="H2627" s="80"/>
      <c r="I2627" s="63"/>
      <c r="J2627" s="74"/>
      <c r="K2627" s="61"/>
      <c r="L2627" s="63">
        <f>SUM(AY2595:AY2599)</f>
        <v>0</v>
      </c>
    </row>
    <row r="2628" spans="1:12" ht="14.25" hidden="1" customHeight="1" x14ac:dyDescent="0.2">
      <c r="A2628" s="74"/>
      <c r="B2628" s="79"/>
      <c r="C2628" s="80" t="s">
        <v>1157</v>
      </c>
      <c r="D2628" s="80"/>
      <c r="E2628" s="80"/>
      <c r="F2628" s="86"/>
      <c r="G2628" s="65">
        <f>Source!F672</f>
        <v>0</v>
      </c>
      <c r="H2628" s="74"/>
      <c r="I2628" s="74"/>
      <c r="J2628" s="74"/>
      <c r="K2628" s="74"/>
      <c r="L2628" s="74"/>
    </row>
    <row r="2629" spans="1:12" ht="14.25" x14ac:dyDescent="0.2">
      <c r="A2629" s="74"/>
      <c r="B2629" s="79"/>
      <c r="C2629" s="80" t="s">
        <v>1158</v>
      </c>
      <c r="D2629" s="80"/>
      <c r="E2629" s="80"/>
      <c r="F2629" s="86"/>
      <c r="G2629" s="65">
        <f>Source!F673</f>
        <v>28</v>
      </c>
      <c r="H2629" s="74"/>
      <c r="I2629" s="74"/>
      <c r="J2629" s="74"/>
      <c r="K2629" s="74"/>
      <c r="L2629" s="74"/>
    </row>
    <row r="2632" spans="1:12" ht="15" x14ac:dyDescent="0.2">
      <c r="A2632" s="91"/>
      <c r="B2632" s="92"/>
      <c r="C2632" s="93" t="s">
        <v>1273</v>
      </c>
      <c r="D2632" s="93"/>
      <c r="E2632" s="93"/>
      <c r="F2632" s="93"/>
      <c r="G2632" s="93"/>
      <c r="H2632" s="93"/>
      <c r="I2632" s="94"/>
      <c r="J2632" s="91"/>
      <c r="K2632" s="95"/>
      <c r="L2632" s="94"/>
    </row>
    <row r="2634" spans="1:12" ht="15" x14ac:dyDescent="0.2">
      <c r="A2634" s="81"/>
      <c r="B2634" s="82"/>
      <c r="C2634" s="83" t="s">
        <v>1274</v>
      </c>
      <c r="D2634" s="83"/>
      <c r="E2634" s="83"/>
      <c r="F2634" s="83"/>
      <c r="G2634" s="83"/>
      <c r="H2634" s="83"/>
      <c r="I2634" s="66"/>
      <c r="J2634" s="81"/>
      <c r="K2634" s="84"/>
      <c r="L2634" s="66">
        <f>L2636+L2651+L2652</f>
        <v>11097612.299999997</v>
      </c>
    </row>
    <row r="2635" spans="1:12" ht="14.25" x14ac:dyDescent="0.2">
      <c r="A2635" s="74"/>
      <c r="B2635" s="79"/>
      <c r="C2635" s="85" t="s">
        <v>1135</v>
      </c>
      <c r="D2635" s="80"/>
      <c r="E2635" s="80"/>
      <c r="F2635" s="80"/>
      <c r="G2635" s="80"/>
      <c r="H2635" s="80"/>
      <c r="I2635" s="63"/>
      <c r="J2635" s="74"/>
      <c r="K2635" s="61"/>
      <c r="L2635" s="63"/>
    </row>
    <row r="2636" spans="1:12" ht="14.25" x14ac:dyDescent="0.2">
      <c r="A2636" s="74"/>
      <c r="B2636" s="79"/>
      <c r="C2636" s="80" t="s">
        <v>1275</v>
      </c>
      <c r="D2636" s="80"/>
      <c r="E2636" s="80"/>
      <c r="F2636" s="80"/>
      <c r="G2636" s="80"/>
      <c r="H2636" s="80"/>
      <c r="I2636" s="63"/>
      <c r="J2636" s="74"/>
      <c r="K2636" s="61"/>
      <c r="L2636" s="63">
        <f>L2638+L2639+L2645+L2649</f>
        <v>8764090.5199999977</v>
      </c>
    </row>
    <row r="2637" spans="1:12" ht="14.25" x14ac:dyDescent="0.2">
      <c r="A2637" s="74"/>
      <c r="B2637" s="79"/>
      <c r="C2637" s="85" t="s">
        <v>1135</v>
      </c>
      <c r="D2637" s="80"/>
      <c r="E2637" s="80"/>
      <c r="F2637" s="80"/>
      <c r="G2637" s="80"/>
      <c r="H2637" s="80"/>
      <c r="I2637" s="63"/>
      <c r="J2637" s="74"/>
      <c r="K2637" s="61"/>
      <c r="L2637" s="63"/>
    </row>
    <row r="2638" spans="1:12" ht="14.25" x14ac:dyDescent="0.2">
      <c r="A2638" s="74"/>
      <c r="B2638" s="79"/>
      <c r="C2638" s="80" t="s">
        <v>1276</v>
      </c>
      <c r="D2638" s="80"/>
      <c r="E2638" s="80"/>
      <c r="F2638" s="80"/>
      <c r="G2638" s="80"/>
      <c r="H2638" s="80"/>
      <c r="I2638" s="63"/>
      <c r="J2638" s="74"/>
      <c r="K2638" s="61"/>
      <c r="L2638" s="63">
        <f>SUMIF(CD43:CD2630, 1, AR43:AR2630)</f>
        <v>1116423.9899999995</v>
      </c>
    </row>
    <row r="2639" spans="1:12" ht="14.25" hidden="1" x14ac:dyDescent="0.2">
      <c r="A2639" s="74"/>
      <c r="B2639" s="79"/>
      <c r="C2639" s="80" t="s">
        <v>1137</v>
      </c>
      <c r="D2639" s="80"/>
      <c r="E2639" s="80"/>
      <c r="F2639" s="80"/>
      <c r="G2639" s="80"/>
      <c r="H2639" s="80"/>
      <c r="I2639" s="63"/>
      <c r="J2639" s="74"/>
      <c r="K2639" s="61"/>
      <c r="L2639" s="63">
        <f>L2641+L2644+L2643</f>
        <v>968692.69999999972</v>
      </c>
    </row>
    <row r="2640" spans="1:12" ht="14.25" hidden="1" x14ac:dyDescent="0.2">
      <c r="A2640" s="74"/>
      <c r="B2640" s="79"/>
      <c r="C2640" s="85" t="s">
        <v>1138</v>
      </c>
      <c r="D2640" s="80"/>
      <c r="E2640" s="80"/>
      <c r="F2640" s="80"/>
      <c r="G2640" s="80"/>
      <c r="H2640" s="80"/>
      <c r="I2640" s="63"/>
      <c r="J2640" s="74"/>
      <c r="K2640" s="61"/>
      <c r="L2640" s="63"/>
    </row>
    <row r="2641" spans="1:12" ht="14.25" x14ac:dyDescent="0.2">
      <c r="A2641" s="74"/>
      <c r="B2641" s="79"/>
      <c r="C2641" s="80" t="s">
        <v>1137</v>
      </c>
      <c r="D2641" s="80"/>
      <c r="E2641" s="80"/>
      <c r="F2641" s="80"/>
      <c r="G2641" s="80"/>
      <c r="H2641" s="80"/>
      <c r="I2641" s="63"/>
      <c r="J2641" s="74"/>
      <c r="K2641" s="61"/>
      <c r="L2641" s="63">
        <f>SUMIF(CD43:CD2630, 1, AO43:AO2630)</f>
        <v>635677.6599999998</v>
      </c>
    </row>
    <row r="2642" spans="1:12" ht="14.25" hidden="1" x14ac:dyDescent="0.2">
      <c r="A2642" s="74"/>
      <c r="B2642" s="79"/>
      <c r="C2642" s="85" t="s">
        <v>1139</v>
      </c>
      <c r="D2642" s="80"/>
      <c r="E2642" s="80"/>
      <c r="F2642" s="80"/>
      <c r="G2642" s="80"/>
      <c r="H2642" s="80"/>
      <c r="I2642" s="63"/>
      <c r="J2642" s="74"/>
      <c r="K2642" s="61"/>
      <c r="L2642" s="63"/>
    </row>
    <row r="2643" spans="1:12" ht="14.25" x14ac:dyDescent="0.2">
      <c r="A2643" s="74"/>
      <c r="B2643" s="79"/>
      <c r="C2643" s="80" t="s">
        <v>1159</v>
      </c>
      <c r="D2643" s="80"/>
      <c r="E2643" s="80"/>
      <c r="F2643" s="80"/>
      <c r="G2643" s="80"/>
      <c r="H2643" s="80"/>
      <c r="I2643" s="63"/>
      <c r="J2643" s="74"/>
      <c r="K2643" s="61"/>
      <c r="L2643" s="63">
        <f>SUMIF(CD43:CD2630, 1, AT43:AT2630)</f>
        <v>333015.03999999992</v>
      </c>
    </row>
    <row r="2644" spans="1:12" ht="14.25" hidden="1" x14ac:dyDescent="0.2">
      <c r="A2644" s="74"/>
      <c r="B2644" s="79"/>
      <c r="C2644" s="80" t="s">
        <v>1140</v>
      </c>
      <c r="D2644" s="80"/>
      <c r="E2644" s="80"/>
      <c r="F2644" s="80"/>
      <c r="G2644" s="80"/>
      <c r="H2644" s="80"/>
      <c r="I2644" s="63"/>
      <c r="J2644" s="74"/>
      <c r="K2644" s="61"/>
      <c r="L2644" s="63">
        <f>SUMIF(CD43:CD2630, 1, AV43:AV2630)</f>
        <v>0</v>
      </c>
    </row>
    <row r="2645" spans="1:12" ht="14.25" x14ac:dyDescent="0.2">
      <c r="A2645" s="74"/>
      <c r="B2645" s="79"/>
      <c r="C2645" s="80" t="s">
        <v>1141</v>
      </c>
      <c r="D2645" s="80"/>
      <c r="E2645" s="80"/>
      <c r="F2645" s="80"/>
      <c r="G2645" s="80"/>
      <c r="H2645" s="80"/>
      <c r="I2645" s="63"/>
      <c r="J2645" s="74"/>
      <c r="K2645" s="61"/>
      <c r="L2645" s="63">
        <f>L2647+L2648</f>
        <v>6511413.8199999984</v>
      </c>
    </row>
    <row r="2646" spans="1:12" ht="14.25" x14ac:dyDescent="0.2">
      <c r="A2646" s="74"/>
      <c r="B2646" s="79"/>
      <c r="C2646" s="85" t="s">
        <v>1138</v>
      </c>
      <c r="D2646" s="80"/>
      <c r="E2646" s="80"/>
      <c r="F2646" s="80"/>
      <c r="G2646" s="80"/>
      <c r="H2646" s="80"/>
      <c r="I2646" s="63"/>
      <c r="J2646" s="74"/>
      <c r="K2646" s="61"/>
      <c r="L2646" s="63"/>
    </row>
    <row r="2647" spans="1:12" ht="14.25" x14ac:dyDescent="0.2">
      <c r="A2647" s="74"/>
      <c r="B2647" s="79"/>
      <c r="C2647" s="80" t="s">
        <v>1142</v>
      </c>
      <c r="D2647" s="80"/>
      <c r="E2647" s="80"/>
      <c r="F2647" s="80"/>
      <c r="G2647" s="80"/>
      <c r="H2647" s="80"/>
      <c r="I2647" s="63"/>
      <c r="J2647" s="74"/>
      <c r="K2647" s="61"/>
      <c r="L2647" s="63">
        <f>SUMIF(CD43:CD2630, 1, AW43:AW2630)-SUMIF(CD43:CD2630, 1, BK43:BK2630)</f>
        <v>6511413.8199999984</v>
      </c>
    </row>
    <row r="2648" spans="1:12" ht="14.25" hidden="1" x14ac:dyDescent="0.2">
      <c r="A2648" s="74"/>
      <c r="B2648" s="79"/>
      <c r="C2648" s="80" t="s">
        <v>1143</v>
      </c>
      <c r="D2648" s="80"/>
      <c r="E2648" s="80"/>
      <c r="F2648" s="80"/>
      <c r="G2648" s="80"/>
      <c r="H2648" s="80"/>
      <c r="I2648" s="63"/>
      <c r="J2648" s="74"/>
      <c r="K2648" s="61"/>
      <c r="L2648" s="63">
        <f>SUMIF(CD43:CD2630, 1, BC43:BC2630)</f>
        <v>0</v>
      </c>
    </row>
    <row r="2649" spans="1:12" ht="14.25" x14ac:dyDescent="0.2">
      <c r="A2649" s="74"/>
      <c r="B2649" s="79"/>
      <c r="C2649" s="80" t="s">
        <v>1144</v>
      </c>
      <c r="D2649" s="80"/>
      <c r="E2649" s="80"/>
      <c r="F2649" s="80"/>
      <c r="G2649" s="80"/>
      <c r="H2649" s="80"/>
      <c r="I2649" s="63"/>
      <c r="J2649" s="74"/>
      <c r="K2649" s="61"/>
      <c r="L2649" s="63">
        <f>SUMIF(CD43:CD2630, 1, BB43:BB2630)</f>
        <v>167560.01000000004</v>
      </c>
    </row>
    <row r="2650" spans="1:12" ht="14.25" x14ac:dyDescent="0.2">
      <c r="A2650" s="74"/>
      <c r="B2650" s="79"/>
      <c r="C2650" s="80" t="s">
        <v>1277</v>
      </c>
      <c r="D2650" s="80"/>
      <c r="E2650" s="80"/>
      <c r="F2650" s="80"/>
      <c r="G2650" s="80"/>
      <c r="H2650" s="80"/>
      <c r="I2650" s="63"/>
      <c r="J2650" s="74"/>
      <c r="K2650" s="61"/>
      <c r="L2650" s="63">
        <f>SUMIF(CD43:CD2630, 1, AR43:AR2630)+SUMIF(CD43:CD2630, 1, AT43:AT2630)+SUMIF(CD43:CD2630, 1, AV43:AV2630)</f>
        <v>1449439.0299999993</v>
      </c>
    </row>
    <row r="2651" spans="1:12" ht="14.25" x14ac:dyDescent="0.2">
      <c r="A2651" s="74"/>
      <c r="B2651" s="79"/>
      <c r="C2651" s="80" t="s">
        <v>1278</v>
      </c>
      <c r="D2651" s="80"/>
      <c r="E2651" s="80"/>
      <c r="F2651" s="80"/>
      <c r="G2651" s="80"/>
      <c r="H2651" s="80"/>
      <c r="I2651" s="63"/>
      <c r="J2651" s="74"/>
      <c r="K2651" s="61"/>
      <c r="L2651" s="63">
        <f>SUMIF(CD43:CD2630, 1, AZ43:AZ2630)</f>
        <v>1476296.5</v>
      </c>
    </row>
    <row r="2652" spans="1:12" ht="14.25" x14ac:dyDescent="0.2">
      <c r="A2652" s="74"/>
      <c r="B2652" s="79"/>
      <c r="C2652" s="80" t="s">
        <v>1279</v>
      </c>
      <c r="D2652" s="80"/>
      <c r="E2652" s="80"/>
      <c r="F2652" s="80"/>
      <c r="G2652" s="80"/>
      <c r="H2652" s="80"/>
      <c r="I2652" s="63"/>
      <c r="J2652" s="74"/>
      <c r="K2652" s="61"/>
      <c r="L2652" s="63">
        <f>SUMIF(CD43:CD2630, 1, BA43:BA2630)</f>
        <v>857225.2799999998</v>
      </c>
    </row>
    <row r="2654" spans="1:12" ht="15" x14ac:dyDescent="0.2">
      <c r="A2654" s="81"/>
      <c r="B2654" s="82"/>
      <c r="C2654" s="83" t="s">
        <v>1280</v>
      </c>
      <c r="D2654" s="83"/>
      <c r="E2654" s="83"/>
      <c r="F2654" s="83"/>
      <c r="G2654" s="83"/>
      <c r="H2654" s="83"/>
      <c r="I2654" s="66"/>
      <c r="J2654" s="81"/>
      <c r="K2654" s="84"/>
      <c r="L2654" s="66">
        <f>L2656+L2671+L2672</f>
        <v>93532.099999999977</v>
      </c>
    </row>
    <row r="2655" spans="1:12" ht="14.25" x14ac:dyDescent="0.2">
      <c r="A2655" s="74"/>
      <c r="B2655" s="79"/>
      <c r="C2655" s="85" t="s">
        <v>1135</v>
      </c>
      <c r="D2655" s="80"/>
      <c r="E2655" s="80"/>
      <c r="F2655" s="80"/>
      <c r="G2655" s="80"/>
      <c r="H2655" s="80"/>
      <c r="I2655" s="63"/>
      <c r="J2655" s="74"/>
      <c r="K2655" s="61"/>
      <c r="L2655" s="63"/>
    </row>
    <row r="2656" spans="1:12" ht="14.25" x14ac:dyDescent="0.2">
      <c r="A2656" s="74"/>
      <c r="B2656" s="79"/>
      <c r="C2656" s="80" t="s">
        <v>1275</v>
      </c>
      <c r="D2656" s="80"/>
      <c r="E2656" s="80"/>
      <c r="F2656" s="80"/>
      <c r="G2656" s="80"/>
      <c r="H2656" s="80"/>
      <c r="I2656" s="63"/>
      <c r="J2656" s="74"/>
      <c r="K2656" s="61"/>
      <c r="L2656" s="63">
        <f>L2658+L2659+L2665+L2669</f>
        <v>84595.26999999999</v>
      </c>
    </row>
    <row r="2657" spans="1:12" ht="14.25" x14ac:dyDescent="0.2">
      <c r="A2657" s="74"/>
      <c r="B2657" s="79"/>
      <c r="C2657" s="85" t="s">
        <v>1135</v>
      </c>
      <c r="D2657" s="80"/>
      <c r="E2657" s="80"/>
      <c r="F2657" s="80"/>
      <c r="G2657" s="80"/>
      <c r="H2657" s="80"/>
      <c r="I2657" s="63"/>
      <c r="J2657" s="74"/>
      <c r="K2657" s="61"/>
      <c r="L2657" s="63"/>
    </row>
    <row r="2658" spans="1:12" ht="14.25" x14ac:dyDescent="0.2">
      <c r="A2658" s="74"/>
      <c r="B2658" s="79"/>
      <c r="C2658" s="80" t="s">
        <v>1276</v>
      </c>
      <c r="D2658" s="80"/>
      <c r="E2658" s="80"/>
      <c r="F2658" s="80"/>
      <c r="G2658" s="80"/>
      <c r="H2658" s="80"/>
      <c r="I2658" s="63"/>
      <c r="J2658" s="74"/>
      <c r="K2658" s="61"/>
      <c r="L2658" s="63">
        <f>SUMIF(CD43:CD2652, 2, AR43:AR2652)</f>
        <v>5194.4400000000005</v>
      </c>
    </row>
    <row r="2659" spans="1:12" ht="14.25" hidden="1" x14ac:dyDescent="0.2">
      <c r="A2659" s="74"/>
      <c r="B2659" s="79"/>
      <c r="C2659" s="80" t="s">
        <v>1137</v>
      </c>
      <c r="D2659" s="80"/>
      <c r="E2659" s="80"/>
      <c r="F2659" s="80"/>
      <c r="G2659" s="80"/>
      <c r="H2659" s="80"/>
      <c r="I2659" s="63"/>
      <c r="J2659" s="74"/>
      <c r="K2659" s="61"/>
      <c r="L2659" s="63">
        <f>L2661+L2664+L2663</f>
        <v>3241.5699999999997</v>
      </c>
    </row>
    <row r="2660" spans="1:12" ht="14.25" hidden="1" x14ac:dyDescent="0.2">
      <c r="A2660" s="74"/>
      <c r="B2660" s="79"/>
      <c r="C2660" s="85" t="s">
        <v>1138</v>
      </c>
      <c r="D2660" s="80"/>
      <c r="E2660" s="80"/>
      <c r="F2660" s="80"/>
      <c r="G2660" s="80"/>
      <c r="H2660" s="80"/>
      <c r="I2660" s="63"/>
      <c r="J2660" s="74"/>
      <c r="K2660" s="61"/>
      <c r="L2660" s="63"/>
    </row>
    <row r="2661" spans="1:12" ht="14.25" x14ac:dyDescent="0.2">
      <c r="A2661" s="74"/>
      <c r="B2661" s="79"/>
      <c r="C2661" s="80" t="s">
        <v>1137</v>
      </c>
      <c r="D2661" s="80"/>
      <c r="E2661" s="80"/>
      <c r="F2661" s="80"/>
      <c r="G2661" s="80"/>
      <c r="H2661" s="80"/>
      <c r="I2661" s="63"/>
      <c r="J2661" s="74"/>
      <c r="K2661" s="61"/>
      <c r="L2661" s="63">
        <f>SUMIF(CD43:CD2652, 2, AO43:AO2652)</f>
        <v>2397.6099999999997</v>
      </c>
    </row>
    <row r="2662" spans="1:12" ht="14.25" hidden="1" x14ac:dyDescent="0.2">
      <c r="A2662" s="74"/>
      <c r="B2662" s="79"/>
      <c r="C2662" s="85" t="s">
        <v>1139</v>
      </c>
      <c r="D2662" s="80"/>
      <c r="E2662" s="80"/>
      <c r="F2662" s="80"/>
      <c r="G2662" s="80"/>
      <c r="H2662" s="80"/>
      <c r="I2662" s="63"/>
      <c r="J2662" s="74"/>
      <c r="K2662" s="61"/>
      <c r="L2662" s="63"/>
    </row>
    <row r="2663" spans="1:12" ht="14.25" x14ac:dyDescent="0.2">
      <c r="A2663" s="74"/>
      <c r="B2663" s="79"/>
      <c r="C2663" s="80" t="s">
        <v>1159</v>
      </c>
      <c r="D2663" s="80"/>
      <c r="E2663" s="80"/>
      <c r="F2663" s="80"/>
      <c r="G2663" s="80"/>
      <c r="H2663" s="80"/>
      <c r="I2663" s="63"/>
      <c r="J2663" s="74"/>
      <c r="K2663" s="61"/>
      <c r="L2663" s="63">
        <f>SUMIF(CD43:CD2652, 2, AT43:AT2652)</f>
        <v>843.95999999999992</v>
      </c>
    </row>
    <row r="2664" spans="1:12" ht="14.25" hidden="1" x14ac:dyDescent="0.2">
      <c r="A2664" s="74"/>
      <c r="B2664" s="79"/>
      <c r="C2664" s="80" t="s">
        <v>1140</v>
      </c>
      <c r="D2664" s="80"/>
      <c r="E2664" s="80"/>
      <c r="F2664" s="80"/>
      <c r="G2664" s="80"/>
      <c r="H2664" s="80"/>
      <c r="I2664" s="63"/>
      <c r="J2664" s="74"/>
      <c r="K2664" s="61"/>
      <c r="L2664" s="63">
        <f>SUMIF(CD43:CD2652, 2, AV43:AV2652)</f>
        <v>0</v>
      </c>
    </row>
    <row r="2665" spans="1:12" ht="14.25" x14ac:dyDescent="0.2">
      <c r="A2665" s="74"/>
      <c r="B2665" s="79"/>
      <c r="C2665" s="80" t="s">
        <v>1141</v>
      </c>
      <c r="D2665" s="80"/>
      <c r="E2665" s="80"/>
      <c r="F2665" s="80"/>
      <c r="G2665" s="80"/>
      <c r="H2665" s="80"/>
      <c r="I2665" s="63"/>
      <c r="J2665" s="74"/>
      <c r="K2665" s="61"/>
      <c r="L2665" s="63">
        <f>L2667+L2668</f>
        <v>76159.259999999995</v>
      </c>
    </row>
    <row r="2666" spans="1:12" ht="14.25" x14ac:dyDescent="0.2">
      <c r="A2666" s="74"/>
      <c r="B2666" s="79"/>
      <c r="C2666" s="85" t="s">
        <v>1138</v>
      </c>
      <c r="D2666" s="80"/>
      <c r="E2666" s="80"/>
      <c r="F2666" s="80"/>
      <c r="G2666" s="80"/>
      <c r="H2666" s="80"/>
      <c r="I2666" s="63"/>
      <c r="J2666" s="74"/>
      <c r="K2666" s="61"/>
      <c r="L2666" s="63"/>
    </row>
    <row r="2667" spans="1:12" ht="14.25" x14ac:dyDescent="0.2">
      <c r="A2667" s="74"/>
      <c r="B2667" s="79"/>
      <c r="C2667" s="80" t="s">
        <v>1142</v>
      </c>
      <c r="D2667" s="80"/>
      <c r="E2667" s="80"/>
      <c r="F2667" s="80"/>
      <c r="G2667" s="80"/>
      <c r="H2667" s="80"/>
      <c r="I2667" s="63"/>
      <c r="J2667" s="74"/>
      <c r="K2667" s="61"/>
      <c r="L2667" s="63">
        <f>SUMIF(CD43:CD2652, 2, AW43:AW2652)-SUMIF(CD43:CD2652, 2, BK43:BK2652)</f>
        <v>76159.259999999995</v>
      </c>
    </row>
    <row r="2668" spans="1:12" ht="14.25" hidden="1" x14ac:dyDescent="0.2">
      <c r="A2668" s="74"/>
      <c r="B2668" s="79"/>
      <c r="C2668" s="80" t="s">
        <v>1143</v>
      </c>
      <c r="D2668" s="80"/>
      <c r="E2668" s="80"/>
      <c r="F2668" s="80"/>
      <c r="G2668" s="80"/>
      <c r="H2668" s="80"/>
      <c r="I2668" s="63"/>
      <c r="J2668" s="74"/>
      <c r="K2668" s="61"/>
      <c r="L2668" s="63">
        <f>SUMIF(CD43:CD2652, 2, BC43:BC2652)</f>
        <v>0</v>
      </c>
    </row>
    <row r="2669" spans="1:12" ht="14.25" hidden="1" x14ac:dyDescent="0.2">
      <c r="A2669" s="74"/>
      <c r="B2669" s="79"/>
      <c r="C2669" s="80" t="s">
        <v>1144</v>
      </c>
      <c r="D2669" s="80"/>
      <c r="E2669" s="80"/>
      <c r="F2669" s="80"/>
      <c r="G2669" s="80"/>
      <c r="H2669" s="80"/>
      <c r="I2669" s="63"/>
      <c r="J2669" s="74"/>
      <c r="K2669" s="61"/>
      <c r="L2669" s="63">
        <f>SUMIF(CD43:CD2652, 2, BB43:BB2652)</f>
        <v>0</v>
      </c>
    </row>
    <row r="2670" spans="1:12" ht="14.25" x14ac:dyDescent="0.2">
      <c r="A2670" s="74"/>
      <c r="B2670" s="79"/>
      <c r="C2670" s="80" t="s">
        <v>1277</v>
      </c>
      <c r="D2670" s="80"/>
      <c r="E2670" s="80"/>
      <c r="F2670" s="80"/>
      <c r="G2670" s="80"/>
      <c r="H2670" s="80"/>
      <c r="I2670" s="63"/>
      <c r="J2670" s="74"/>
      <c r="K2670" s="61"/>
      <c r="L2670" s="63">
        <f>SUMIF(CD43:CD2652, 2, AR43:AR2652)+SUMIF(CD43:CD2652, 2, AT43:AT2652)+SUMIF(CD43:CD2652, 2, AV43:AV2652)</f>
        <v>6038.4000000000005</v>
      </c>
    </row>
    <row r="2671" spans="1:12" ht="14.25" x14ac:dyDescent="0.2">
      <c r="A2671" s="74"/>
      <c r="B2671" s="79"/>
      <c r="C2671" s="80" t="s">
        <v>1278</v>
      </c>
      <c r="D2671" s="80"/>
      <c r="E2671" s="80"/>
      <c r="F2671" s="80"/>
      <c r="G2671" s="80"/>
      <c r="H2671" s="80"/>
      <c r="I2671" s="63"/>
      <c r="J2671" s="74"/>
      <c r="K2671" s="61"/>
      <c r="L2671" s="63">
        <f>SUMIF(CD43:CD2652, 2, AZ43:AZ2652)</f>
        <v>5857.26</v>
      </c>
    </row>
    <row r="2672" spans="1:12" ht="14.25" x14ac:dyDescent="0.2">
      <c r="A2672" s="74"/>
      <c r="B2672" s="79"/>
      <c r="C2672" s="80" t="s">
        <v>1279</v>
      </c>
      <c r="D2672" s="80"/>
      <c r="E2672" s="80"/>
      <c r="F2672" s="80"/>
      <c r="G2672" s="80"/>
      <c r="H2672" s="80"/>
      <c r="I2672" s="63"/>
      <c r="J2672" s="74"/>
      <c r="K2672" s="61"/>
      <c r="L2672" s="63">
        <f>SUMIF(CD43:CD2652, 2, BA43:BA2652)</f>
        <v>3079.5699999999997</v>
      </c>
    </row>
    <row r="2673" spans="1:12" hidden="1" x14ac:dyDescent="0.2"/>
    <row r="2674" spans="1:12" ht="15" hidden="1" x14ac:dyDescent="0.2">
      <c r="A2674" s="81"/>
      <c r="B2674" s="82"/>
      <c r="C2674" s="83" t="s">
        <v>1281</v>
      </c>
      <c r="D2674" s="83"/>
      <c r="E2674" s="83"/>
      <c r="F2674" s="83"/>
      <c r="G2674" s="83"/>
      <c r="H2674" s="83"/>
      <c r="I2674" s="66"/>
      <c r="J2674" s="81"/>
      <c r="K2674" s="84"/>
      <c r="L2674" s="66">
        <f>L2676+L2677</f>
        <v>0</v>
      </c>
    </row>
    <row r="2675" spans="1:12" ht="14.25" hidden="1" x14ac:dyDescent="0.2">
      <c r="A2675" s="74"/>
      <c r="B2675" s="79"/>
      <c r="C2675" s="85" t="s">
        <v>1135</v>
      </c>
      <c r="D2675" s="80"/>
      <c r="E2675" s="80"/>
      <c r="F2675" s="80"/>
      <c r="G2675" s="80"/>
      <c r="H2675" s="80"/>
      <c r="I2675" s="63"/>
      <c r="J2675" s="74"/>
      <c r="K2675" s="61"/>
      <c r="L2675" s="63"/>
    </row>
    <row r="2676" spans="1:12" ht="14.25" hidden="1" x14ac:dyDescent="0.2">
      <c r="A2676" s="74"/>
      <c r="B2676" s="79"/>
      <c r="C2676" s="80" t="s">
        <v>1149</v>
      </c>
      <c r="D2676" s="80"/>
      <c r="E2676" s="80"/>
      <c r="F2676" s="80"/>
      <c r="G2676" s="80"/>
      <c r="H2676" s="80"/>
      <c r="I2676" s="63"/>
      <c r="J2676" s="74"/>
      <c r="K2676" s="61"/>
      <c r="L2676" s="63">
        <f>SUMIF(CD43:CD2672, 3, BK43:BK2672)</f>
        <v>0</v>
      </c>
    </row>
    <row r="2677" spans="1:12" ht="14.25" hidden="1" x14ac:dyDescent="0.2">
      <c r="A2677" s="74"/>
      <c r="B2677" s="79"/>
      <c r="C2677" s="80" t="s">
        <v>1150</v>
      </c>
      <c r="D2677" s="80"/>
      <c r="E2677" s="80"/>
      <c r="F2677" s="80"/>
      <c r="G2677" s="80"/>
      <c r="H2677" s="80"/>
      <c r="I2677" s="63"/>
      <c r="J2677" s="74"/>
      <c r="K2677" s="61"/>
      <c r="L2677" s="63">
        <f>SUMIF(CD43:CD2672, 3, BD43:BD2672)</f>
        <v>0</v>
      </c>
    </row>
    <row r="2678" spans="1:12" hidden="1" x14ac:dyDescent="0.2"/>
    <row r="2679" spans="1:12" ht="15" hidden="1" x14ac:dyDescent="0.2">
      <c r="A2679" s="81"/>
      <c r="B2679" s="82"/>
      <c r="C2679" s="83" t="s">
        <v>1282</v>
      </c>
      <c r="D2679" s="83"/>
      <c r="E2679" s="83"/>
      <c r="F2679" s="83"/>
      <c r="G2679" s="83"/>
      <c r="H2679" s="83"/>
      <c r="I2679" s="66"/>
      <c r="J2679" s="81"/>
      <c r="K2679" s="84"/>
      <c r="L2679" s="66">
        <f>L2685+L2700+L2701+L2681+L2682</f>
        <v>0</v>
      </c>
    </row>
    <row r="2680" spans="1:12" ht="14.25" hidden="1" x14ac:dyDescent="0.2">
      <c r="A2680" s="74"/>
      <c r="B2680" s="79"/>
      <c r="C2680" s="85" t="s">
        <v>1135</v>
      </c>
      <c r="D2680" s="80"/>
      <c r="E2680" s="80"/>
      <c r="F2680" s="80"/>
      <c r="G2680" s="80"/>
      <c r="H2680" s="80"/>
      <c r="I2680" s="63"/>
      <c r="J2680" s="74"/>
      <c r="K2680" s="61"/>
      <c r="L2680" s="63"/>
    </row>
    <row r="2681" spans="1:12" ht="14.25" hidden="1" x14ac:dyDescent="0.2">
      <c r="A2681" s="74"/>
      <c r="B2681" s="79"/>
      <c r="C2681" s="80" t="s">
        <v>1283</v>
      </c>
      <c r="D2681" s="80"/>
      <c r="E2681" s="80"/>
      <c r="F2681" s="80"/>
      <c r="G2681" s="80"/>
      <c r="H2681" s="80"/>
      <c r="I2681" s="63"/>
      <c r="J2681" s="74"/>
      <c r="K2681" s="61"/>
      <c r="L2681" s="63"/>
    </row>
    <row r="2682" spans="1:12" ht="14.25" hidden="1" x14ac:dyDescent="0.2">
      <c r="A2682" s="74"/>
      <c r="B2682" s="79"/>
      <c r="C2682" s="80" t="s">
        <v>1284</v>
      </c>
      <c r="D2682" s="80"/>
      <c r="E2682" s="80"/>
      <c r="F2682" s="80"/>
      <c r="G2682" s="80"/>
      <c r="H2682" s="80"/>
      <c r="I2682" s="63"/>
      <c r="J2682" s="74"/>
      <c r="K2682" s="61"/>
      <c r="L2682" s="63">
        <f>SUM(BO43:BO2677)</f>
        <v>0</v>
      </c>
    </row>
    <row r="2683" spans="1:12" ht="14.25" hidden="1" x14ac:dyDescent="0.2">
      <c r="A2683" s="74"/>
      <c r="B2683" s="79"/>
      <c r="C2683" s="80" t="s">
        <v>1285</v>
      </c>
      <c r="D2683" s="80"/>
      <c r="E2683" s="80"/>
      <c r="F2683" s="80"/>
      <c r="G2683" s="80"/>
      <c r="H2683" s="80"/>
      <c r="I2683" s="63"/>
      <c r="J2683" s="74"/>
      <c r="K2683" s="61"/>
      <c r="L2683" s="63">
        <f>L2685+L2700+L2701</f>
        <v>0</v>
      </c>
    </row>
    <row r="2684" spans="1:12" ht="14.25" hidden="1" x14ac:dyDescent="0.2">
      <c r="A2684" s="74"/>
      <c r="B2684" s="79"/>
      <c r="C2684" s="85" t="s">
        <v>1135</v>
      </c>
      <c r="D2684" s="80"/>
      <c r="E2684" s="80"/>
      <c r="F2684" s="80"/>
      <c r="G2684" s="80"/>
      <c r="H2684" s="80"/>
      <c r="I2684" s="63"/>
      <c r="J2684" s="74"/>
      <c r="K2684" s="61"/>
      <c r="L2684" s="63"/>
    </row>
    <row r="2685" spans="1:12" ht="14.25" hidden="1" x14ac:dyDescent="0.2">
      <c r="A2685" s="74"/>
      <c r="B2685" s="79"/>
      <c r="C2685" s="80" t="s">
        <v>1275</v>
      </c>
      <c r="D2685" s="80"/>
      <c r="E2685" s="80"/>
      <c r="F2685" s="80"/>
      <c r="G2685" s="80"/>
      <c r="H2685" s="80"/>
      <c r="I2685" s="63"/>
      <c r="J2685" s="74"/>
      <c r="K2685" s="61"/>
      <c r="L2685" s="63">
        <f>L2687+L2688+L2694+L2698</f>
        <v>0</v>
      </c>
    </row>
    <row r="2686" spans="1:12" ht="14.25" hidden="1" x14ac:dyDescent="0.2">
      <c r="A2686" s="74"/>
      <c r="B2686" s="79"/>
      <c r="C2686" s="85" t="s">
        <v>1135</v>
      </c>
      <c r="D2686" s="80"/>
      <c r="E2686" s="80"/>
      <c r="F2686" s="80"/>
      <c r="G2686" s="80"/>
      <c r="H2686" s="80"/>
      <c r="I2686" s="63"/>
      <c r="J2686" s="74"/>
      <c r="K2686" s="61"/>
      <c r="L2686" s="63"/>
    </row>
    <row r="2687" spans="1:12" ht="14.25" hidden="1" x14ac:dyDescent="0.2">
      <c r="A2687" s="74"/>
      <c r="B2687" s="79"/>
      <c r="C2687" s="80" t="s">
        <v>1276</v>
      </c>
      <c r="D2687" s="80"/>
      <c r="E2687" s="80"/>
      <c r="F2687" s="80"/>
      <c r="G2687" s="80"/>
      <c r="H2687" s="80"/>
      <c r="I2687" s="63"/>
      <c r="J2687" s="74"/>
      <c r="K2687" s="61"/>
      <c r="L2687" s="63">
        <f>SUMIF(CD43:CD2677, 4, AR43:AR2677)</f>
        <v>0</v>
      </c>
    </row>
    <row r="2688" spans="1:12" ht="14.25" hidden="1" x14ac:dyDescent="0.2">
      <c r="A2688" s="74"/>
      <c r="B2688" s="79"/>
      <c r="C2688" s="80" t="s">
        <v>1137</v>
      </c>
      <c r="D2688" s="80"/>
      <c r="E2688" s="80"/>
      <c r="F2688" s="80"/>
      <c r="G2688" s="80"/>
      <c r="H2688" s="80"/>
      <c r="I2688" s="63"/>
      <c r="J2688" s="74"/>
      <c r="K2688" s="61"/>
      <c r="L2688" s="63">
        <f>L2690+L2693+L2692</f>
        <v>0</v>
      </c>
    </row>
    <row r="2689" spans="1:12" ht="14.25" hidden="1" x14ac:dyDescent="0.2">
      <c r="A2689" s="74"/>
      <c r="B2689" s="79"/>
      <c r="C2689" s="85" t="s">
        <v>1138</v>
      </c>
      <c r="D2689" s="80"/>
      <c r="E2689" s="80"/>
      <c r="F2689" s="80"/>
      <c r="G2689" s="80"/>
      <c r="H2689" s="80"/>
      <c r="I2689" s="63"/>
      <c r="J2689" s="74"/>
      <c r="K2689" s="61"/>
      <c r="L2689" s="63"/>
    </row>
    <row r="2690" spans="1:12" ht="14.25" hidden="1" x14ac:dyDescent="0.2">
      <c r="A2690" s="74"/>
      <c r="B2690" s="79"/>
      <c r="C2690" s="80" t="s">
        <v>1137</v>
      </c>
      <c r="D2690" s="80"/>
      <c r="E2690" s="80"/>
      <c r="F2690" s="80"/>
      <c r="G2690" s="80"/>
      <c r="H2690" s="80"/>
      <c r="I2690" s="63"/>
      <c r="J2690" s="74"/>
      <c r="K2690" s="61"/>
      <c r="L2690" s="63">
        <f>SUMIF(CD43:CD2677, 4, AO43:AO2677)</f>
        <v>0</v>
      </c>
    </row>
    <row r="2691" spans="1:12" ht="14.25" hidden="1" x14ac:dyDescent="0.2">
      <c r="A2691" s="74"/>
      <c r="B2691" s="79"/>
      <c r="C2691" s="85" t="s">
        <v>1139</v>
      </c>
      <c r="D2691" s="80"/>
      <c r="E2691" s="80"/>
      <c r="F2691" s="80"/>
      <c r="G2691" s="80"/>
      <c r="H2691" s="80"/>
      <c r="I2691" s="63"/>
      <c r="J2691" s="74"/>
      <c r="K2691" s="61"/>
      <c r="L2691" s="63"/>
    </row>
    <row r="2692" spans="1:12" ht="14.25" hidden="1" x14ac:dyDescent="0.2">
      <c r="A2692" s="74"/>
      <c r="B2692" s="79"/>
      <c r="C2692" s="80" t="s">
        <v>1159</v>
      </c>
      <c r="D2692" s="80"/>
      <c r="E2692" s="80"/>
      <c r="F2692" s="80"/>
      <c r="G2692" s="80"/>
      <c r="H2692" s="80"/>
      <c r="I2692" s="63"/>
      <c r="J2692" s="74"/>
      <c r="K2692" s="61"/>
      <c r="L2692" s="63">
        <f>SUMIF(CD43:CD2677, 4, AT43:AT2677)</f>
        <v>0</v>
      </c>
    </row>
    <row r="2693" spans="1:12" ht="14.25" hidden="1" x14ac:dyDescent="0.2">
      <c r="A2693" s="74"/>
      <c r="B2693" s="79"/>
      <c r="C2693" s="80" t="s">
        <v>1140</v>
      </c>
      <c r="D2693" s="80"/>
      <c r="E2693" s="80"/>
      <c r="F2693" s="80"/>
      <c r="G2693" s="80"/>
      <c r="H2693" s="80"/>
      <c r="I2693" s="63"/>
      <c r="J2693" s="74"/>
      <c r="K2693" s="61"/>
      <c r="L2693" s="63">
        <f>SUMIF(CD43:CD2677, 4, AV43:AV2677)</f>
        <v>0</v>
      </c>
    </row>
    <row r="2694" spans="1:12" ht="14.25" hidden="1" x14ac:dyDescent="0.2">
      <c r="A2694" s="74"/>
      <c r="B2694" s="79"/>
      <c r="C2694" s="80" t="s">
        <v>1141</v>
      </c>
      <c r="D2694" s="80"/>
      <c r="E2694" s="80"/>
      <c r="F2694" s="80"/>
      <c r="G2694" s="80"/>
      <c r="H2694" s="80"/>
      <c r="I2694" s="63"/>
      <c r="J2694" s="74"/>
      <c r="K2694" s="61"/>
      <c r="L2694" s="63">
        <f>L2696+L2697</f>
        <v>0</v>
      </c>
    </row>
    <row r="2695" spans="1:12" ht="14.25" hidden="1" x14ac:dyDescent="0.2">
      <c r="A2695" s="74"/>
      <c r="B2695" s="79"/>
      <c r="C2695" s="85" t="s">
        <v>1138</v>
      </c>
      <c r="D2695" s="80"/>
      <c r="E2695" s="80"/>
      <c r="F2695" s="80"/>
      <c r="G2695" s="80"/>
      <c r="H2695" s="80"/>
      <c r="I2695" s="63"/>
      <c r="J2695" s="74"/>
      <c r="K2695" s="61"/>
      <c r="L2695" s="63"/>
    </row>
    <row r="2696" spans="1:12" ht="14.25" hidden="1" x14ac:dyDescent="0.2">
      <c r="A2696" s="74"/>
      <c r="B2696" s="79"/>
      <c r="C2696" s="80" t="s">
        <v>1142</v>
      </c>
      <c r="D2696" s="80"/>
      <c r="E2696" s="80"/>
      <c r="F2696" s="80"/>
      <c r="G2696" s="80"/>
      <c r="H2696" s="80"/>
      <c r="I2696" s="63"/>
      <c r="J2696" s="74"/>
      <c r="K2696" s="61"/>
      <c r="L2696" s="63">
        <f>SUMIF(CD43:CD2677, 4, AW43:AW2677)-SUMIF(CD43:CD2677, 4, BK43:BK2677)</f>
        <v>0</v>
      </c>
    </row>
    <row r="2697" spans="1:12" ht="14.25" hidden="1" x14ac:dyDescent="0.2">
      <c r="A2697" s="74"/>
      <c r="B2697" s="79"/>
      <c r="C2697" s="80" t="s">
        <v>1143</v>
      </c>
      <c r="D2697" s="80"/>
      <c r="E2697" s="80"/>
      <c r="F2697" s="80"/>
      <c r="G2697" s="80"/>
      <c r="H2697" s="80"/>
      <c r="I2697" s="63"/>
      <c r="J2697" s="74"/>
      <c r="K2697" s="61"/>
      <c r="L2697" s="63">
        <f>SUMIF(CD43:CD2677, 4, BC43:BC2677)</f>
        <v>0</v>
      </c>
    </row>
    <row r="2698" spans="1:12" ht="14.25" hidden="1" x14ac:dyDescent="0.2">
      <c r="A2698" s="74"/>
      <c r="B2698" s="79"/>
      <c r="C2698" s="80" t="s">
        <v>1144</v>
      </c>
      <c r="D2698" s="80"/>
      <c r="E2698" s="80"/>
      <c r="F2698" s="80"/>
      <c r="G2698" s="80"/>
      <c r="H2698" s="80"/>
      <c r="I2698" s="63"/>
      <c r="J2698" s="74"/>
      <c r="K2698" s="61"/>
      <c r="L2698" s="63">
        <f>SUMIF(CD43:CD2677, 4, BB43:BB2677)</f>
        <v>0</v>
      </c>
    </row>
    <row r="2699" spans="1:12" ht="14.25" hidden="1" x14ac:dyDescent="0.2">
      <c r="A2699" s="74"/>
      <c r="B2699" s="79"/>
      <c r="C2699" s="80" t="s">
        <v>1277</v>
      </c>
      <c r="D2699" s="80"/>
      <c r="E2699" s="80"/>
      <c r="F2699" s="80"/>
      <c r="G2699" s="80"/>
      <c r="H2699" s="80"/>
      <c r="I2699" s="63"/>
      <c r="J2699" s="74"/>
      <c r="K2699" s="61"/>
      <c r="L2699" s="63">
        <f>SUMIF(CD43:CD2677, 4, AR43:AR2677)+SUMIF(CD43:CD2677, 4, AT43:AT2677)+SUMIF(CD43:CD2677, 4, AV43:AV2677)</f>
        <v>0</v>
      </c>
    </row>
    <row r="2700" spans="1:12" ht="14.25" hidden="1" x14ac:dyDescent="0.2">
      <c r="A2700" s="74"/>
      <c r="B2700" s="79"/>
      <c r="C2700" s="80" t="s">
        <v>1278</v>
      </c>
      <c r="D2700" s="80"/>
      <c r="E2700" s="80"/>
      <c r="F2700" s="80"/>
      <c r="G2700" s="80"/>
      <c r="H2700" s="80"/>
      <c r="I2700" s="63"/>
      <c r="J2700" s="74"/>
      <c r="K2700" s="61"/>
      <c r="L2700" s="63">
        <f>SUMIF(CD43:CD2677, 4, AZ43:AZ2677)</f>
        <v>0</v>
      </c>
    </row>
    <row r="2701" spans="1:12" ht="14.25" hidden="1" x14ac:dyDescent="0.2">
      <c r="A2701" s="74"/>
      <c r="B2701" s="79"/>
      <c r="C2701" s="80" t="s">
        <v>1279</v>
      </c>
      <c r="D2701" s="80"/>
      <c r="E2701" s="80"/>
      <c r="F2701" s="80"/>
      <c r="G2701" s="80"/>
      <c r="H2701" s="80"/>
      <c r="I2701" s="63"/>
      <c r="J2701" s="74"/>
      <c r="K2701" s="61"/>
      <c r="L2701" s="63">
        <f>SUMIF(CD43:CD2677, 4, BA43:BA2677)</f>
        <v>0</v>
      </c>
    </row>
    <row r="2703" spans="1:12" ht="15" x14ac:dyDescent="0.2">
      <c r="A2703" s="81"/>
      <c r="B2703" s="82"/>
      <c r="C2703" s="83" t="s">
        <v>1286</v>
      </c>
      <c r="D2703" s="83"/>
      <c r="E2703" s="83"/>
      <c r="F2703" s="83"/>
      <c r="G2703" s="83"/>
      <c r="H2703" s="83"/>
      <c r="I2703" s="66"/>
      <c r="J2703" s="81"/>
      <c r="K2703" s="84"/>
      <c r="L2703" s="66">
        <f>L2634+L2654+L2674+L2679</f>
        <v>11191144.399999997</v>
      </c>
    </row>
    <row r="2704" spans="1:12" ht="14.25" x14ac:dyDescent="0.2">
      <c r="A2704" s="74"/>
      <c r="B2704" s="79"/>
      <c r="C2704" s="85" t="s">
        <v>1135</v>
      </c>
      <c r="D2704" s="80"/>
      <c r="E2704" s="80"/>
      <c r="F2704" s="80"/>
      <c r="G2704" s="80"/>
      <c r="H2704" s="80"/>
      <c r="I2704" s="63"/>
      <c r="J2704" s="74"/>
      <c r="K2704" s="61"/>
      <c r="L2704" s="63"/>
    </row>
    <row r="2705" spans="1:12" ht="14.25" x14ac:dyDescent="0.2">
      <c r="A2705" s="74"/>
      <c r="B2705" s="79"/>
      <c r="C2705" s="80" t="s">
        <v>1275</v>
      </c>
      <c r="D2705" s="80"/>
      <c r="E2705" s="80"/>
      <c r="F2705" s="80"/>
      <c r="G2705" s="80"/>
      <c r="H2705" s="80"/>
      <c r="I2705" s="63"/>
      <c r="J2705" s="74"/>
      <c r="K2705" s="61"/>
      <c r="L2705" s="63">
        <f>L2707+L2708+L2714+L2718</f>
        <v>8848685.7899999972</v>
      </c>
    </row>
    <row r="2706" spans="1:12" ht="14.25" x14ac:dyDescent="0.2">
      <c r="A2706" s="74"/>
      <c r="B2706" s="79"/>
      <c r="C2706" s="85" t="s">
        <v>1135</v>
      </c>
      <c r="D2706" s="80"/>
      <c r="E2706" s="80"/>
      <c r="F2706" s="80"/>
      <c r="G2706" s="80"/>
      <c r="H2706" s="80"/>
      <c r="I2706" s="63"/>
      <c r="J2706" s="74"/>
      <c r="K2706" s="61"/>
      <c r="L2706" s="63"/>
    </row>
    <row r="2707" spans="1:12" ht="14.25" x14ac:dyDescent="0.2">
      <c r="A2707" s="74"/>
      <c r="B2707" s="79"/>
      <c r="C2707" s="80" t="s">
        <v>1276</v>
      </c>
      <c r="D2707" s="80"/>
      <c r="E2707" s="80"/>
      <c r="F2707" s="80"/>
      <c r="G2707" s="80"/>
      <c r="H2707" s="80"/>
      <c r="I2707" s="63"/>
      <c r="J2707" s="74"/>
      <c r="K2707" s="61"/>
      <c r="L2707" s="63">
        <f>SUM(AR43:AR2701)</f>
        <v>1121618.4299999992</v>
      </c>
    </row>
    <row r="2708" spans="1:12" ht="14.25" hidden="1" x14ac:dyDescent="0.2">
      <c r="A2708" s="74"/>
      <c r="B2708" s="79"/>
      <c r="C2708" s="80" t="s">
        <v>1137</v>
      </c>
      <c r="D2708" s="80"/>
      <c r="E2708" s="80"/>
      <c r="F2708" s="80"/>
      <c r="G2708" s="80"/>
      <c r="H2708" s="80"/>
      <c r="I2708" s="63"/>
      <c r="J2708" s="74"/>
      <c r="K2708" s="61"/>
      <c r="L2708" s="63">
        <f>L2710+L2713+L2712</f>
        <v>971934.26999999979</v>
      </c>
    </row>
    <row r="2709" spans="1:12" ht="14.25" hidden="1" x14ac:dyDescent="0.2">
      <c r="A2709" s="74"/>
      <c r="B2709" s="79"/>
      <c r="C2709" s="85" t="s">
        <v>1138</v>
      </c>
      <c r="D2709" s="80"/>
      <c r="E2709" s="80"/>
      <c r="F2709" s="80"/>
      <c r="G2709" s="80"/>
      <c r="H2709" s="80"/>
      <c r="I2709" s="63"/>
      <c r="J2709" s="74"/>
      <c r="K2709" s="61"/>
      <c r="L2709" s="63"/>
    </row>
    <row r="2710" spans="1:12" ht="14.25" x14ac:dyDescent="0.2">
      <c r="A2710" s="74"/>
      <c r="B2710" s="79"/>
      <c r="C2710" s="80" t="s">
        <v>1137</v>
      </c>
      <c r="D2710" s="80"/>
      <c r="E2710" s="80"/>
      <c r="F2710" s="80"/>
      <c r="G2710" s="80"/>
      <c r="H2710" s="80"/>
      <c r="I2710" s="63"/>
      <c r="J2710" s="74"/>
      <c r="K2710" s="61"/>
      <c r="L2710" s="63">
        <f>SUM(AO43:AO2701)</f>
        <v>638075.26999999979</v>
      </c>
    </row>
    <row r="2711" spans="1:12" ht="14.25" hidden="1" x14ac:dyDescent="0.2">
      <c r="A2711" s="74"/>
      <c r="B2711" s="79"/>
      <c r="C2711" s="85" t="s">
        <v>1139</v>
      </c>
      <c r="D2711" s="80"/>
      <c r="E2711" s="80"/>
      <c r="F2711" s="80"/>
      <c r="G2711" s="80"/>
      <c r="H2711" s="80"/>
      <c r="I2711" s="63"/>
      <c r="J2711" s="74"/>
      <c r="K2711" s="61"/>
      <c r="L2711" s="63"/>
    </row>
    <row r="2712" spans="1:12" ht="14.25" x14ac:dyDescent="0.2">
      <c r="A2712" s="74"/>
      <c r="B2712" s="79"/>
      <c r="C2712" s="80" t="s">
        <v>1159</v>
      </c>
      <c r="D2712" s="80"/>
      <c r="E2712" s="80"/>
      <c r="F2712" s="80"/>
      <c r="G2712" s="80"/>
      <c r="H2712" s="80"/>
      <c r="I2712" s="63"/>
      <c r="J2712" s="74"/>
      <c r="K2712" s="61"/>
      <c r="L2712" s="63">
        <f>SUM(AT43:AT2701)</f>
        <v>333858.99999999994</v>
      </c>
    </row>
    <row r="2713" spans="1:12" ht="14.25" hidden="1" x14ac:dyDescent="0.2">
      <c r="A2713" s="74"/>
      <c r="B2713" s="79"/>
      <c r="C2713" s="80" t="s">
        <v>1140</v>
      </c>
      <c r="D2713" s="80"/>
      <c r="E2713" s="80"/>
      <c r="F2713" s="80"/>
      <c r="G2713" s="80"/>
      <c r="H2713" s="80"/>
      <c r="I2713" s="63"/>
      <c r="J2713" s="74"/>
      <c r="K2713" s="61"/>
      <c r="L2713" s="63">
        <f>SUM(AV43:AV2701)</f>
        <v>0</v>
      </c>
    </row>
    <row r="2714" spans="1:12" ht="14.25" x14ac:dyDescent="0.2">
      <c r="A2714" s="74"/>
      <c r="B2714" s="79"/>
      <c r="C2714" s="80" t="s">
        <v>1141</v>
      </c>
      <c r="D2714" s="80"/>
      <c r="E2714" s="80"/>
      <c r="F2714" s="80"/>
      <c r="G2714" s="80"/>
      <c r="H2714" s="80"/>
      <c r="I2714" s="63"/>
      <c r="J2714" s="74"/>
      <c r="K2714" s="61"/>
      <c r="L2714" s="63">
        <f>L2716+L2717</f>
        <v>6587573.0799999982</v>
      </c>
    </row>
    <row r="2715" spans="1:12" ht="14.25" x14ac:dyDescent="0.2">
      <c r="A2715" s="74"/>
      <c r="B2715" s="79"/>
      <c r="C2715" s="85" t="s">
        <v>1138</v>
      </c>
      <c r="D2715" s="80"/>
      <c r="E2715" s="80"/>
      <c r="F2715" s="80"/>
      <c r="G2715" s="80"/>
      <c r="H2715" s="80"/>
      <c r="I2715" s="63"/>
      <c r="J2715" s="74"/>
      <c r="K2715" s="61"/>
      <c r="L2715" s="63"/>
    </row>
    <row r="2716" spans="1:12" ht="14.25" x14ac:dyDescent="0.2">
      <c r="A2716" s="74"/>
      <c r="B2716" s="79"/>
      <c r="C2716" s="80" t="s">
        <v>1142</v>
      </c>
      <c r="D2716" s="80"/>
      <c r="E2716" s="80"/>
      <c r="F2716" s="80"/>
      <c r="G2716" s="80"/>
      <c r="H2716" s="80"/>
      <c r="I2716" s="63"/>
      <c r="J2716" s="74"/>
      <c r="K2716" s="61"/>
      <c r="L2716" s="63">
        <f>SUM(AW43:AW2701)-SUM(BK43:BK2701)</f>
        <v>6587573.0799999982</v>
      </c>
    </row>
    <row r="2717" spans="1:12" ht="14.25" hidden="1" x14ac:dyDescent="0.2">
      <c r="A2717" s="74"/>
      <c r="B2717" s="79"/>
      <c r="C2717" s="80" t="s">
        <v>1143</v>
      </c>
      <c r="D2717" s="80"/>
      <c r="E2717" s="80"/>
      <c r="F2717" s="80"/>
      <c r="G2717" s="80"/>
      <c r="H2717" s="80"/>
      <c r="I2717" s="63"/>
      <c r="J2717" s="74"/>
      <c r="K2717" s="61"/>
      <c r="L2717" s="63">
        <f>SUM(BC43:BC2701)</f>
        <v>0</v>
      </c>
    </row>
    <row r="2718" spans="1:12" ht="14.25" x14ac:dyDescent="0.2">
      <c r="A2718" s="74"/>
      <c r="B2718" s="79"/>
      <c r="C2718" s="80" t="s">
        <v>1144</v>
      </c>
      <c r="D2718" s="80"/>
      <c r="E2718" s="80"/>
      <c r="F2718" s="80"/>
      <c r="G2718" s="80"/>
      <c r="H2718" s="80"/>
      <c r="I2718" s="63"/>
      <c r="J2718" s="74"/>
      <c r="K2718" s="61"/>
      <c r="L2718" s="63">
        <f>SUM(BB43:BB2701)</f>
        <v>167560.01000000004</v>
      </c>
    </row>
    <row r="2719" spans="1:12" ht="14.25" x14ac:dyDescent="0.2">
      <c r="A2719" s="74"/>
      <c r="B2719" s="79"/>
      <c r="C2719" s="80" t="s">
        <v>1145</v>
      </c>
      <c r="D2719" s="80"/>
      <c r="E2719" s="80"/>
      <c r="F2719" s="80"/>
      <c r="G2719" s="80"/>
      <c r="H2719" s="80"/>
      <c r="I2719" s="63"/>
      <c r="J2719" s="74"/>
      <c r="K2719" s="61"/>
      <c r="L2719" s="63">
        <f>SUM(AR43:AR2701)+SUM(AT43:AT2701)+SUM(AV43:AV2701)</f>
        <v>1455477.4299999992</v>
      </c>
    </row>
    <row r="2720" spans="1:12" ht="14.25" x14ac:dyDescent="0.2">
      <c r="A2720" s="74"/>
      <c r="B2720" s="79"/>
      <c r="C2720" s="80" t="s">
        <v>1146</v>
      </c>
      <c r="D2720" s="80"/>
      <c r="E2720" s="80"/>
      <c r="F2720" s="80"/>
      <c r="G2720" s="80"/>
      <c r="H2720" s="80"/>
      <c r="I2720" s="63"/>
      <c r="J2720" s="74"/>
      <c r="K2720" s="61"/>
      <c r="L2720" s="63">
        <f>SUM(AZ43:AZ2701)</f>
        <v>1482153.76</v>
      </c>
    </row>
    <row r="2721" spans="1:98" ht="14.25" x14ac:dyDescent="0.2">
      <c r="A2721" s="74"/>
      <c r="B2721" s="79"/>
      <c r="C2721" s="80" t="s">
        <v>1147</v>
      </c>
      <c r="D2721" s="80"/>
      <c r="E2721" s="80"/>
      <c r="F2721" s="80"/>
      <c r="G2721" s="80"/>
      <c r="H2721" s="80"/>
      <c r="I2721" s="63"/>
      <c r="J2721" s="74"/>
      <c r="K2721" s="61"/>
      <c r="L2721" s="63">
        <f>SUM(BA43:BA2701)</f>
        <v>860304.84999999963</v>
      </c>
    </row>
    <row r="2722" spans="1:98" ht="14.25" hidden="1" x14ac:dyDescent="0.2">
      <c r="A2722" s="74"/>
      <c r="B2722" s="79"/>
      <c r="C2722" s="80" t="s">
        <v>1287</v>
      </c>
      <c r="D2722" s="80"/>
      <c r="E2722" s="80"/>
      <c r="F2722" s="80"/>
      <c r="G2722" s="80"/>
      <c r="H2722" s="80"/>
      <c r="I2722" s="63"/>
      <c r="J2722" s="74"/>
      <c r="K2722" s="61"/>
      <c r="L2722" s="63">
        <f>L2724+L2725</f>
        <v>0</v>
      </c>
    </row>
    <row r="2723" spans="1:98" ht="14.25" hidden="1" x14ac:dyDescent="0.2">
      <c r="A2723" s="74"/>
      <c r="B2723" s="79"/>
      <c r="C2723" s="85" t="s">
        <v>1135</v>
      </c>
      <c r="D2723" s="80"/>
      <c r="E2723" s="80"/>
      <c r="F2723" s="80"/>
      <c r="G2723" s="80"/>
      <c r="H2723" s="80"/>
      <c r="I2723" s="63"/>
      <c r="J2723" s="74"/>
      <c r="K2723" s="61"/>
      <c r="L2723" s="63"/>
    </row>
    <row r="2724" spans="1:98" ht="14.25" hidden="1" x14ac:dyDescent="0.2">
      <c r="A2724" s="74"/>
      <c r="B2724" s="79"/>
      <c r="C2724" s="80" t="s">
        <v>1149</v>
      </c>
      <c r="D2724" s="80"/>
      <c r="E2724" s="80"/>
      <c r="F2724" s="80"/>
      <c r="G2724" s="80"/>
      <c r="H2724" s="80"/>
      <c r="I2724" s="63"/>
      <c r="J2724" s="74"/>
      <c r="K2724" s="61"/>
      <c r="L2724" s="63">
        <f>SUM(BK43:BK2701)</f>
        <v>0</v>
      </c>
    </row>
    <row r="2725" spans="1:98" ht="14.25" hidden="1" x14ac:dyDescent="0.2">
      <c r="A2725" s="74"/>
      <c r="B2725" s="79"/>
      <c r="C2725" s="80" t="s">
        <v>1150</v>
      </c>
      <c r="D2725" s="80"/>
      <c r="E2725" s="80"/>
      <c r="F2725" s="80"/>
      <c r="G2725" s="80"/>
      <c r="H2725" s="80"/>
      <c r="I2725" s="63"/>
      <c r="J2725" s="74"/>
      <c r="K2725" s="61"/>
      <c r="L2725" s="63">
        <f>SUM(BD43:BD2701)</f>
        <v>0</v>
      </c>
    </row>
    <row r="2726" spans="1:98" ht="14.25" hidden="1" x14ac:dyDescent="0.2">
      <c r="A2726" s="74"/>
      <c r="B2726" s="79"/>
      <c r="C2726" s="80" t="s">
        <v>1288</v>
      </c>
      <c r="D2726" s="80"/>
      <c r="E2726" s="80"/>
      <c r="F2726" s="80"/>
      <c r="G2726" s="80"/>
      <c r="H2726" s="80"/>
      <c r="I2726" s="63"/>
      <c r="J2726" s="74"/>
      <c r="K2726" s="61"/>
      <c r="L2726" s="63">
        <f>L2679</f>
        <v>0</v>
      </c>
    </row>
    <row r="2727" spans="1:98" ht="14.25" x14ac:dyDescent="0.2">
      <c r="A2727" s="74"/>
      <c r="B2727" s="79"/>
      <c r="C2727" s="83" t="s">
        <v>1154</v>
      </c>
      <c r="D2727" s="80"/>
      <c r="E2727" s="80"/>
      <c r="F2727" s="80"/>
      <c r="G2727" s="80"/>
      <c r="H2727" s="80"/>
      <c r="I2727" s="63"/>
      <c r="J2727" s="74"/>
      <c r="K2727" s="61"/>
      <c r="L2727" s="63"/>
    </row>
    <row r="2728" spans="1:98" ht="14.25" hidden="1" x14ac:dyDescent="0.2">
      <c r="A2728" s="74"/>
      <c r="B2728" s="79"/>
      <c r="C2728" s="80" t="s">
        <v>1155</v>
      </c>
      <c r="D2728" s="80"/>
      <c r="E2728" s="80"/>
      <c r="F2728" s="80"/>
      <c r="G2728" s="80"/>
      <c r="H2728" s="80"/>
      <c r="I2728" s="63"/>
      <c r="J2728" s="74"/>
      <c r="K2728" s="61"/>
      <c r="L2728" s="63">
        <f>SUM(AX43:AX2701)</f>
        <v>0</v>
      </c>
    </row>
    <row r="2729" spans="1:98" ht="14.25" hidden="1" x14ac:dyDescent="0.2">
      <c r="A2729" s="74"/>
      <c r="B2729" s="79"/>
      <c r="C2729" s="80" t="s">
        <v>1156</v>
      </c>
      <c r="D2729" s="80"/>
      <c r="E2729" s="80"/>
      <c r="F2729" s="80"/>
      <c r="G2729" s="80"/>
      <c r="H2729" s="80"/>
      <c r="I2729" s="63"/>
      <c r="J2729" s="74"/>
      <c r="K2729" s="61"/>
      <c r="L2729" s="63">
        <f>SUM(AY43:AY2701)</f>
        <v>0</v>
      </c>
    </row>
    <row r="2730" spans="1:98" ht="14.25" x14ac:dyDescent="0.2">
      <c r="A2730" s="74"/>
      <c r="B2730" s="79"/>
      <c r="C2730" s="80" t="s">
        <v>1157</v>
      </c>
      <c r="D2730" s="80"/>
      <c r="E2730" s="80"/>
      <c r="F2730" s="86"/>
      <c r="G2730" s="65">
        <f>Source!F702</f>
        <v>2417.297282</v>
      </c>
      <c r="H2730" s="74"/>
      <c r="I2730" s="74"/>
      <c r="J2730" s="74"/>
      <c r="K2730" s="74"/>
      <c r="L2730" s="74"/>
    </row>
    <row r="2731" spans="1:98" ht="14.25" x14ac:dyDescent="0.2">
      <c r="A2731" s="74"/>
      <c r="B2731" s="79"/>
      <c r="C2731" s="80" t="s">
        <v>1158</v>
      </c>
      <c r="D2731" s="80"/>
      <c r="E2731" s="80"/>
      <c r="F2731" s="86"/>
      <c r="G2731" s="65">
        <f>Source!F703</f>
        <v>651.23377400000004</v>
      </c>
      <c r="H2731" s="74"/>
      <c r="I2731" s="74"/>
      <c r="J2731" s="74"/>
      <c r="K2731" s="74"/>
      <c r="L2731" s="74"/>
    </row>
    <row r="2733" spans="1:98" ht="15" x14ac:dyDescent="0.25">
      <c r="C2733" s="100" t="str">
        <f>Source!H709</f>
        <v>материальные ресурсы, отсутствующие в ФРСН</v>
      </c>
      <c r="D2733" s="100"/>
      <c r="E2733" s="100"/>
      <c r="F2733" s="100"/>
      <c r="G2733" s="100"/>
      <c r="H2733" s="100"/>
      <c r="I2733" s="100"/>
      <c r="J2733" s="100"/>
      <c r="K2733" s="100"/>
      <c r="L2733" s="101">
        <f>IF(Source!Y709=0, "", Source!Y709)</f>
        <v>6199534.9500000002</v>
      </c>
    </row>
    <row r="2734" spans="1:98" ht="15" x14ac:dyDescent="0.25">
      <c r="C2734" s="100" t="str">
        <f>Source!H710</f>
        <v>в т.ч. по статьям затрат ОЗП,ЗПМ,НР и СП с учетом ИЦП на 2,3,4 кв.2024 г.и ИЦП на 2025 г.-1,0785</v>
      </c>
      <c r="D2734" s="100"/>
      <c r="E2734" s="100"/>
      <c r="F2734" s="100"/>
      <c r="G2734" s="100"/>
      <c r="H2734" s="100"/>
      <c r="I2734" s="100"/>
      <c r="J2734" s="100"/>
      <c r="K2734" s="100"/>
      <c r="L2734" s="101">
        <f>IF(Source!Y710=0, "", Source!Y710)</f>
        <v>4096074.02</v>
      </c>
    </row>
    <row r="2735" spans="1:98" ht="15" x14ac:dyDescent="0.25">
      <c r="C2735" s="100" t="str">
        <f>Source!H711</f>
        <v>стоимость материалов ,учтенных расценками и взятых из ФРСН,ЭМиМ+перевозка с учетом УЦП на 2,3,4 кв 2024 г и ЦЦП на 2025 г. -1,0927</v>
      </c>
      <c r="D2735" s="100"/>
      <c r="E2735" s="100"/>
      <c r="F2735" s="100"/>
      <c r="G2735" s="100"/>
      <c r="H2735" s="100"/>
      <c r="I2735" s="100"/>
      <c r="J2735" s="100"/>
      <c r="K2735" s="100"/>
      <c r="L2735" s="101">
        <f>IF(Source!Y711=0, "", Source!Y711)</f>
        <v>1437155.01</v>
      </c>
      <c r="CT2735" s="96" t="s">
        <v>728</v>
      </c>
    </row>
    <row r="2736" spans="1:98" ht="15" x14ac:dyDescent="0.25">
      <c r="C2736" s="100" t="str">
        <f>Source!H712</f>
        <v>стоимость материалов ,отсутсвующих в ФРСН с учетом ИЦП на 3,4 кв 2024 г. и ИЦП на 2025 г. -1,0634</v>
      </c>
      <c r="D2736" s="100"/>
      <c r="E2736" s="100"/>
      <c r="F2736" s="100"/>
      <c r="G2736" s="100"/>
      <c r="H2736" s="100"/>
      <c r="I2736" s="100"/>
      <c r="J2736" s="100"/>
      <c r="K2736" s="100"/>
      <c r="L2736" s="101">
        <f>IF(Source!Y712=0, "", Source!Y712)</f>
        <v>6592585.4699999997</v>
      </c>
    </row>
    <row r="2737" spans="1:12" ht="15" x14ac:dyDescent="0.25">
      <c r="C2737" s="100" t="str">
        <f>Source!H713</f>
        <v>итого стоимость работ и материалов с учетом ИЦП</v>
      </c>
      <c r="D2737" s="100"/>
      <c r="E2737" s="100"/>
      <c r="F2737" s="100"/>
      <c r="G2737" s="100"/>
      <c r="H2737" s="100"/>
      <c r="I2737" s="100"/>
      <c r="J2737" s="100"/>
      <c r="K2737" s="100"/>
      <c r="L2737" s="101">
        <f>IF(Source!Y713=0, "", Source!Y713)</f>
        <v>12125814.5</v>
      </c>
    </row>
    <row r="2738" spans="1:12" ht="15" x14ac:dyDescent="0.25">
      <c r="C2738" s="100" t="str">
        <f>Source!H714</f>
        <v>ндс 20 %</v>
      </c>
      <c r="D2738" s="100"/>
      <c r="E2738" s="100"/>
      <c r="F2738" s="100"/>
      <c r="G2738" s="100"/>
      <c r="H2738" s="100"/>
      <c r="I2738" s="100"/>
      <c r="J2738" s="100"/>
      <c r="K2738" s="100"/>
      <c r="L2738" s="101">
        <f>IF(Source!Y714=0, "", Source!Y714)</f>
        <v>2425162.9</v>
      </c>
    </row>
    <row r="2739" spans="1:12" ht="15" x14ac:dyDescent="0.25">
      <c r="C2739" s="100" t="str">
        <f>Source!H715</f>
        <v>итого</v>
      </c>
      <c r="D2739" s="100"/>
      <c r="E2739" s="100"/>
      <c r="F2739" s="100"/>
      <c r="G2739" s="100"/>
      <c r="H2739" s="100"/>
      <c r="I2739" s="100"/>
      <c r="J2739" s="100"/>
      <c r="K2739" s="100"/>
      <c r="L2739" s="101">
        <f>IF(Source!Y715=0, "", Source!Y715)</f>
        <v>14550977.4</v>
      </c>
    </row>
    <row r="2742" spans="1:12" ht="14.25" customHeight="1" x14ac:dyDescent="0.2">
      <c r="A2742" s="97" t="s">
        <v>1289</v>
      </c>
      <c r="B2742" s="97"/>
      <c r="C2742" s="98" t="str">
        <f>IF(Source!AC12&lt;&gt;"", Source!AC12," ")</f>
        <v xml:space="preserve"> </v>
      </c>
      <c r="D2742" s="35"/>
      <c r="E2742" s="35"/>
      <c r="F2742" s="35"/>
      <c r="G2742" s="35"/>
      <c r="H2742" s="15" t="str">
        <f>IF(Source!AB12&lt;&gt;"", Source!AB12," ")</f>
        <v>Кожуханцева Л.А.</v>
      </c>
      <c r="I2742" s="27"/>
      <c r="J2742" s="27"/>
      <c r="K2742" s="53"/>
      <c r="L2742" s="53"/>
    </row>
    <row r="2743" spans="1:12" ht="14.25" customHeight="1" x14ac:dyDescent="0.2">
      <c r="A2743" s="23"/>
      <c r="B2743" s="23"/>
      <c r="C2743" s="99" t="s">
        <v>1290</v>
      </c>
      <c r="D2743" s="99"/>
      <c r="E2743" s="99"/>
      <c r="F2743" s="99"/>
      <c r="G2743" s="99"/>
      <c r="H2743" s="27"/>
      <c r="I2743" s="27"/>
      <c r="J2743" s="27"/>
      <c r="K2743" s="53"/>
      <c r="L2743" s="53"/>
    </row>
    <row r="2744" spans="1:12" ht="14.25" customHeight="1" x14ac:dyDescent="0.2">
      <c r="A2744" s="23"/>
      <c r="B2744" s="23"/>
      <c r="C2744" s="23"/>
      <c r="D2744" s="23"/>
      <c r="E2744" s="23"/>
      <c r="F2744" s="23"/>
      <c r="G2744" s="23"/>
      <c r="H2744" s="27"/>
      <c r="I2744" s="27"/>
      <c r="J2744" s="27"/>
      <c r="K2744" s="53"/>
      <c r="L2744" s="53"/>
    </row>
    <row r="2745" spans="1:12" ht="14.25" customHeight="1" x14ac:dyDescent="0.2">
      <c r="A2745" s="97" t="s">
        <v>1291</v>
      </c>
      <c r="B2745" s="97"/>
      <c r="C2745" s="98" t="s">
        <v>1293</v>
      </c>
      <c r="D2745" s="35"/>
      <c r="E2745" s="35"/>
      <c r="F2745" s="35"/>
      <c r="G2745" s="35"/>
      <c r="H2745" s="15" t="s">
        <v>1294</v>
      </c>
      <c r="I2745" s="27"/>
      <c r="J2745" s="27"/>
      <c r="K2745" s="53"/>
      <c r="L2745" s="53"/>
    </row>
    <row r="2746" spans="1:12" ht="14.25" customHeight="1" x14ac:dyDescent="0.2">
      <c r="A2746" s="23"/>
      <c r="B2746" s="23"/>
      <c r="C2746" s="99" t="s">
        <v>1290</v>
      </c>
      <c r="D2746" s="99"/>
      <c r="E2746" s="99"/>
      <c r="F2746" s="99"/>
      <c r="G2746" s="99"/>
      <c r="H2746" s="27"/>
      <c r="I2746" s="27"/>
      <c r="J2746" s="27"/>
      <c r="K2746" s="53"/>
      <c r="L2746" s="53"/>
    </row>
  </sheetData>
  <mergeCells count="1388">
    <mergeCell ref="C2738:K2738"/>
    <mergeCell ref="C2739:K2739"/>
    <mergeCell ref="A2742:B2742"/>
    <mergeCell ref="C2743:G2743"/>
    <mergeCell ref="A2745:B2745"/>
    <mergeCell ref="C2746:G2746"/>
    <mergeCell ref="C2731:F2731"/>
    <mergeCell ref="C2733:K2733"/>
    <mergeCell ref="C2734:K2734"/>
    <mergeCell ref="C2735:K2735"/>
    <mergeCell ref="C2736:K2736"/>
    <mergeCell ref="C2737:K2737"/>
    <mergeCell ref="C2725:H2725"/>
    <mergeCell ref="C2726:H2726"/>
    <mergeCell ref="C2727:H2727"/>
    <mergeCell ref="C2728:H2728"/>
    <mergeCell ref="C2729:H2729"/>
    <mergeCell ref="C2730:F2730"/>
    <mergeCell ref="C2719:H2719"/>
    <mergeCell ref="C2720:H2720"/>
    <mergeCell ref="C2721:H2721"/>
    <mergeCell ref="C2722:H2722"/>
    <mergeCell ref="C2723:H2723"/>
    <mergeCell ref="C2724:H2724"/>
    <mergeCell ref="C2713:H2713"/>
    <mergeCell ref="C2714:H2714"/>
    <mergeCell ref="C2715:H2715"/>
    <mergeCell ref="C2716:H2716"/>
    <mergeCell ref="C2717:H2717"/>
    <mergeCell ref="C2718:H2718"/>
    <mergeCell ref="C2707:H2707"/>
    <mergeCell ref="C2708:H2708"/>
    <mergeCell ref="C2709:H2709"/>
    <mergeCell ref="C2710:H2710"/>
    <mergeCell ref="C2711:H2711"/>
    <mergeCell ref="C2712:H2712"/>
    <mergeCell ref="C2700:H2700"/>
    <mergeCell ref="C2701:H2701"/>
    <mergeCell ref="C2703:H2703"/>
    <mergeCell ref="C2704:H2704"/>
    <mergeCell ref="C2705:H2705"/>
    <mergeCell ref="C2706:H2706"/>
    <mergeCell ref="C2694:H2694"/>
    <mergeCell ref="C2695:H2695"/>
    <mergeCell ref="C2696:H2696"/>
    <mergeCell ref="C2697:H2697"/>
    <mergeCell ref="C2698:H2698"/>
    <mergeCell ref="C2699:H2699"/>
    <mergeCell ref="C2688:H2688"/>
    <mergeCell ref="C2689:H2689"/>
    <mergeCell ref="C2690:H2690"/>
    <mergeCell ref="C2691:H2691"/>
    <mergeCell ref="C2692:H2692"/>
    <mergeCell ref="C2693:H2693"/>
    <mergeCell ref="C2682:H2682"/>
    <mergeCell ref="C2683:H2683"/>
    <mergeCell ref="C2684:H2684"/>
    <mergeCell ref="C2685:H2685"/>
    <mergeCell ref="C2686:H2686"/>
    <mergeCell ref="C2687:H2687"/>
    <mergeCell ref="C2675:H2675"/>
    <mergeCell ref="C2676:H2676"/>
    <mergeCell ref="C2677:H2677"/>
    <mergeCell ref="C2679:H2679"/>
    <mergeCell ref="C2680:H2680"/>
    <mergeCell ref="C2681:H2681"/>
    <mergeCell ref="C2668:H2668"/>
    <mergeCell ref="C2669:H2669"/>
    <mergeCell ref="C2670:H2670"/>
    <mergeCell ref="C2671:H2671"/>
    <mergeCell ref="C2672:H2672"/>
    <mergeCell ref="C2674:H2674"/>
    <mergeCell ref="C2662:H2662"/>
    <mergeCell ref="C2663:H2663"/>
    <mergeCell ref="C2664:H2664"/>
    <mergeCell ref="C2665:H2665"/>
    <mergeCell ref="C2666:H2666"/>
    <mergeCell ref="C2667:H2667"/>
    <mergeCell ref="C2656:H2656"/>
    <mergeCell ref="C2657:H2657"/>
    <mergeCell ref="C2658:H2658"/>
    <mergeCell ref="C2659:H2659"/>
    <mergeCell ref="C2660:H2660"/>
    <mergeCell ref="C2661:H2661"/>
    <mergeCell ref="C2649:H2649"/>
    <mergeCell ref="C2650:H2650"/>
    <mergeCell ref="C2651:H2651"/>
    <mergeCell ref="C2652:H2652"/>
    <mergeCell ref="C2654:H2654"/>
    <mergeCell ref="C2655:H2655"/>
    <mergeCell ref="C2643:H2643"/>
    <mergeCell ref="C2644:H2644"/>
    <mergeCell ref="C2645:H2645"/>
    <mergeCell ref="C2646:H2646"/>
    <mergeCell ref="C2647:H2647"/>
    <mergeCell ref="C2648:H2648"/>
    <mergeCell ref="C2637:H2637"/>
    <mergeCell ref="C2638:H2638"/>
    <mergeCell ref="C2639:H2639"/>
    <mergeCell ref="C2640:H2640"/>
    <mergeCell ref="C2641:H2641"/>
    <mergeCell ref="C2642:H2642"/>
    <mergeCell ref="C2628:F2628"/>
    <mergeCell ref="C2629:F2629"/>
    <mergeCell ref="C2632:H2632"/>
    <mergeCell ref="C2634:H2634"/>
    <mergeCell ref="C2635:H2635"/>
    <mergeCell ref="C2636:H2636"/>
    <mergeCell ref="C2622:H2622"/>
    <mergeCell ref="C2623:H2623"/>
    <mergeCell ref="C2624:H2624"/>
    <mergeCell ref="C2625:H2625"/>
    <mergeCell ref="C2626:H2626"/>
    <mergeCell ref="C2627:H2627"/>
    <mergeCell ref="C2616:H2616"/>
    <mergeCell ref="C2617:H2617"/>
    <mergeCell ref="C2618:H2618"/>
    <mergeCell ref="C2619:H2619"/>
    <mergeCell ref="C2620:H2620"/>
    <mergeCell ref="C2621:H2621"/>
    <mergeCell ref="C2610:H2610"/>
    <mergeCell ref="C2611:H2611"/>
    <mergeCell ref="C2612:H2612"/>
    <mergeCell ref="C2613:H2613"/>
    <mergeCell ref="C2614:H2614"/>
    <mergeCell ref="C2615:H2615"/>
    <mergeCell ref="C2604:H2604"/>
    <mergeCell ref="C2605:H2605"/>
    <mergeCell ref="C2606:H2606"/>
    <mergeCell ref="C2607:H2607"/>
    <mergeCell ref="C2608:H2608"/>
    <mergeCell ref="C2609:H2609"/>
    <mergeCell ref="C2599:H2599"/>
    <mergeCell ref="I2599:J2599"/>
    <mergeCell ref="K2599:L2599"/>
    <mergeCell ref="C2601:H2601"/>
    <mergeCell ref="C2602:H2602"/>
    <mergeCell ref="C2603:H2603"/>
    <mergeCell ref="C2588:H2588"/>
    <mergeCell ref="C2589:H2589"/>
    <mergeCell ref="C2590:H2590"/>
    <mergeCell ref="C2591:F2591"/>
    <mergeCell ref="C2592:F2592"/>
    <mergeCell ref="A2595:L2595"/>
    <mergeCell ref="C2582:H2582"/>
    <mergeCell ref="C2583:H2583"/>
    <mergeCell ref="C2584:H2584"/>
    <mergeCell ref="C2585:H2585"/>
    <mergeCell ref="C2586:H2586"/>
    <mergeCell ref="C2587:H2587"/>
    <mergeCell ref="C2576:H2576"/>
    <mergeCell ref="C2577:H2577"/>
    <mergeCell ref="C2578:H2578"/>
    <mergeCell ref="C2579:H2579"/>
    <mergeCell ref="C2580:H2580"/>
    <mergeCell ref="C2581:H2581"/>
    <mergeCell ref="C2570:H2570"/>
    <mergeCell ref="C2571:H2571"/>
    <mergeCell ref="C2572:H2572"/>
    <mergeCell ref="C2573:H2573"/>
    <mergeCell ref="C2574:H2574"/>
    <mergeCell ref="C2575:H2575"/>
    <mergeCell ref="C2564:H2564"/>
    <mergeCell ref="C2565:H2565"/>
    <mergeCell ref="C2566:H2566"/>
    <mergeCell ref="C2567:H2567"/>
    <mergeCell ref="C2568:H2568"/>
    <mergeCell ref="C2569:H2569"/>
    <mergeCell ref="C2556:F2556"/>
    <mergeCell ref="C2557:F2557"/>
    <mergeCell ref="A2560:L2560"/>
    <mergeCell ref="C2562:H2562"/>
    <mergeCell ref="I2562:J2562"/>
    <mergeCell ref="K2562:L2562"/>
    <mergeCell ref="C2550:H2550"/>
    <mergeCell ref="C2551:H2551"/>
    <mergeCell ref="C2552:H2552"/>
    <mergeCell ref="C2553:H2553"/>
    <mergeCell ref="C2554:H2554"/>
    <mergeCell ref="C2555:H2555"/>
    <mergeCell ref="C2544:H2544"/>
    <mergeCell ref="C2545:H2545"/>
    <mergeCell ref="C2546:H2546"/>
    <mergeCell ref="C2547:H2547"/>
    <mergeCell ref="C2548:H2548"/>
    <mergeCell ref="C2549:H2549"/>
    <mergeCell ref="C2538:H2538"/>
    <mergeCell ref="C2539:H2539"/>
    <mergeCell ref="C2540:H2540"/>
    <mergeCell ref="C2541:H2541"/>
    <mergeCell ref="C2542:H2542"/>
    <mergeCell ref="C2543:H2543"/>
    <mergeCell ref="C2532:H2532"/>
    <mergeCell ref="C2533:H2533"/>
    <mergeCell ref="C2534:H2534"/>
    <mergeCell ref="C2535:H2535"/>
    <mergeCell ref="C2536:H2536"/>
    <mergeCell ref="C2537:H2537"/>
    <mergeCell ref="C2527:H2527"/>
    <mergeCell ref="I2527:J2527"/>
    <mergeCell ref="K2527:L2527"/>
    <mergeCell ref="C2529:H2529"/>
    <mergeCell ref="C2530:H2530"/>
    <mergeCell ref="C2531:H2531"/>
    <mergeCell ref="C2519:F2519"/>
    <mergeCell ref="C2520:F2520"/>
    <mergeCell ref="A2523:L2523"/>
    <mergeCell ref="C2525:H2525"/>
    <mergeCell ref="I2525:J2525"/>
    <mergeCell ref="K2525:L2525"/>
    <mergeCell ref="C2513:H2513"/>
    <mergeCell ref="C2514:H2514"/>
    <mergeCell ref="C2515:H2515"/>
    <mergeCell ref="C2516:H2516"/>
    <mergeCell ref="C2517:H2517"/>
    <mergeCell ref="C2518:H2518"/>
    <mergeCell ref="C2507:H2507"/>
    <mergeCell ref="C2508:H2508"/>
    <mergeCell ref="C2509:H2509"/>
    <mergeCell ref="C2510:H2510"/>
    <mergeCell ref="C2511:H2511"/>
    <mergeCell ref="C2512:H2512"/>
    <mergeCell ref="C2501:H2501"/>
    <mergeCell ref="C2502:H2502"/>
    <mergeCell ref="C2503:H2503"/>
    <mergeCell ref="C2504:H2504"/>
    <mergeCell ref="C2505:H2505"/>
    <mergeCell ref="C2506:H2506"/>
    <mergeCell ref="C2495:H2495"/>
    <mergeCell ref="C2496:H2496"/>
    <mergeCell ref="C2497:H2497"/>
    <mergeCell ref="C2498:H2498"/>
    <mergeCell ref="C2499:H2499"/>
    <mergeCell ref="C2500:H2500"/>
    <mergeCell ref="C2490:H2490"/>
    <mergeCell ref="I2490:J2490"/>
    <mergeCell ref="K2490:L2490"/>
    <mergeCell ref="C2492:H2492"/>
    <mergeCell ref="C2493:H2493"/>
    <mergeCell ref="C2494:H2494"/>
    <mergeCell ref="C2470:H2470"/>
    <mergeCell ref="I2470:J2470"/>
    <mergeCell ref="K2470:L2470"/>
    <mergeCell ref="C2480:H2480"/>
    <mergeCell ref="I2480:J2480"/>
    <mergeCell ref="K2480:L2480"/>
    <mergeCell ref="C2466:H2466"/>
    <mergeCell ref="I2466:J2466"/>
    <mergeCell ref="K2466:L2466"/>
    <mergeCell ref="C2468:H2468"/>
    <mergeCell ref="I2468:J2468"/>
    <mergeCell ref="K2468:L2468"/>
    <mergeCell ref="C2446:H2446"/>
    <mergeCell ref="I2446:J2446"/>
    <mergeCell ref="K2446:L2446"/>
    <mergeCell ref="C2464:H2464"/>
    <mergeCell ref="I2464:J2464"/>
    <mergeCell ref="K2464:L2464"/>
    <mergeCell ref="C2442:H2442"/>
    <mergeCell ref="I2442:J2442"/>
    <mergeCell ref="K2442:L2442"/>
    <mergeCell ref="C2444:H2444"/>
    <mergeCell ref="I2444:J2444"/>
    <mergeCell ref="K2444:L2444"/>
    <mergeCell ref="C2423:H2423"/>
    <mergeCell ref="I2423:J2423"/>
    <mergeCell ref="K2423:L2423"/>
    <mergeCell ref="C2440:H2440"/>
    <mergeCell ref="I2440:J2440"/>
    <mergeCell ref="K2440:L2440"/>
    <mergeCell ref="C2406:H2406"/>
    <mergeCell ref="I2406:J2406"/>
    <mergeCell ref="K2406:L2406"/>
    <mergeCell ref="C2421:H2421"/>
    <mergeCell ref="I2421:J2421"/>
    <mergeCell ref="K2421:L2421"/>
    <mergeCell ref="C2390:H2390"/>
    <mergeCell ref="I2390:J2390"/>
    <mergeCell ref="K2390:L2390"/>
    <mergeCell ref="C2404:H2404"/>
    <mergeCell ref="I2404:J2404"/>
    <mergeCell ref="K2404:L2404"/>
    <mergeCell ref="C2366:F2366"/>
    <mergeCell ref="C2367:F2367"/>
    <mergeCell ref="A2370:L2370"/>
    <mergeCell ref="C2380:H2380"/>
    <mergeCell ref="I2380:J2380"/>
    <mergeCell ref="K2380:L2380"/>
    <mergeCell ref="C2360:H2360"/>
    <mergeCell ref="C2361:H2361"/>
    <mergeCell ref="C2362:H2362"/>
    <mergeCell ref="C2363:H2363"/>
    <mergeCell ref="C2364:H2364"/>
    <mergeCell ref="C2365:H2365"/>
    <mergeCell ref="C2354:H2354"/>
    <mergeCell ref="C2355:H2355"/>
    <mergeCell ref="C2356:H2356"/>
    <mergeCell ref="C2357:H2357"/>
    <mergeCell ref="C2358:H2358"/>
    <mergeCell ref="C2359:H2359"/>
    <mergeCell ref="C2348:H2348"/>
    <mergeCell ref="C2349:H2349"/>
    <mergeCell ref="C2350:H2350"/>
    <mergeCell ref="C2351:H2351"/>
    <mergeCell ref="C2352:H2352"/>
    <mergeCell ref="C2353:H2353"/>
    <mergeCell ref="C2342:H2342"/>
    <mergeCell ref="C2343:H2343"/>
    <mergeCell ref="C2344:H2344"/>
    <mergeCell ref="C2345:H2345"/>
    <mergeCell ref="C2346:H2346"/>
    <mergeCell ref="C2347:H2347"/>
    <mergeCell ref="C2337:H2337"/>
    <mergeCell ref="I2337:J2337"/>
    <mergeCell ref="K2337:L2337"/>
    <mergeCell ref="C2339:H2339"/>
    <mergeCell ref="C2340:H2340"/>
    <mergeCell ref="C2341:H2341"/>
    <mergeCell ref="C2313:H2313"/>
    <mergeCell ref="I2313:J2313"/>
    <mergeCell ref="K2313:L2313"/>
    <mergeCell ref="C2334:H2334"/>
    <mergeCell ref="I2334:J2334"/>
    <mergeCell ref="K2334:L2334"/>
    <mergeCell ref="C2289:H2289"/>
    <mergeCell ref="I2289:J2289"/>
    <mergeCell ref="K2289:L2289"/>
    <mergeCell ref="C2310:H2310"/>
    <mergeCell ref="I2310:J2310"/>
    <mergeCell ref="K2310:L2310"/>
    <mergeCell ref="C2269:H2269"/>
    <mergeCell ref="I2269:J2269"/>
    <mergeCell ref="K2269:L2269"/>
    <mergeCell ref="C2279:H2279"/>
    <mergeCell ref="I2279:J2279"/>
    <mergeCell ref="K2279:L2279"/>
    <mergeCell ref="C2265:H2265"/>
    <mergeCell ref="I2265:J2265"/>
    <mergeCell ref="K2265:L2265"/>
    <mergeCell ref="C2267:H2267"/>
    <mergeCell ref="I2267:J2267"/>
    <mergeCell ref="K2267:L2267"/>
    <mergeCell ref="C2261:H2261"/>
    <mergeCell ref="I2261:J2261"/>
    <mergeCell ref="K2261:L2261"/>
    <mergeCell ref="C2263:H2263"/>
    <mergeCell ref="I2263:J2263"/>
    <mergeCell ref="K2263:L2263"/>
    <mergeCell ref="C2241:H2241"/>
    <mergeCell ref="I2241:J2241"/>
    <mergeCell ref="K2241:L2241"/>
    <mergeCell ref="C2243:H2243"/>
    <mergeCell ref="I2243:J2243"/>
    <mergeCell ref="K2243:L2243"/>
    <mergeCell ref="C2237:H2237"/>
    <mergeCell ref="I2237:J2237"/>
    <mergeCell ref="K2237:L2237"/>
    <mergeCell ref="C2239:H2239"/>
    <mergeCell ref="I2239:J2239"/>
    <mergeCell ref="K2239:L2239"/>
    <mergeCell ref="C2218:H2218"/>
    <mergeCell ref="I2218:J2218"/>
    <mergeCell ref="K2218:L2218"/>
    <mergeCell ref="C2235:H2235"/>
    <mergeCell ref="I2235:J2235"/>
    <mergeCell ref="K2235:L2235"/>
    <mergeCell ref="C2201:H2201"/>
    <mergeCell ref="I2201:J2201"/>
    <mergeCell ref="K2201:L2201"/>
    <mergeCell ref="C2216:H2216"/>
    <mergeCell ref="I2216:J2216"/>
    <mergeCell ref="K2216:L2216"/>
    <mergeCell ref="C2184:H2184"/>
    <mergeCell ref="I2184:J2184"/>
    <mergeCell ref="K2184:L2184"/>
    <mergeCell ref="C2199:H2199"/>
    <mergeCell ref="I2199:J2199"/>
    <mergeCell ref="K2199:L2199"/>
    <mergeCell ref="C2160:F2160"/>
    <mergeCell ref="C2161:F2161"/>
    <mergeCell ref="A2164:L2164"/>
    <mergeCell ref="C2174:H2174"/>
    <mergeCell ref="I2174:J2174"/>
    <mergeCell ref="K2174:L2174"/>
    <mergeCell ref="C2154:H2154"/>
    <mergeCell ref="C2155:H2155"/>
    <mergeCell ref="C2156:H2156"/>
    <mergeCell ref="C2157:H2157"/>
    <mergeCell ref="C2158:H2158"/>
    <mergeCell ref="C2159:H2159"/>
    <mergeCell ref="C2148:H2148"/>
    <mergeCell ref="C2149:H2149"/>
    <mergeCell ref="C2150:H2150"/>
    <mergeCell ref="C2151:H2151"/>
    <mergeCell ref="C2152:H2152"/>
    <mergeCell ref="C2153:H2153"/>
    <mergeCell ref="C2142:H2142"/>
    <mergeCell ref="C2143:H2143"/>
    <mergeCell ref="C2144:H2144"/>
    <mergeCell ref="C2145:H2145"/>
    <mergeCell ref="C2146:H2146"/>
    <mergeCell ref="C2147:H2147"/>
    <mergeCell ref="C2136:H2136"/>
    <mergeCell ref="C2137:H2137"/>
    <mergeCell ref="C2138:H2138"/>
    <mergeCell ref="C2139:H2139"/>
    <mergeCell ref="C2140:H2140"/>
    <mergeCell ref="C2141:H2141"/>
    <mergeCell ref="C2131:H2131"/>
    <mergeCell ref="I2131:J2131"/>
    <mergeCell ref="K2131:L2131"/>
    <mergeCell ref="C2133:H2133"/>
    <mergeCell ref="C2134:H2134"/>
    <mergeCell ref="C2135:H2135"/>
    <mergeCell ref="C2127:H2127"/>
    <mergeCell ref="I2127:J2127"/>
    <mergeCell ref="K2127:L2127"/>
    <mergeCell ref="C2129:H2129"/>
    <mergeCell ref="I2129:J2129"/>
    <mergeCell ref="K2129:L2129"/>
    <mergeCell ref="C2123:H2123"/>
    <mergeCell ref="I2123:J2123"/>
    <mergeCell ref="K2123:L2123"/>
    <mergeCell ref="C2125:H2125"/>
    <mergeCell ref="I2125:J2125"/>
    <mergeCell ref="K2125:L2125"/>
    <mergeCell ref="C2097:H2097"/>
    <mergeCell ref="I2097:J2097"/>
    <mergeCell ref="K2097:L2097"/>
    <mergeCell ref="C2099:H2099"/>
    <mergeCell ref="I2099:J2099"/>
    <mergeCell ref="K2099:L2099"/>
    <mergeCell ref="C2093:H2093"/>
    <mergeCell ref="I2093:J2093"/>
    <mergeCell ref="K2093:L2093"/>
    <mergeCell ref="C2095:H2095"/>
    <mergeCell ref="I2095:J2095"/>
    <mergeCell ref="K2095:L2095"/>
    <mergeCell ref="C2065:H2065"/>
    <mergeCell ref="I2065:J2065"/>
    <mergeCell ref="K2065:L2065"/>
    <mergeCell ref="C2091:H2091"/>
    <mergeCell ref="I2091:J2091"/>
    <mergeCell ref="K2091:L2091"/>
    <mergeCell ref="C2061:H2061"/>
    <mergeCell ref="I2061:J2061"/>
    <mergeCell ref="K2061:L2061"/>
    <mergeCell ref="C2063:H2063"/>
    <mergeCell ref="I2063:J2063"/>
    <mergeCell ref="K2063:L2063"/>
    <mergeCell ref="C2057:H2057"/>
    <mergeCell ref="I2057:J2057"/>
    <mergeCell ref="K2057:L2057"/>
    <mergeCell ref="C2059:H2059"/>
    <mergeCell ref="I2059:J2059"/>
    <mergeCell ref="K2059:L2059"/>
    <mergeCell ref="C2030:H2030"/>
    <mergeCell ref="I2030:J2030"/>
    <mergeCell ref="K2030:L2030"/>
    <mergeCell ref="C2032:H2032"/>
    <mergeCell ref="I2032:J2032"/>
    <mergeCell ref="K2032:L2032"/>
    <mergeCell ref="C2026:H2026"/>
    <mergeCell ref="I2026:J2026"/>
    <mergeCell ref="K2026:L2026"/>
    <mergeCell ref="C2028:H2028"/>
    <mergeCell ref="I2028:J2028"/>
    <mergeCell ref="K2028:L2028"/>
    <mergeCell ref="C2007:H2007"/>
    <mergeCell ref="I2007:J2007"/>
    <mergeCell ref="K2007:L2007"/>
    <mergeCell ref="C2024:H2024"/>
    <mergeCell ref="I2024:J2024"/>
    <mergeCell ref="K2024:L2024"/>
    <mergeCell ref="C1988:H1988"/>
    <mergeCell ref="I1988:J1988"/>
    <mergeCell ref="K1988:L1988"/>
    <mergeCell ref="C2005:H2005"/>
    <mergeCell ref="I2005:J2005"/>
    <mergeCell ref="K2005:L2005"/>
    <mergeCell ref="C1970:H1970"/>
    <mergeCell ref="I1970:J1970"/>
    <mergeCell ref="K1970:L1970"/>
    <mergeCell ref="C1986:H1986"/>
    <mergeCell ref="I1986:J1986"/>
    <mergeCell ref="K1986:L1986"/>
    <mergeCell ref="C1966:H1966"/>
    <mergeCell ref="I1966:J1966"/>
    <mergeCell ref="K1966:L1966"/>
    <mergeCell ref="C1968:H1968"/>
    <mergeCell ref="I1968:J1968"/>
    <mergeCell ref="K1968:L1968"/>
    <mergeCell ref="C1962:H1962"/>
    <mergeCell ref="I1962:J1962"/>
    <mergeCell ref="K1962:L1962"/>
    <mergeCell ref="C1964:H1964"/>
    <mergeCell ref="I1964:J1964"/>
    <mergeCell ref="K1964:L1964"/>
    <mergeCell ref="C1958:H1958"/>
    <mergeCell ref="I1958:J1958"/>
    <mergeCell ref="K1958:L1958"/>
    <mergeCell ref="C1960:H1960"/>
    <mergeCell ref="I1960:J1960"/>
    <mergeCell ref="K1960:L1960"/>
    <mergeCell ref="C1954:H1954"/>
    <mergeCell ref="I1954:J1954"/>
    <mergeCell ref="K1954:L1954"/>
    <mergeCell ref="C1956:H1956"/>
    <mergeCell ref="I1956:J1956"/>
    <mergeCell ref="K1956:L1956"/>
    <mergeCell ref="C1949:H1949"/>
    <mergeCell ref="I1949:J1949"/>
    <mergeCell ref="K1949:L1949"/>
    <mergeCell ref="C1951:H1951"/>
    <mergeCell ref="I1951:J1951"/>
    <mergeCell ref="K1951:L1951"/>
    <mergeCell ref="C1945:H1945"/>
    <mergeCell ref="I1945:J1945"/>
    <mergeCell ref="K1945:L1945"/>
    <mergeCell ref="C1947:H1947"/>
    <mergeCell ref="I1947:J1947"/>
    <mergeCell ref="K1947:L1947"/>
    <mergeCell ref="C1941:H1941"/>
    <mergeCell ref="I1941:J1941"/>
    <mergeCell ref="K1941:L1941"/>
    <mergeCell ref="C1943:H1943"/>
    <mergeCell ref="I1943:J1943"/>
    <mergeCell ref="K1943:L1943"/>
    <mergeCell ref="C1937:H1937"/>
    <mergeCell ref="I1937:J1937"/>
    <mergeCell ref="K1937:L1937"/>
    <mergeCell ref="C1939:H1939"/>
    <mergeCell ref="I1939:J1939"/>
    <mergeCell ref="K1939:L1939"/>
    <mergeCell ref="C1933:H1933"/>
    <mergeCell ref="I1933:J1933"/>
    <mergeCell ref="K1933:L1933"/>
    <mergeCell ref="C1935:H1935"/>
    <mergeCell ref="I1935:J1935"/>
    <mergeCell ref="K1935:L1935"/>
    <mergeCell ref="C1929:H1929"/>
    <mergeCell ref="I1929:J1929"/>
    <mergeCell ref="K1929:L1929"/>
    <mergeCell ref="C1931:H1931"/>
    <mergeCell ref="I1931:J1931"/>
    <mergeCell ref="K1931:L1931"/>
    <mergeCell ref="C1900:H1900"/>
    <mergeCell ref="I1900:J1900"/>
    <mergeCell ref="K1900:L1900"/>
    <mergeCell ref="C1902:H1902"/>
    <mergeCell ref="I1902:J1902"/>
    <mergeCell ref="K1902:L1902"/>
    <mergeCell ref="C1874:H1874"/>
    <mergeCell ref="I1874:J1874"/>
    <mergeCell ref="K1874:L1874"/>
    <mergeCell ref="C1898:H1898"/>
    <mergeCell ref="I1898:J1898"/>
    <mergeCell ref="K1898:L1898"/>
    <mergeCell ref="C1870:H1870"/>
    <mergeCell ref="I1870:J1870"/>
    <mergeCell ref="K1870:L1870"/>
    <mergeCell ref="C1872:H1872"/>
    <mergeCell ref="I1872:J1872"/>
    <mergeCell ref="K1872:L1872"/>
    <mergeCell ref="C1845:H1845"/>
    <mergeCell ref="I1845:J1845"/>
    <mergeCell ref="K1845:L1845"/>
    <mergeCell ref="C1847:H1847"/>
    <mergeCell ref="I1847:J1847"/>
    <mergeCell ref="K1847:L1847"/>
    <mergeCell ref="C1819:H1819"/>
    <mergeCell ref="I1819:J1819"/>
    <mergeCell ref="K1819:L1819"/>
    <mergeCell ref="C1843:H1843"/>
    <mergeCell ref="I1843:J1843"/>
    <mergeCell ref="K1843:L1843"/>
    <mergeCell ref="C1815:H1815"/>
    <mergeCell ref="I1815:J1815"/>
    <mergeCell ref="K1815:L1815"/>
    <mergeCell ref="C1817:H1817"/>
    <mergeCell ref="I1817:J1817"/>
    <mergeCell ref="K1817:L1817"/>
    <mergeCell ref="C1764:L1764"/>
    <mergeCell ref="C1789:H1789"/>
    <mergeCell ref="I1789:J1789"/>
    <mergeCell ref="K1789:L1789"/>
    <mergeCell ref="C1791:H1791"/>
    <mergeCell ref="I1791:J1791"/>
    <mergeCell ref="K1791:L1791"/>
    <mergeCell ref="C1760:H1760"/>
    <mergeCell ref="I1760:J1760"/>
    <mergeCell ref="K1760:L1760"/>
    <mergeCell ref="C1762:H1762"/>
    <mergeCell ref="I1762:J1762"/>
    <mergeCell ref="K1762:L1762"/>
    <mergeCell ref="C1724:H1724"/>
    <mergeCell ref="I1724:J1724"/>
    <mergeCell ref="K1724:L1724"/>
    <mergeCell ref="C1746:H1746"/>
    <mergeCell ref="I1746:J1746"/>
    <mergeCell ref="K1746:L1746"/>
    <mergeCell ref="C1720:H1720"/>
    <mergeCell ref="I1720:J1720"/>
    <mergeCell ref="K1720:L1720"/>
    <mergeCell ref="C1722:H1722"/>
    <mergeCell ref="I1722:J1722"/>
    <mergeCell ref="K1722:L1722"/>
    <mergeCell ref="C1716:H1716"/>
    <mergeCell ref="I1716:J1716"/>
    <mergeCell ref="K1716:L1716"/>
    <mergeCell ref="C1718:H1718"/>
    <mergeCell ref="I1718:J1718"/>
    <mergeCell ref="K1718:L1718"/>
    <mergeCell ref="C1687:H1687"/>
    <mergeCell ref="I1687:J1687"/>
    <mergeCell ref="K1687:L1687"/>
    <mergeCell ref="C1714:H1714"/>
    <mergeCell ref="I1714:J1714"/>
    <mergeCell ref="K1714:L1714"/>
    <mergeCell ref="C1671:H1671"/>
    <mergeCell ref="I1671:J1671"/>
    <mergeCell ref="K1671:L1671"/>
    <mergeCell ref="C1685:H1685"/>
    <mergeCell ref="I1685:J1685"/>
    <mergeCell ref="K1685:L1685"/>
    <mergeCell ref="C1667:H1667"/>
    <mergeCell ref="I1667:J1667"/>
    <mergeCell ref="K1667:L1667"/>
    <mergeCell ref="C1669:H1669"/>
    <mergeCell ref="I1669:J1669"/>
    <mergeCell ref="K1669:L1669"/>
    <mergeCell ref="C1663:H1663"/>
    <mergeCell ref="I1663:J1663"/>
    <mergeCell ref="K1663:L1663"/>
    <mergeCell ref="C1665:H1665"/>
    <mergeCell ref="I1665:J1665"/>
    <mergeCell ref="K1665:L1665"/>
    <mergeCell ref="C1634:H1634"/>
    <mergeCell ref="I1634:J1634"/>
    <mergeCell ref="K1634:L1634"/>
    <mergeCell ref="C1636:L1636"/>
    <mergeCell ref="C1661:H1661"/>
    <mergeCell ref="I1661:J1661"/>
    <mergeCell ref="K1661:L1661"/>
    <mergeCell ref="C1618:H1618"/>
    <mergeCell ref="I1618:J1618"/>
    <mergeCell ref="K1618:L1618"/>
    <mergeCell ref="C1632:H1632"/>
    <mergeCell ref="I1632:J1632"/>
    <mergeCell ref="K1632:L1632"/>
    <mergeCell ref="C1614:H1614"/>
    <mergeCell ref="I1614:J1614"/>
    <mergeCell ref="K1614:L1614"/>
    <mergeCell ref="C1616:H1616"/>
    <mergeCell ref="I1616:J1616"/>
    <mergeCell ref="K1616:L1616"/>
    <mergeCell ref="C1610:H1610"/>
    <mergeCell ref="I1610:J1610"/>
    <mergeCell ref="K1610:L1610"/>
    <mergeCell ref="C1612:H1612"/>
    <mergeCell ref="I1612:J1612"/>
    <mergeCell ref="K1612:L1612"/>
    <mergeCell ref="C1606:H1606"/>
    <mergeCell ref="I1606:J1606"/>
    <mergeCell ref="K1606:L1606"/>
    <mergeCell ref="C1608:H1608"/>
    <mergeCell ref="I1608:J1608"/>
    <mergeCell ref="K1608:L1608"/>
    <mergeCell ref="C1573:H1573"/>
    <mergeCell ref="C1574:H1574"/>
    <mergeCell ref="C1575:H1575"/>
    <mergeCell ref="C1576:F1576"/>
    <mergeCell ref="C1577:F1577"/>
    <mergeCell ref="A1580:L1580"/>
    <mergeCell ref="C1567:H1567"/>
    <mergeCell ref="C1568:H1568"/>
    <mergeCell ref="C1569:H1569"/>
    <mergeCell ref="C1570:H1570"/>
    <mergeCell ref="C1571:H1571"/>
    <mergeCell ref="C1572:H1572"/>
    <mergeCell ref="C1561:H1561"/>
    <mergeCell ref="C1562:H1562"/>
    <mergeCell ref="C1563:H1563"/>
    <mergeCell ref="C1564:H1564"/>
    <mergeCell ref="C1565:H1565"/>
    <mergeCell ref="C1566:H1566"/>
    <mergeCell ref="C1555:H1555"/>
    <mergeCell ref="C1556:H1556"/>
    <mergeCell ref="C1557:H1557"/>
    <mergeCell ref="C1558:H1558"/>
    <mergeCell ref="C1559:H1559"/>
    <mergeCell ref="C1560:H1560"/>
    <mergeCell ref="C1549:H1549"/>
    <mergeCell ref="C1550:H1550"/>
    <mergeCell ref="C1551:H1551"/>
    <mergeCell ref="C1552:H1552"/>
    <mergeCell ref="C1553:H1553"/>
    <mergeCell ref="C1554:H1554"/>
    <mergeCell ref="C1545:H1545"/>
    <mergeCell ref="I1545:J1545"/>
    <mergeCell ref="K1545:L1545"/>
    <mergeCell ref="C1547:H1547"/>
    <mergeCell ref="I1547:J1547"/>
    <mergeCell ref="K1547:L1547"/>
    <mergeCell ref="C1541:H1541"/>
    <mergeCell ref="I1541:J1541"/>
    <mergeCell ref="K1541:L1541"/>
    <mergeCell ref="C1543:H1543"/>
    <mergeCell ref="I1543:J1543"/>
    <mergeCell ref="K1543:L1543"/>
    <mergeCell ref="C1537:H1537"/>
    <mergeCell ref="I1537:J1537"/>
    <mergeCell ref="K1537:L1537"/>
    <mergeCell ref="C1539:H1539"/>
    <mergeCell ref="I1539:J1539"/>
    <mergeCell ref="K1539:L1539"/>
    <mergeCell ref="C1533:H1533"/>
    <mergeCell ref="I1533:J1533"/>
    <mergeCell ref="K1533:L1533"/>
    <mergeCell ref="C1535:H1535"/>
    <mergeCell ref="I1535:J1535"/>
    <mergeCell ref="K1535:L1535"/>
    <mergeCell ref="C1529:H1529"/>
    <mergeCell ref="I1529:J1529"/>
    <mergeCell ref="K1529:L1529"/>
    <mergeCell ref="C1531:H1531"/>
    <mergeCell ref="I1531:J1531"/>
    <mergeCell ref="K1531:L1531"/>
    <mergeCell ref="C1525:H1525"/>
    <mergeCell ref="I1525:J1525"/>
    <mergeCell ref="K1525:L1525"/>
    <mergeCell ref="C1527:H1527"/>
    <mergeCell ref="I1527:J1527"/>
    <mergeCell ref="K1527:L1527"/>
    <mergeCell ref="C1521:H1521"/>
    <mergeCell ref="I1521:J1521"/>
    <mergeCell ref="K1521:L1521"/>
    <mergeCell ref="C1523:H1523"/>
    <mergeCell ref="I1523:J1523"/>
    <mergeCell ref="K1523:L1523"/>
    <mergeCell ref="C1517:H1517"/>
    <mergeCell ref="I1517:J1517"/>
    <mergeCell ref="K1517:L1517"/>
    <mergeCell ref="C1519:H1519"/>
    <mergeCell ref="I1519:J1519"/>
    <mergeCell ref="K1519:L1519"/>
    <mergeCell ref="C1483:H1483"/>
    <mergeCell ref="I1483:J1483"/>
    <mergeCell ref="K1483:L1483"/>
    <mergeCell ref="C1514:H1514"/>
    <mergeCell ref="I1514:J1514"/>
    <mergeCell ref="K1514:L1514"/>
    <mergeCell ref="C1479:H1479"/>
    <mergeCell ref="I1479:J1479"/>
    <mergeCell ref="K1479:L1479"/>
    <mergeCell ref="C1481:H1481"/>
    <mergeCell ref="I1481:J1481"/>
    <mergeCell ref="K1481:L1481"/>
    <mergeCell ref="C1475:H1475"/>
    <mergeCell ref="I1475:J1475"/>
    <mergeCell ref="K1475:L1475"/>
    <mergeCell ref="C1477:H1477"/>
    <mergeCell ref="I1477:J1477"/>
    <mergeCell ref="K1477:L1477"/>
    <mergeCell ref="C1471:H1471"/>
    <mergeCell ref="I1471:J1471"/>
    <mergeCell ref="K1471:L1471"/>
    <mergeCell ref="C1473:H1473"/>
    <mergeCell ref="I1473:J1473"/>
    <mergeCell ref="K1473:L1473"/>
    <mergeCell ref="C1467:H1467"/>
    <mergeCell ref="I1467:J1467"/>
    <mergeCell ref="K1467:L1467"/>
    <mergeCell ref="C1469:H1469"/>
    <mergeCell ref="I1469:J1469"/>
    <mergeCell ref="K1469:L1469"/>
    <mergeCell ref="C1463:H1463"/>
    <mergeCell ref="I1463:J1463"/>
    <mergeCell ref="K1463:L1463"/>
    <mergeCell ref="C1465:H1465"/>
    <mergeCell ref="I1465:J1465"/>
    <mergeCell ref="K1465:L1465"/>
    <mergeCell ref="C1430:H1430"/>
    <mergeCell ref="I1430:J1430"/>
    <mergeCell ref="K1430:L1430"/>
    <mergeCell ref="C1460:H1460"/>
    <mergeCell ref="I1460:J1460"/>
    <mergeCell ref="K1460:L1460"/>
    <mergeCell ref="C1426:H1426"/>
    <mergeCell ref="I1426:J1426"/>
    <mergeCell ref="K1426:L1426"/>
    <mergeCell ref="C1428:H1428"/>
    <mergeCell ref="I1428:J1428"/>
    <mergeCell ref="K1428:L1428"/>
    <mergeCell ref="C1422:H1422"/>
    <mergeCell ref="I1422:J1422"/>
    <mergeCell ref="K1422:L1422"/>
    <mergeCell ref="C1424:H1424"/>
    <mergeCell ref="I1424:J1424"/>
    <mergeCell ref="K1424:L1424"/>
    <mergeCell ref="C1418:H1418"/>
    <mergeCell ref="I1418:J1418"/>
    <mergeCell ref="K1418:L1418"/>
    <mergeCell ref="C1420:H1420"/>
    <mergeCell ref="I1420:J1420"/>
    <mergeCell ref="K1420:L1420"/>
    <mergeCell ref="C1414:H1414"/>
    <mergeCell ref="I1414:J1414"/>
    <mergeCell ref="K1414:L1414"/>
    <mergeCell ref="C1416:H1416"/>
    <mergeCell ref="I1416:J1416"/>
    <mergeCell ref="K1416:L1416"/>
    <mergeCell ref="C1410:H1410"/>
    <mergeCell ref="I1410:J1410"/>
    <mergeCell ref="K1410:L1410"/>
    <mergeCell ref="C1412:H1412"/>
    <mergeCell ref="I1412:J1412"/>
    <mergeCell ref="K1412:L1412"/>
    <mergeCell ref="C1405:H1405"/>
    <mergeCell ref="I1405:J1405"/>
    <mergeCell ref="K1405:L1405"/>
    <mergeCell ref="C1408:H1408"/>
    <mergeCell ref="I1408:J1408"/>
    <mergeCell ref="K1408:L1408"/>
    <mergeCell ref="C1372:H1372"/>
    <mergeCell ref="I1372:J1372"/>
    <mergeCell ref="K1372:L1372"/>
    <mergeCell ref="C1374:H1374"/>
    <mergeCell ref="I1374:J1374"/>
    <mergeCell ref="K1374:L1374"/>
    <mergeCell ref="C1368:H1368"/>
    <mergeCell ref="I1368:J1368"/>
    <mergeCell ref="K1368:L1368"/>
    <mergeCell ref="C1370:H1370"/>
    <mergeCell ref="I1370:J1370"/>
    <mergeCell ref="K1370:L1370"/>
    <mergeCell ref="C1364:H1364"/>
    <mergeCell ref="I1364:J1364"/>
    <mergeCell ref="K1364:L1364"/>
    <mergeCell ref="C1366:H1366"/>
    <mergeCell ref="I1366:J1366"/>
    <mergeCell ref="K1366:L1366"/>
    <mergeCell ref="C1360:H1360"/>
    <mergeCell ref="I1360:J1360"/>
    <mergeCell ref="K1360:L1360"/>
    <mergeCell ref="C1362:H1362"/>
    <mergeCell ref="I1362:J1362"/>
    <mergeCell ref="K1362:L1362"/>
    <mergeCell ref="C1356:H1356"/>
    <mergeCell ref="I1356:J1356"/>
    <mergeCell ref="K1356:L1356"/>
    <mergeCell ref="C1358:H1358"/>
    <mergeCell ref="I1358:J1358"/>
    <mergeCell ref="K1358:L1358"/>
    <mergeCell ref="C1352:H1352"/>
    <mergeCell ref="I1352:J1352"/>
    <mergeCell ref="K1352:L1352"/>
    <mergeCell ref="C1354:H1354"/>
    <mergeCell ref="I1354:J1354"/>
    <mergeCell ref="K1354:L1354"/>
    <mergeCell ref="C1318:H1318"/>
    <mergeCell ref="I1318:J1318"/>
    <mergeCell ref="K1318:L1318"/>
    <mergeCell ref="C1349:H1349"/>
    <mergeCell ref="I1349:J1349"/>
    <mergeCell ref="K1349:L1349"/>
    <mergeCell ref="C1314:H1314"/>
    <mergeCell ref="I1314:J1314"/>
    <mergeCell ref="K1314:L1314"/>
    <mergeCell ref="C1316:H1316"/>
    <mergeCell ref="I1316:J1316"/>
    <mergeCell ref="K1316:L1316"/>
    <mergeCell ref="C1310:H1310"/>
    <mergeCell ref="I1310:J1310"/>
    <mergeCell ref="K1310:L1310"/>
    <mergeCell ref="C1312:H1312"/>
    <mergeCell ref="I1312:J1312"/>
    <mergeCell ref="K1312:L1312"/>
    <mergeCell ref="C1306:H1306"/>
    <mergeCell ref="I1306:J1306"/>
    <mergeCell ref="K1306:L1306"/>
    <mergeCell ref="C1308:H1308"/>
    <mergeCell ref="I1308:J1308"/>
    <mergeCell ref="K1308:L1308"/>
    <mergeCell ref="C1302:H1302"/>
    <mergeCell ref="I1302:J1302"/>
    <mergeCell ref="K1302:L1302"/>
    <mergeCell ref="C1304:H1304"/>
    <mergeCell ref="I1304:J1304"/>
    <mergeCell ref="K1304:L1304"/>
    <mergeCell ref="C1298:H1298"/>
    <mergeCell ref="I1298:J1298"/>
    <mergeCell ref="K1298:L1298"/>
    <mergeCell ref="C1300:H1300"/>
    <mergeCell ref="I1300:J1300"/>
    <mergeCell ref="K1300:L1300"/>
    <mergeCell ref="C1294:H1294"/>
    <mergeCell ref="I1294:J1294"/>
    <mergeCell ref="K1294:L1294"/>
    <mergeCell ref="C1296:H1296"/>
    <mergeCell ref="I1296:J1296"/>
    <mergeCell ref="K1296:L1296"/>
    <mergeCell ref="C1289:H1289"/>
    <mergeCell ref="I1289:J1289"/>
    <mergeCell ref="K1289:L1289"/>
    <mergeCell ref="C1292:H1292"/>
    <mergeCell ref="I1292:J1292"/>
    <mergeCell ref="K1292:L1292"/>
    <mergeCell ref="C1256:H1256"/>
    <mergeCell ref="I1256:J1256"/>
    <mergeCell ref="K1256:L1256"/>
    <mergeCell ref="C1258:H1258"/>
    <mergeCell ref="I1258:J1258"/>
    <mergeCell ref="K1258:L1258"/>
    <mergeCell ref="C1252:H1252"/>
    <mergeCell ref="I1252:J1252"/>
    <mergeCell ref="K1252:L1252"/>
    <mergeCell ref="C1254:H1254"/>
    <mergeCell ref="I1254:J1254"/>
    <mergeCell ref="K1254:L1254"/>
    <mergeCell ref="C1248:H1248"/>
    <mergeCell ref="I1248:J1248"/>
    <mergeCell ref="K1248:L1248"/>
    <mergeCell ref="C1250:H1250"/>
    <mergeCell ref="I1250:J1250"/>
    <mergeCell ref="K1250:L1250"/>
    <mergeCell ref="C1244:H1244"/>
    <mergeCell ref="I1244:J1244"/>
    <mergeCell ref="K1244:L1244"/>
    <mergeCell ref="C1246:H1246"/>
    <mergeCell ref="I1246:J1246"/>
    <mergeCell ref="K1246:L1246"/>
    <mergeCell ref="C1240:H1240"/>
    <mergeCell ref="I1240:J1240"/>
    <mergeCell ref="K1240:L1240"/>
    <mergeCell ref="C1242:H1242"/>
    <mergeCell ref="I1242:J1242"/>
    <mergeCell ref="K1242:L1242"/>
    <mergeCell ref="C1236:H1236"/>
    <mergeCell ref="I1236:J1236"/>
    <mergeCell ref="K1236:L1236"/>
    <mergeCell ref="C1238:H1238"/>
    <mergeCell ref="I1238:J1238"/>
    <mergeCell ref="K1238:L1238"/>
    <mergeCell ref="C1202:H1202"/>
    <mergeCell ref="I1202:J1202"/>
    <mergeCell ref="K1202:L1202"/>
    <mergeCell ref="C1233:H1233"/>
    <mergeCell ref="I1233:J1233"/>
    <mergeCell ref="K1233:L1233"/>
    <mergeCell ref="C1198:H1198"/>
    <mergeCell ref="I1198:J1198"/>
    <mergeCell ref="K1198:L1198"/>
    <mergeCell ref="C1200:H1200"/>
    <mergeCell ref="I1200:J1200"/>
    <mergeCell ref="K1200:L1200"/>
    <mergeCell ref="C1194:H1194"/>
    <mergeCell ref="I1194:J1194"/>
    <mergeCell ref="K1194:L1194"/>
    <mergeCell ref="C1196:H1196"/>
    <mergeCell ref="I1196:J1196"/>
    <mergeCell ref="K1196:L1196"/>
    <mergeCell ref="C1190:H1190"/>
    <mergeCell ref="I1190:J1190"/>
    <mergeCell ref="K1190:L1190"/>
    <mergeCell ref="C1192:H1192"/>
    <mergeCell ref="I1192:J1192"/>
    <mergeCell ref="K1192:L1192"/>
    <mergeCell ref="C1186:H1186"/>
    <mergeCell ref="I1186:J1186"/>
    <mergeCell ref="K1186:L1186"/>
    <mergeCell ref="C1188:H1188"/>
    <mergeCell ref="I1188:J1188"/>
    <mergeCell ref="K1188:L1188"/>
    <mergeCell ref="C1182:H1182"/>
    <mergeCell ref="I1182:J1182"/>
    <mergeCell ref="K1182:L1182"/>
    <mergeCell ref="C1184:H1184"/>
    <mergeCell ref="I1184:J1184"/>
    <mergeCell ref="K1184:L1184"/>
    <mergeCell ref="C1177:H1177"/>
    <mergeCell ref="I1177:J1177"/>
    <mergeCell ref="K1177:L1177"/>
    <mergeCell ref="C1180:H1180"/>
    <mergeCell ref="I1180:J1180"/>
    <mergeCell ref="K1180:L1180"/>
    <mergeCell ref="C1144:H1144"/>
    <mergeCell ref="I1144:J1144"/>
    <mergeCell ref="K1144:L1144"/>
    <mergeCell ref="C1146:H1146"/>
    <mergeCell ref="I1146:J1146"/>
    <mergeCell ref="K1146:L1146"/>
    <mergeCell ref="C1140:H1140"/>
    <mergeCell ref="I1140:J1140"/>
    <mergeCell ref="K1140:L1140"/>
    <mergeCell ref="C1142:H1142"/>
    <mergeCell ref="I1142:J1142"/>
    <mergeCell ref="K1142:L1142"/>
    <mergeCell ref="C1136:H1136"/>
    <mergeCell ref="I1136:J1136"/>
    <mergeCell ref="K1136:L1136"/>
    <mergeCell ref="C1138:H1138"/>
    <mergeCell ref="I1138:J1138"/>
    <mergeCell ref="K1138:L1138"/>
    <mergeCell ref="C1132:H1132"/>
    <mergeCell ref="I1132:J1132"/>
    <mergeCell ref="K1132:L1132"/>
    <mergeCell ref="C1134:H1134"/>
    <mergeCell ref="I1134:J1134"/>
    <mergeCell ref="K1134:L1134"/>
    <mergeCell ref="C1128:H1128"/>
    <mergeCell ref="I1128:J1128"/>
    <mergeCell ref="K1128:L1128"/>
    <mergeCell ref="C1130:H1130"/>
    <mergeCell ref="I1130:J1130"/>
    <mergeCell ref="K1130:L1130"/>
    <mergeCell ref="C1124:H1124"/>
    <mergeCell ref="I1124:J1124"/>
    <mergeCell ref="K1124:L1124"/>
    <mergeCell ref="C1126:H1126"/>
    <mergeCell ref="I1126:J1126"/>
    <mergeCell ref="K1126:L1126"/>
    <mergeCell ref="C1090:H1090"/>
    <mergeCell ref="I1090:J1090"/>
    <mergeCell ref="K1090:L1090"/>
    <mergeCell ref="C1121:H1121"/>
    <mergeCell ref="I1121:J1121"/>
    <mergeCell ref="K1121:L1121"/>
    <mergeCell ref="C1086:H1086"/>
    <mergeCell ref="I1086:J1086"/>
    <mergeCell ref="K1086:L1086"/>
    <mergeCell ref="C1088:H1088"/>
    <mergeCell ref="I1088:J1088"/>
    <mergeCell ref="K1088:L1088"/>
    <mergeCell ref="C1082:H1082"/>
    <mergeCell ref="I1082:J1082"/>
    <mergeCell ref="K1082:L1082"/>
    <mergeCell ref="C1084:H1084"/>
    <mergeCell ref="I1084:J1084"/>
    <mergeCell ref="K1084:L1084"/>
    <mergeCell ref="C1078:H1078"/>
    <mergeCell ref="I1078:J1078"/>
    <mergeCell ref="K1078:L1078"/>
    <mergeCell ref="C1080:H1080"/>
    <mergeCell ref="I1080:J1080"/>
    <mergeCell ref="K1080:L1080"/>
    <mergeCell ref="C1074:H1074"/>
    <mergeCell ref="I1074:J1074"/>
    <mergeCell ref="K1074:L1074"/>
    <mergeCell ref="C1076:H1076"/>
    <mergeCell ref="I1076:J1076"/>
    <mergeCell ref="K1076:L1076"/>
    <mergeCell ref="C1042:H1042"/>
    <mergeCell ref="I1042:J1042"/>
    <mergeCell ref="K1042:L1042"/>
    <mergeCell ref="C1071:H1071"/>
    <mergeCell ref="I1071:J1071"/>
    <mergeCell ref="K1071:L1071"/>
    <mergeCell ref="C1038:H1038"/>
    <mergeCell ref="I1038:J1038"/>
    <mergeCell ref="K1038:L1038"/>
    <mergeCell ref="C1040:H1040"/>
    <mergeCell ref="I1040:J1040"/>
    <mergeCell ref="K1040:L1040"/>
    <mergeCell ref="C1034:H1034"/>
    <mergeCell ref="I1034:J1034"/>
    <mergeCell ref="K1034:L1034"/>
    <mergeCell ref="C1036:H1036"/>
    <mergeCell ref="I1036:J1036"/>
    <mergeCell ref="K1036:L1036"/>
    <mergeCell ref="C1030:H1030"/>
    <mergeCell ref="I1030:J1030"/>
    <mergeCell ref="K1030:L1030"/>
    <mergeCell ref="C1032:H1032"/>
    <mergeCell ref="I1032:J1032"/>
    <mergeCell ref="K1032:L1032"/>
    <mergeCell ref="C1026:H1026"/>
    <mergeCell ref="I1026:J1026"/>
    <mergeCell ref="K1026:L1026"/>
    <mergeCell ref="C1028:H1028"/>
    <mergeCell ref="I1028:J1028"/>
    <mergeCell ref="K1028:L1028"/>
    <mergeCell ref="C994:H994"/>
    <mergeCell ref="I994:J994"/>
    <mergeCell ref="K994:L994"/>
    <mergeCell ref="C1023:H1023"/>
    <mergeCell ref="I1023:J1023"/>
    <mergeCell ref="K1023:L1023"/>
    <mergeCell ref="C990:H990"/>
    <mergeCell ref="I990:J990"/>
    <mergeCell ref="K990:L990"/>
    <mergeCell ref="C992:H992"/>
    <mergeCell ref="I992:J992"/>
    <mergeCell ref="K992:L992"/>
    <mergeCell ref="C986:H986"/>
    <mergeCell ref="I986:J986"/>
    <mergeCell ref="K986:L986"/>
    <mergeCell ref="C988:H988"/>
    <mergeCell ref="I988:J988"/>
    <mergeCell ref="K988:L988"/>
    <mergeCell ref="C982:H982"/>
    <mergeCell ref="I982:J982"/>
    <mergeCell ref="K982:L982"/>
    <mergeCell ref="C984:H984"/>
    <mergeCell ref="I984:J984"/>
    <mergeCell ref="K984:L984"/>
    <mergeCell ref="C978:H978"/>
    <mergeCell ref="I978:J978"/>
    <mergeCell ref="K978:L978"/>
    <mergeCell ref="C980:H980"/>
    <mergeCell ref="I980:J980"/>
    <mergeCell ref="K980:L980"/>
    <mergeCell ref="C974:H974"/>
    <mergeCell ref="I974:J974"/>
    <mergeCell ref="K974:L974"/>
    <mergeCell ref="C976:H976"/>
    <mergeCell ref="I976:J976"/>
    <mergeCell ref="K976:L976"/>
    <mergeCell ref="C942:H942"/>
    <mergeCell ref="I942:J942"/>
    <mergeCell ref="K942:L942"/>
    <mergeCell ref="C971:H971"/>
    <mergeCell ref="I971:J971"/>
    <mergeCell ref="K971:L971"/>
    <mergeCell ref="C938:H938"/>
    <mergeCell ref="I938:J938"/>
    <mergeCell ref="K938:L938"/>
    <mergeCell ref="C940:H940"/>
    <mergeCell ref="I940:J940"/>
    <mergeCell ref="K940:L940"/>
    <mergeCell ref="C934:H934"/>
    <mergeCell ref="I934:J934"/>
    <mergeCell ref="K934:L934"/>
    <mergeCell ref="C936:H936"/>
    <mergeCell ref="I936:J936"/>
    <mergeCell ref="K936:L936"/>
    <mergeCell ref="C930:H930"/>
    <mergeCell ref="I930:J930"/>
    <mergeCell ref="K930:L930"/>
    <mergeCell ref="C932:H932"/>
    <mergeCell ref="I932:J932"/>
    <mergeCell ref="K932:L932"/>
    <mergeCell ref="C926:H926"/>
    <mergeCell ref="I926:J926"/>
    <mergeCell ref="K926:L926"/>
    <mergeCell ref="C928:H928"/>
    <mergeCell ref="I928:J928"/>
    <mergeCell ref="K928:L928"/>
    <mergeCell ref="C894:H894"/>
    <mergeCell ref="I894:J894"/>
    <mergeCell ref="K894:L894"/>
    <mergeCell ref="C923:H923"/>
    <mergeCell ref="I923:J923"/>
    <mergeCell ref="K923:L923"/>
    <mergeCell ref="C866:H866"/>
    <mergeCell ref="I866:J866"/>
    <mergeCell ref="K866:L866"/>
    <mergeCell ref="C880:H880"/>
    <mergeCell ref="I880:J880"/>
    <mergeCell ref="K880:L880"/>
    <mergeCell ref="C838:H838"/>
    <mergeCell ref="I838:J838"/>
    <mergeCell ref="K838:L838"/>
    <mergeCell ref="C852:H852"/>
    <mergeCell ref="I852:J852"/>
    <mergeCell ref="K852:L852"/>
    <mergeCell ref="C810:H810"/>
    <mergeCell ref="I810:J810"/>
    <mergeCell ref="K810:L810"/>
    <mergeCell ref="C824:H824"/>
    <mergeCell ref="I824:J824"/>
    <mergeCell ref="K824:L824"/>
    <mergeCell ref="C780:H780"/>
    <mergeCell ref="I780:J780"/>
    <mergeCell ref="K780:L780"/>
    <mergeCell ref="C796:H796"/>
    <mergeCell ref="I796:J796"/>
    <mergeCell ref="K796:L796"/>
    <mergeCell ref="C748:H748"/>
    <mergeCell ref="I748:J748"/>
    <mergeCell ref="K748:L748"/>
    <mergeCell ref="C764:H764"/>
    <mergeCell ref="I764:J764"/>
    <mergeCell ref="K764:L764"/>
    <mergeCell ref="C716:H716"/>
    <mergeCell ref="I716:J716"/>
    <mergeCell ref="K716:L716"/>
    <mergeCell ref="C732:H732"/>
    <mergeCell ref="I732:J732"/>
    <mergeCell ref="K732:L732"/>
    <mergeCell ref="C707:H707"/>
    <mergeCell ref="C708:H708"/>
    <mergeCell ref="C709:H709"/>
    <mergeCell ref="C710:F710"/>
    <mergeCell ref="C711:F711"/>
    <mergeCell ref="A714:L714"/>
    <mergeCell ref="C701:H701"/>
    <mergeCell ref="C702:H702"/>
    <mergeCell ref="C703:H703"/>
    <mergeCell ref="C704:H704"/>
    <mergeCell ref="C705:H705"/>
    <mergeCell ref="C706:H706"/>
    <mergeCell ref="C695:H695"/>
    <mergeCell ref="C696:H696"/>
    <mergeCell ref="C697:H697"/>
    <mergeCell ref="C698:H698"/>
    <mergeCell ref="C699:H699"/>
    <mergeCell ref="C700:H700"/>
    <mergeCell ref="C689:H689"/>
    <mergeCell ref="C690:H690"/>
    <mergeCell ref="C691:H691"/>
    <mergeCell ref="C692:H692"/>
    <mergeCell ref="C693:H693"/>
    <mergeCell ref="C694:H694"/>
    <mergeCell ref="C683:H683"/>
    <mergeCell ref="C684:H684"/>
    <mergeCell ref="C685:H685"/>
    <mergeCell ref="C686:H686"/>
    <mergeCell ref="C687:H687"/>
    <mergeCell ref="C688:H688"/>
    <mergeCell ref="C679:H679"/>
    <mergeCell ref="I679:J679"/>
    <mergeCell ref="K679:L679"/>
    <mergeCell ref="C681:H681"/>
    <mergeCell ref="I681:J681"/>
    <mergeCell ref="K681:L681"/>
    <mergeCell ref="C675:H675"/>
    <mergeCell ref="I675:J675"/>
    <mergeCell ref="K675:L675"/>
    <mergeCell ref="C677:H677"/>
    <mergeCell ref="I677:J677"/>
    <mergeCell ref="K677:L677"/>
    <mergeCell ref="C671:H671"/>
    <mergeCell ref="I671:J671"/>
    <mergeCell ref="K671:L671"/>
    <mergeCell ref="C673:H673"/>
    <mergeCell ref="I673:J673"/>
    <mergeCell ref="K673:L673"/>
    <mergeCell ref="C667:H667"/>
    <mergeCell ref="I667:J667"/>
    <mergeCell ref="K667:L667"/>
    <mergeCell ref="C669:H669"/>
    <mergeCell ref="I669:J669"/>
    <mergeCell ref="K669:L669"/>
    <mergeCell ref="C635:H635"/>
    <mergeCell ref="I635:J635"/>
    <mergeCell ref="K635:L635"/>
    <mergeCell ref="C651:H651"/>
    <mergeCell ref="I651:J651"/>
    <mergeCell ref="K651:L651"/>
    <mergeCell ref="C603:H603"/>
    <mergeCell ref="I603:J603"/>
    <mergeCell ref="K603:L603"/>
    <mergeCell ref="C619:H619"/>
    <mergeCell ref="I619:J619"/>
    <mergeCell ref="K619:L619"/>
    <mergeCell ref="C575:H575"/>
    <mergeCell ref="I575:J575"/>
    <mergeCell ref="K575:L575"/>
    <mergeCell ref="C589:H589"/>
    <mergeCell ref="I589:J589"/>
    <mergeCell ref="K589:L589"/>
    <mergeCell ref="C543:H543"/>
    <mergeCell ref="I543:J543"/>
    <mergeCell ref="K543:L543"/>
    <mergeCell ref="C558:H558"/>
    <mergeCell ref="I558:J558"/>
    <mergeCell ref="K558:L558"/>
    <mergeCell ref="C509:H509"/>
    <mergeCell ref="I509:J509"/>
    <mergeCell ref="K509:L509"/>
    <mergeCell ref="C526:H526"/>
    <mergeCell ref="I526:J526"/>
    <mergeCell ref="K526:L526"/>
    <mergeCell ref="C475:H475"/>
    <mergeCell ref="I475:J475"/>
    <mergeCell ref="K475:L475"/>
    <mergeCell ref="C492:H492"/>
    <mergeCell ref="I492:J492"/>
    <mergeCell ref="K492:L492"/>
    <mergeCell ref="C441:H441"/>
    <mergeCell ref="I441:J441"/>
    <mergeCell ref="K441:L441"/>
    <mergeCell ref="C458:H458"/>
    <mergeCell ref="I458:J458"/>
    <mergeCell ref="K458:L458"/>
    <mergeCell ref="C411:H411"/>
    <mergeCell ref="I411:J411"/>
    <mergeCell ref="K411:L411"/>
    <mergeCell ref="C426:H426"/>
    <mergeCell ref="I426:J426"/>
    <mergeCell ref="K426:L426"/>
    <mergeCell ref="C381:H381"/>
    <mergeCell ref="I381:J381"/>
    <mergeCell ref="K381:L381"/>
    <mergeCell ref="C396:H396"/>
    <mergeCell ref="I396:J396"/>
    <mergeCell ref="K396:L396"/>
    <mergeCell ref="C353:H353"/>
    <mergeCell ref="I353:J353"/>
    <mergeCell ref="K353:L353"/>
    <mergeCell ref="C367:H367"/>
    <mergeCell ref="I367:J367"/>
    <mergeCell ref="K367:L367"/>
    <mergeCell ref="C325:H325"/>
    <mergeCell ref="I325:J325"/>
    <mergeCell ref="K325:L325"/>
    <mergeCell ref="C339:H339"/>
    <mergeCell ref="I339:J339"/>
    <mergeCell ref="K339:L339"/>
    <mergeCell ref="C297:H297"/>
    <mergeCell ref="I297:J297"/>
    <mergeCell ref="K297:L297"/>
    <mergeCell ref="C311:H311"/>
    <mergeCell ref="I311:J311"/>
    <mergeCell ref="K311:L311"/>
    <mergeCell ref="C259:H259"/>
    <mergeCell ref="I259:J259"/>
    <mergeCell ref="K259:L259"/>
    <mergeCell ref="C283:H283"/>
    <mergeCell ref="I283:J283"/>
    <mergeCell ref="K283:L283"/>
    <mergeCell ref="C209:H209"/>
    <mergeCell ref="I209:J209"/>
    <mergeCell ref="K209:L209"/>
    <mergeCell ref="C234:H234"/>
    <mergeCell ref="I234:J234"/>
    <mergeCell ref="K234:L234"/>
    <mergeCell ref="C179:H179"/>
    <mergeCell ref="I179:J179"/>
    <mergeCell ref="K179:L179"/>
    <mergeCell ref="C194:H194"/>
    <mergeCell ref="I194:J194"/>
    <mergeCell ref="K194:L194"/>
    <mergeCell ref="C149:H149"/>
    <mergeCell ref="I149:J149"/>
    <mergeCell ref="K149:L149"/>
    <mergeCell ref="C164:H164"/>
    <mergeCell ref="I164:J164"/>
    <mergeCell ref="K164:L164"/>
    <mergeCell ref="C119:H119"/>
    <mergeCell ref="I119:J119"/>
    <mergeCell ref="K119:L119"/>
    <mergeCell ref="C134:H134"/>
    <mergeCell ref="I134:J134"/>
    <mergeCell ref="K134:L134"/>
    <mergeCell ref="C89:H89"/>
    <mergeCell ref="I89:J89"/>
    <mergeCell ref="K89:L89"/>
    <mergeCell ref="C104:H104"/>
    <mergeCell ref="I104:J104"/>
    <mergeCell ref="K104:L104"/>
    <mergeCell ref="A44:L44"/>
    <mergeCell ref="C59:H59"/>
    <mergeCell ref="I59:J59"/>
    <mergeCell ref="K59:L59"/>
    <mergeCell ref="C74:H74"/>
    <mergeCell ref="I74:J74"/>
    <mergeCell ref="K74:L74"/>
    <mergeCell ref="A37:A41"/>
    <mergeCell ref="B37:B41"/>
    <mergeCell ref="C37:C41"/>
    <mergeCell ref="D37:D41"/>
    <mergeCell ref="E37:G40"/>
    <mergeCell ref="H37:L40"/>
    <mergeCell ref="C32:L32"/>
    <mergeCell ref="A22:L22"/>
    <mergeCell ref="A23:L23"/>
    <mergeCell ref="A25:L25"/>
    <mergeCell ref="C31:L31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94"/>
  <sheetViews>
    <sheetView workbookViewId="0">
      <selection activeCell="L20" sqref="L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788</v>
      </c>
      <c r="C12" s="1">
        <v>0</v>
      </c>
      <c r="D12" s="1">
        <f>ROW(A717)</f>
        <v>717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1020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B717</f>
        <v>788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8. ВЛ-10 кВ ф.7 с ПС-658 СРЭС</v>
      </c>
      <c r="H18" s="2"/>
      <c r="I18" s="2"/>
      <c r="J18" s="2"/>
      <c r="K18" s="2"/>
      <c r="L18" s="2"/>
      <c r="M18" s="2"/>
      <c r="N18" s="2"/>
      <c r="O18" s="2">
        <f t="shared" ref="O18:AT18" si="1">O717</f>
        <v>8681125.7799999993</v>
      </c>
      <c r="P18" s="2">
        <f t="shared" si="1"/>
        <v>6587573.0800000001</v>
      </c>
      <c r="Q18" s="2">
        <f t="shared" si="1"/>
        <v>638075.27</v>
      </c>
      <c r="R18" s="2">
        <f t="shared" si="1"/>
        <v>333859</v>
      </c>
      <c r="S18" s="2">
        <f t="shared" si="1"/>
        <v>1121618.43</v>
      </c>
      <c r="T18" s="2">
        <f t="shared" si="1"/>
        <v>0</v>
      </c>
      <c r="U18" s="2">
        <f t="shared" si="1"/>
        <v>2417.297282</v>
      </c>
      <c r="V18" s="2">
        <f t="shared" si="1"/>
        <v>651.23377400000015</v>
      </c>
      <c r="W18" s="2">
        <f t="shared" si="1"/>
        <v>0</v>
      </c>
      <c r="X18" s="2">
        <f t="shared" si="1"/>
        <v>1482153.76</v>
      </c>
      <c r="Y18" s="2">
        <f t="shared" si="1"/>
        <v>860304.85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11191144.4</v>
      </c>
      <c r="AS18" s="2">
        <f t="shared" si="1"/>
        <v>11097612.300000001</v>
      </c>
      <c r="AT18" s="2">
        <f t="shared" si="1"/>
        <v>93532.1</v>
      </c>
      <c r="AU18" s="2">
        <f t="shared" ref="AU18:BZ18" si="2">AU717</f>
        <v>0</v>
      </c>
      <c r="AV18" s="2">
        <f t="shared" si="2"/>
        <v>6587573.0800000001</v>
      </c>
      <c r="AW18" s="2">
        <f t="shared" si="2"/>
        <v>6587573.0800000001</v>
      </c>
      <c r="AX18" s="2">
        <f t="shared" si="2"/>
        <v>0</v>
      </c>
      <c r="AY18" s="2">
        <f t="shared" si="2"/>
        <v>6587573.0800000001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167560.01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CA717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DG717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EM717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FS717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ROW(A680)</f>
        <v>680</v>
      </c>
      <c r="E20" s="1"/>
      <c r="F20" s="1" t="s">
        <v>3</v>
      </c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B680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O680</f>
        <v>8681125.7799999993</v>
      </c>
      <c r="P22" s="2">
        <f t="shared" si="8"/>
        <v>6587573.0800000001</v>
      </c>
      <c r="Q22" s="2">
        <f t="shared" si="8"/>
        <v>638075.27</v>
      </c>
      <c r="R22" s="2">
        <f t="shared" si="8"/>
        <v>333859</v>
      </c>
      <c r="S22" s="2">
        <f t="shared" si="8"/>
        <v>1121618.43</v>
      </c>
      <c r="T22" s="2">
        <f t="shared" si="8"/>
        <v>0</v>
      </c>
      <c r="U22" s="2">
        <f t="shared" si="8"/>
        <v>2417.297282</v>
      </c>
      <c r="V22" s="2">
        <f t="shared" si="8"/>
        <v>651.23377400000015</v>
      </c>
      <c r="W22" s="2">
        <f t="shared" si="8"/>
        <v>0</v>
      </c>
      <c r="X22" s="2">
        <f t="shared" si="8"/>
        <v>1482153.76</v>
      </c>
      <c r="Y22" s="2">
        <f t="shared" si="8"/>
        <v>860304.85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11191144.4</v>
      </c>
      <c r="AS22" s="2">
        <f t="shared" si="8"/>
        <v>11097612.300000001</v>
      </c>
      <c r="AT22" s="2">
        <f t="shared" si="8"/>
        <v>93532.1</v>
      </c>
      <c r="AU22" s="2">
        <f t="shared" ref="AU22:BZ22" si="9">AU680</f>
        <v>0</v>
      </c>
      <c r="AV22" s="2">
        <f t="shared" si="9"/>
        <v>6587573.0800000001</v>
      </c>
      <c r="AW22" s="2">
        <f t="shared" si="9"/>
        <v>6587573.0800000001</v>
      </c>
      <c r="AX22" s="2">
        <f t="shared" si="9"/>
        <v>0</v>
      </c>
      <c r="AY22" s="2">
        <f t="shared" si="9"/>
        <v>6587573.0800000001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167560.01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CA680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DG680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EM680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FS680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ROW(A75)</f>
        <v>75</v>
      </c>
      <c r="E24" s="1"/>
      <c r="F24" s="1"/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O75</f>
        <v>544520.1</v>
      </c>
      <c r="P26" s="2">
        <f t="shared" si="15"/>
        <v>27.97</v>
      </c>
      <c r="Q26" s="2">
        <f t="shared" si="15"/>
        <v>235981</v>
      </c>
      <c r="R26" s="2">
        <f t="shared" si="15"/>
        <v>122042.19</v>
      </c>
      <c r="S26" s="2">
        <f t="shared" si="15"/>
        <v>186468.94</v>
      </c>
      <c r="T26" s="2">
        <f t="shared" si="15"/>
        <v>0</v>
      </c>
      <c r="U26" s="2">
        <f t="shared" si="15"/>
        <v>434.00535200000002</v>
      </c>
      <c r="V26" s="2">
        <f t="shared" si="15"/>
        <v>235.96638200000004</v>
      </c>
      <c r="W26" s="2">
        <f t="shared" si="15"/>
        <v>0</v>
      </c>
      <c r="X26" s="2">
        <f t="shared" si="15"/>
        <v>317705.51</v>
      </c>
      <c r="Y26" s="2">
        <f t="shared" si="15"/>
        <v>185015.27</v>
      </c>
      <c r="Z26" s="2">
        <f t="shared" si="15"/>
        <v>0</v>
      </c>
      <c r="AA26" s="2">
        <f t="shared" si="15"/>
        <v>0</v>
      </c>
      <c r="AB26" s="2">
        <f t="shared" si="15"/>
        <v>544520.1</v>
      </c>
      <c r="AC26" s="2">
        <f t="shared" si="15"/>
        <v>27.97</v>
      </c>
      <c r="AD26" s="2">
        <f t="shared" si="15"/>
        <v>235981</v>
      </c>
      <c r="AE26" s="2">
        <f t="shared" si="15"/>
        <v>122042.19</v>
      </c>
      <c r="AF26" s="2">
        <f t="shared" si="15"/>
        <v>186468.94</v>
      </c>
      <c r="AG26" s="2">
        <f t="shared" si="15"/>
        <v>0</v>
      </c>
      <c r="AH26" s="2">
        <f t="shared" si="15"/>
        <v>434.00535200000002</v>
      </c>
      <c r="AI26" s="2">
        <f t="shared" si="15"/>
        <v>235.96638200000004</v>
      </c>
      <c r="AJ26" s="2">
        <f t="shared" si="15"/>
        <v>0</v>
      </c>
      <c r="AK26" s="2">
        <f t="shared" si="15"/>
        <v>317705.51</v>
      </c>
      <c r="AL26" s="2">
        <f t="shared" si="15"/>
        <v>185015.27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1170577.01</v>
      </c>
      <c r="AS26" s="2">
        <f t="shared" si="15"/>
        <v>1167171.8899999999</v>
      </c>
      <c r="AT26" s="2">
        <f t="shared" si="15"/>
        <v>3405.12</v>
      </c>
      <c r="AU26" s="2">
        <f t="shared" ref="AU26:BZ26" si="16">AU75</f>
        <v>0</v>
      </c>
      <c r="AV26" s="2">
        <f t="shared" si="16"/>
        <v>27.97</v>
      </c>
      <c r="AW26" s="2">
        <f t="shared" si="16"/>
        <v>27.97</v>
      </c>
      <c r="AX26" s="2">
        <f t="shared" si="16"/>
        <v>0</v>
      </c>
      <c r="AY26" s="2">
        <f t="shared" si="16"/>
        <v>27.97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123336.13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CA75</f>
        <v>1170577.01</v>
      </c>
      <c r="CB26" s="2">
        <f t="shared" si="17"/>
        <v>1167171.8899999999</v>
      </c>
      <c r="CC26" s="2">
        <f t="shared" si="17"/>
        <v>3405.12</v>
      </c>
      <c r="CD26" s="2">
        <f t="shared" si="17"/>
        <v>0</v>
      </c>
      <c r="CE26" s="2">
        <f t="shared" si="17"/>
        <v>27.97</v>
      </c>
      <c r="CF26" s="2">
        <f t="shared" si="17"/>
        <v>27.97</v>
      </c>
      <c r="CG26" s="2">
        <f t="shared" si="17"/>
        <v>0</v>
      </c>
      <c r="CH26" s="2">
        <f t="shared" si="17"/>
        <v>27.97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123336.13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32</v>
      </c>
      <c r="J28">
        <v>0</v>
      </c>
      <c r="K28">
        <v>32</v>
      </c>
      <c r="O28">
        <f t="shared" ref="O28:O66" si="21">ROUND(CP28,2)</f>
        <v>52824.160000000003</v>
      </c>
      <c r="P28">
        <f>SUMIF(SmtRes!AQ1:'SmtRes'!AQ4,"=1",SmtRes!DF1:'SmtRes'!DF4)</f>
        <v>0</v>
      </c>
      <c r="Q28">
        <f>SUMIF(SmtRes!AQ1:'SmtRes'!AQ4,"=1",SmtRes!DG1:'SmtRes'!DG4)</f>
        <v>9640.94</v>
      </c>
      <c r="R28">
        <f>SUMIF(SmtRes!AQ1:'SmtRes'!AQ4,"=1",SmtRes!DH1:'SmtRes'!DH4)</f>
        <v>10094.93</v>
      </c>
      <c r="S28">
        <f>SUMIF(SmtRes!AQ1:'SmtRes'!AQ4,"=1",SmtRes!DI1:'SmtRes'!DI4)</f>
        <v>33088.29</v>
      </c>
      <c r="T28">
        <f t="shared" ref="T28:T66" si="22">ROUND(CU28*I28,2)</f>
        <v>0</v>
      </c>
      <c r="U28">
        <f>SUMIF(SmtRes!AQ1:'SmtRes'!AQ4,"=1",SmtRes!CV1:'SmtRes'!CV4)</f>
        <v>77.951999999999998</v>
      </c>
      <c r="V28">
        <f>SUMIF(SmtRes!AQ1:'SmtRes'!AQ4,"=1",SmtRes!CW1:'SmtRes'!CW4)</f>
        <v>21.12</v>
      </c>
      <c r="W28">
        <f t="shared" ref="W28:W66" si="23">ROUND(CX28*I28,2)</f>
        <v>0</v>
      </c>
      <c r="X28">
        <f t="shared" ref="X28:X66" si="24">ROUND(CY28,2)</f>
        <v>44478.720000000001</v>
      </c>
      <c r="Y28">
        <f t="shared" ref="Y28:Y66" si="25">ROUND(CZ28,2)</f>
        <v>25909.93</v>
      </c>
      <c r="AA28">
        <v>334406711</v>
      </c>
      <c r="AB28">
        <f t="shared" ref="AB28:AB66" si="26">ROUND((AC28+AD28+AF28),6)</f>
        <v>1286.6071199999999</v>
      </c>
      <c r="AC28">
        <f t="shared" ref="AC28:AC38" si="27">ROUND((0),6)</f>
        <v>0</v>
      </c>
      <c r="AD28">
        <f>ROUND((((SUM(SmtRes!BR1:'SmtRes'!BR4))-(SUM(SmtRes!BS1:'SmtRes'!BS4)))+AE28),6)</f>
        <v>252.59819999999999</v>
      </c>
      <c r="AE28">
        <f>ROUND((SUM(SmtRes!BS1:'SmtRes'!BS4)),6)</f>
        <v>315.46679999999998</v>
      </c>
      <c r="AF28">
        <f>ROUND((SUM(SmtRes!BT1:'SmtRes'!BT4)),6)</f>
        <v>1034.00892</v>
      </c>
      <c r="AG28">
        <f t="shared" ref="AG28:AG66" si="28">ROUND((AP28),6)</f>
        <v>0</v>
      </c>
      <c r="AH28">
        <f>(SUM(SmtRes!BU1:'SmtRes'!BU4))</f>
        <v>2.4359999999999995</v>
      </c>
      <c r="AI28">
        <f>(SUM(SmtRes!BV1:'SmtRes'!BV4))</f>
        <v>0.66</v>
      </c>
      <c r="AJ28">
        <f t="shared" ref="AJ28:AJ66" si="29"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1021</v>
      </c>
      <c r="CO28">
        <v>0</v>
      </c>
      <c r="CP28">
        <f t="shared" ref="CP28:CP66" si="30">(P28+Q28+S28+R28)</f>
        <v>52824.160000000003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 t="shared" ref="CU28:CU66" si="31">AG28</f>
        <v>0</v>
      </c>
      <c r="CV28">
        <f>SUMIF(SmtRes!AQ1:'SmtRes'!AQ4,"=1",SmtRes!BU1:'SmtRes'!BU4)</f>
        <v>2.4359999999999995</v>
      </c>
      <c r="CW28">
        <f>SUMIF(SmtRes!AQ1:'SmtRes'!AQ4,"=1",SmtRes!BV1:'SmtRes'!BV4)</f>
        <v>0.66</v>
      </c>
      <c r="CX28">
        <f t="shared" ref="CX28:CX66" si="32">AJ28</f>
        <v>0</v>
      </c>
      <c r="CY28">
        <f t="shared" ref="CY28:CY66" si="33">(((S28+R28)*AT28)/100)</f>
        <v>44478.7166</v>
      </c>
      <c r="CZ28">
        <f t="shared" ref="CZ28:CZ66" si="34">(((S28+R28)*AU28)/100)</f>
        <v>25909.932000000001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26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 t="shared" ref="FR28:FR73" si="35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468098162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73" si="36">ROUND(IF(AND(BH28=3,BI28=3,FS28&lt;&gt;0),P28,0),2)</f>
        <v>0</v>
      </c>
      <c r="GM28">
        <f t="shared" ref="GM28:GM66" si="37">ROUND(O28+X28+Y28,2)+GX28</f>
        <v>123212.81</v>
      </c>
      <c r="GN28">
        <f t="shared" ref="GN28:GN73" si="38">IF(OR(BI28=0,BI28=1),GM28-GX28,0)</f>
        <v>123212.81</v>
      </c>
      <c r="GO28">
        <f t="shared" ref="GO28:GO73" si="39">IF(BI28=2,GM28-GX28,0)</f>
        <v>0</v>
      </c>
      <c r="GP28">
        <f t="shared" ref="GP28:GP73" si="4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66" si="41">ROUND((GT28),6)</f>
        <v>0</v>
      </c>
      <c r="GW28">
        <v>1</v>
      </c>
      <c r="GX28">
        <f t="shared" ref="GX28:GX66" si="42">ROUND(HC28*I28,2)</f>
        <v>0</v>
      </c>
      <c r="HA28">
        <v>0</v>
      </c>
      <c r="HB28">
        <v>0</v>
      </c>
      <c r="HC28">
        <f t="shared" ref="HC28:HC66" si="43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18</v>
      </c>
      <c r="G29" t="s">
        <v>19</v>
      </c>
      <c r="H29" t="s">
        <v>20</v>
      </c>
      <c r="I29">
        <v>33</v>
      </c>
      <c r="J29">
        <v>0</v>
      </c>
      <c r="K29">
        <v>33</v>
      </c>
      <c r="O29">
        <f t="shared" si="21"/>
        <v>54474.9</v>
      </c>
      <c r="P29">
        <f>SUMIF(SmtRes!AQ5:'SmtRes'!AQ8,"=1",SmtRes!DF5:'SmtRes'!DF8)</f>
        <v>0</v>
      </c>
      <c r="Q29">
        <f>SUMIF(SmtRes!AQ5:'SmtRes'!AQ8,"=1",SmtRes!DG5:'SmtRes'!DG8)</f>
        <v>9942.2099999999991</v>
      </c>
      <c r="R29">
        <f>SUMIF(SmtRes!AQ5:'SmtRes'!AQ8,"=1",SmtRes!DH5:'SmtRes'!DH8)</f>
        <v>10410.4</v>
      </c>
      <c r="S29">
        <f>SUMIF(SmtRes!AQ5:'SmtRes'!AQ8,"=1",SmtRes!DI5:'SmtRes'!DI8)</f>
        <v>34122.29</v>
      </c>
      <c r="T29">
        <f t="shared" si="22"/>
        <v>0</v>
      </c>
      <c r="U29">
        <f>SUMIF(SmtRes!AQ5:'SmtRes'!AQ8,"=1",SmtRes!CV5:'SmtRes'!CV8)</f>
        <v>80.388000000000005</v>
      </c>
      <c r="V29">
        <f>SUMIF(SmtRes!AQ5:'SmtRes'!AQ8,"=1",SmtRes!CW5:'SmtRes'!CW8)</f>
        <v>21.78</v>
      </c>
      <c r="W29">
        <f t="shared" si="23"/>
        <v>0</v>
      </c>
      <c r="X29">
        <f t="shared" si="24"/>
        <v>45868.67</v>
      </c>
      <c r="Y29">
        <f t="shared" si="25"/>
        <v>26719.61</v>
      </c>
      <c r="AA29">
        <v>334406711</v>
      </c>
      <c r="AB29">
        <f t="shared" si="26"/>
        <v>1286.6071199999999</v>
      </c>
      <c r="AC29">
        <f t="shared" si="27"/>
        <v>0</v>
      </c>
      <c r="AD29">
        <f>ROUND((((SUM(SmtRes!BR5:'SmtRes'!BR8))-(SUM(SmtRes!BS5:'SmtRes'!BS8)))+AE29),6)</f>
        <v>252.59819999999999</v>
      </c>
      <c r="AE29">
        <f>ROUND((SUM(SmtRes!BS5:'SmtRes'!BS8)),6)</f>
        <v>315.46679999999998</v>
      </c>
      <c r="AF29">
        <f>ROUND((SUM(SmtRes!BT5:'SmtRes'!BT8)),6)</f>
        <v>1034.00892</v>
      </c>
      <c r="AG29">
        <f t="shared" si="28"/>
        <v>0</v>
      </c>
      <c r="AH29">
        <f>(SUM(SmtRes!BU5:'SmtRes'!BU8))</f>
        <v>2.4359999999999995</v>
      </c>
      <c r="AI29">
        <f>(SUM(SmtRes!BV5:'SmtRes'!BV8))</f>
        <v>0.66</v>
      </c>
      <c r="AJ29">
        <f t="shared" si="29"/>
        <v>0</v>
      </c>
      <c r="AK29">
        <v>1335.0616</v>
      </c>
      <c r="AL29">
        <v>0</v>
      </c>
      <c r="AM29">
        <v>210.49850000000001</v>
      </c>
      <c r="AN29">
        <v>262.88900000000001</v>
      </c>
      <c r="AO29">
        <v>861.67409999999995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1021</v>
      </c>
      <c r="CO29">
        <v>0</v>
      </c>
      <c r="CP29">
        <f t="shared" si="30"/>
        <v>54474.9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424.47</v>
      </c>
      <c r="CU29">
        <f t="shared" si="31"/>
        <v>0</v>
      </c>
      <c r="CV29">
        <f>SUMIF(SmtRes!AQ5:'SmtRes'!AQ8,"=1",SmtRes!BU5:'SmtRes'!BU8)</f>
        <v>2.4359999999999995</v>
      </c>
      <c r="CW29">
        <f>SUMIF(SmtRes!AQ5:'SmtRes'!AQ8,"=1",SmtRes!BV5:'SmtRes'!BV8)</f>
        <v>0.66</v>
      </c>
      <c r="CX29">
        <f t="shared" si="32"/>
        <v>0</v>
      </c>
      <c r="CY29">
        <f t="shared" si="33"/>
        <v>45868.670700000002</v>
      </c>
      <c r="CZ29">
        <f t="shared" si="34"/>
        <v>26719.614000000005</v>
      </c>
      <c r="DC29" t="s">
        <v>3</v>
      </c>
      <c r="DD29" t="s">
        <v>3</v>
      </c>
      <c r="DE29" t="s">
        <v>22</v>
      </c>
      <c r="DF29" t="s">
        <v>22</v>
      </c>
      <c r="DG29" t="s">
        <v>22</v>
      </c>
      <c r="DH29" t="s">
        <v>3</v>
      </c>
      <c r="DI29" t="s">
        <v>22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33002</v>
      </c>
      <c r="EL29" t="s">
        <v>24</v>
      </c>
      <c r="EM29" t="s">
        <v>25</v>
      </c>
      <c r="EO29" t="s">
        <v>26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f t="shared" si="35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468098162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127063.18</v>
      </c>
      <c r="GN29">
        <f t="shared" si="38"/>
        <v>127063.18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30</v>
      </c>
      <c r="F30" t="s">
        <v>18</v>
      </c>
      <c r="G30" t="s">
        <v>19</v>
      </c>
      <c r="H30" t="s">
        <v>20</v>
      </c>
      <c r="I30">
        <v>13</v>
      </c>
      <c r="J30">
        <v>0</v>
      </c>
      <c r="K30">
        <v>13</v>
      </c>
      <c r="O30">
        <f t="shared" si="21"/>
        <v>23605.8</v>
      </c>
      <c r="P30">
        <f>SUMIF(SmtRes!AQ9:'SmtRes'!AQ12,"=1",SmtRes!DF9:'SmtRes'!DF12)</f>
        <v>0</v>
      </c>
      <c r="Q30">
        <f>SUMIF(SmtRes!AQ9:'SmtRes'!AQ12,"=1",SmtRes!DG9:'SmtRes'!DG12)</f>
        <v>4308.3</v>
      </c>
      <c r="R30">
        <f>SUMIF(SmtRes!AQ9:'SmtRes'!AQ12,"=1",SmtRes!DH9:'SmtRes'!DH12)</f>
        <v>4511.17</v>
      </c>
      <c r="S30">
        <f>SUMIF(SmtRes!AQ9:'SmtRes'!AQ12,"=1",SmtRes!DI9:'SmtRes'!DI12)</f>
        <v>14786.33</v>
      </c>
      <c r="T30">
        <f t="shared" si="22"/>
        <v>0</v>
      </c>
      <c r="U30">
        <f>SUMIF(SmtRes!AQ9:'SmtRes'!AQ12,"=1",SmtRes!CV9:'SmtRes'!CV12)</f>
        <v>34.834800000000001</v>
      </c>
      <c r="V30">
        <f>SUMIF(SmtRes!AQ9:'SmtRes'!AQ12,"=1",SmtRes!CW9:'SmtRes'!CW12)</f>
        <v>9.4380000000000006</v>
      </c>
      <c r="W30">
        <f t="shared" si="23"/>
        <v>0</v>
      </c>
      <c r="X30">
        <f t="shared" si="24"/>
        <v>19876.43</v>
      </c>
      <c r="Y30">
        <f t="shared" si="25"/>
        <v>11578.5</v>
      </c>
      <c r="AA30">
        <v>334406711</v>
      </c>
      <c r="AB30">
        <f t="shared" si="26"/>
        <v>1415.267832</v>
      </c>
      <c r="AC30">
        <f t="shared" si="27"/>
        <v>0</v>
      </c>
      <c r="AD30">
        <f>ROUND((((SUM(SmtRes!BR9:'SmtRes'!BR12))-(SUM(SmtRes!BS9:'SmtRes'!BS12)))+AE30),6)</f>
        <v>277.85802000000001</v>
      </c>
      <c r="AE30">
        <f>ROUND((SUM(SmtRes!BS9:'SmtRes'!BS12)),6)</f>
        <v>347.01348000000002</v>
      </c>
      <c r="AF30">
        <f>ROUND((SUM(SmtRes!BT9:'SmtRes'!BT12)),6)</f>
        <v>1137.4098120000001</v>
      </c>
      <c r="AG30">
        <f t="shared" si="28"/>
        <v>0</v>
      </c>
      <c r="AH30">
        <f>(SUM(SmtRes!BU9:'SmtRes'!BU12))</f>
        <v>2.6795999999999998</v>
      </c>
      <c r="AI30">
        <f>(SUM(SmtRes!BV9:'SmtRes'!BV12))</f>
        <v>0.72600000000000009</v>
      </c>
      <c r="AJ30">
        <f t="shared" si="29"/>
        <v>0</v>
      </c>
      <c r="AK30">
        <v>1335.0616</v>
      </c>
      <c r="AL30">
        <v>0</v>
      </c>
      <c r="AM30">
        <v>210.49850000000001</v>
      </c>
      <c r="AN30">
        <v>262.88900000000001</v>
      </c>
      <c r="AO30">
        <v>861.67409999999995</v>
      </c>
      <c r="AP30">
        <v>0</v>
      </c>
      <c r="AQ30">
        <v>2.0299999999999998</v>
      </c>
      <c r="AR30">
        <v>0.55000000000000004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33002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1022</v>
      </c>
      <c r="CO30">
        <v>0</v>
      </c>
      <c r="CP30">
        <f t="shared" si="30"/>
        <v>23605.800000000003</v>
      </c>
      <c r="CQ30">
        <f>SUMIF(SmtRes!AQ9:'SmtRes'!AQ12,"=1",SmtRes!AA9:'SmtRes'!AA12)</f>
        <v>0</v>
      </c>
      <c r="CR30">
        <f>SUMIF(SmtRes!AQ9:'SmtRes'!AQ12,"=1",SmtRes!AB9:'SmtRes'!AB12)</f>
        <v>981.58</v>
      </c>
      <c r="CS30">
        <f>SUMIF(SmtRes!AQ9:'SmtRes'!AQ12,"=1",SmtRes!AC9:'SmtRes'!AC12)</f>
        <v>955.96</v>
      </c>
      <c r="CT30">
        <f>SUMIF(SmtRes!AQ9:'SmtRes'!AQ12,"=1",SmtRes!AD9:'SmtRes'!AD12)</f>
        <v>424.47</v>
      </c>
      <c r="CU30">
        <f t="shared" si="31"/>
        <v>0</v>
      </c>
      <c r="CV30">
        <f>SUMIF(SmtRes!AQ9:'SmtRes'!AQ12,"=1",SmtRes!BU9:'SmtRes'!BU12)</f>
        <v>2.6795999999999998</v>
      </c>
      <c r="CW30">
        <f>SUMIF(SmtRes!AQ9:'SmtRes'!AQ12,"=1",SmtRes!BV9:'SmtRes'!BV12)</f>
        <v>0.72600000000000009</v>
      </c>
      <c r="CX30">
        <f t="shared" si="32"/>
        <v>0</v>
      </c>
      <c r="CY30">
        <f t="shared" si="33"/>
        <v>19876.424999999999</v>
      </c>
      <c r="CZ30">
        <f t="shared" si="34"/>
        <v>11578.5</v>
      </c>
      <c r="DC30" t="s">
        <v>3</v>
      </c>
      <c r="DD30" t="s">
        <v>3</v>
      </c>
      <c r="DE30" t="s">
        <v>31</v>
      </c>
      <c r="DF30" t="s">
        <v>31</v>
      </c>
      <c r="DG30" t="s">
        <v>31</v>
      </c>
      <c r="DH30" t="s">
        <v>3</v>
      </c>
      <c r="DI30" t="s">
        <v>31</v>
      </c>
      <c r="DJ30" t="s">
        <v>31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293259713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33002</v>
      </c>
      <c r="EL30" t="s">
        <v>24</v>
      </c>
      <c r="EM30" t="s">
        <v>25</v>
      </c>
      <c r="EO30" t="s">
        <v>32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2.0299999999999998</v>
      </c>
      <c r="EX30">
        <v>0.55000000000000004</v>
      </c>
      <c r="EY30">
        <v>0</v>
      </c>
      <c r="FQ30">
        <v>0</v>
      </c>
      <c r="FR30">
        <f t="shared" si="35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468098162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6"/>
        <v>0</v>
      </c>
      <c r="GM30">
        <f t="shared" si="37"/>
        <v>55060.73</v>
      </c>
      <c r="GN30">
        <f t="shared" si="38"/>
        <v>55060.73</v>
      </c>
      <c r="GO30">
        <f t="shared" si="39"/>
        <v>0</v>
      </c>
      <c r="GP30">
        <f t="shared" si="40"/>
        <v>0</v>
      </c>
      <c r="GR30">
        <v>0</v>
      </c>
      <c r="GS30">
        <v>3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33</v>
      </c>
      <c r="F31" t="s">
        <v>18</v>
      </c>
      <c r="G31" t="s">
        <v>19</v>
      </c>
      <c r="H31" t="s">
        <v>20</v>
      </c>
      <c r="I31">
        <v>2</v>
      </c>
      <c r="J31">
        <v>0</v>
      </c>
      <c r="K31">
        <v>2</v>
      </c>
      <c r="O31">
        <f t="shared" si="21"/>
        <v>4126.88</v>
      </c>
      <c r="P31">
        <f>SUMIF(SmtRes!AQ13:'SmtRes'!AQ16,"=1",SmtRes!DF13:'SmtRes'!DF16)</f>
        <v>0</v>
      </c>
      <c r="Q31">
        <f>SUMIF(SmtRes!AQ13:'SmtRes'!AQ16,"=1",SmtRes!DG13:'SmtRes'!DG16)</f>
        <v>753.19999999999993</v>
      </c>
      <c r="R31">
        <f>SUMIF(SmtRes!AQ13:'SmtRes'!AQ16,"=1",SmtRes!DH13:'SmtRes'!DH16)</f>
        <v>788.66</v>
      </c>
      <c r="S31">
        <f>SUMIF(SmtRes!AQ13:'SmtRes'!AQ16,"=1",SmtRes!DI13:'SmtRes'!DI16)</f>
        <v>2585.02</v>
      </c>
      <c r="T31">
        <f t="shared" si="22"/>
        <v>0</v>
      </c>
      <c r="U31">
        <f>SUMIF(SmtRes!AQ13:'SmtRes'!AQ16,"=1",SmtRes!CV13:'SmtRes'!CV16)</f>
        <v>6.09</v>
      </c>
      <c r="V31">
        <f>SUMIF(SmtRes!AQ13:'SmtRes'!AQ16,"=1",SmtRes!CW13:'SmtRes'!CW16)</f>
        <v>1.6500000000000001</v>
      </c>
      <c r="W31">
        <f t="shared" si="23"/>
        <v>0</v>
      </c>
      <c r="X31">
        <f t="shared" si="24"/>
        <v>3474.89</v>
      </c>
      <c r="Y31">
        <f t="shared" si="25"/>
        <v>2024.21</v>
      </c>
      <c r="AA31">
        <v>334406711</v>
      </c>
      <c r="AB31">
        <f t="shared" si="26"/>
        <v>1608.2589</v>
      </c>
      <c r="AC31">
        <f t="shared" si="27"/>
        <v>0</v>
      </c>
      <c r="AD31">
        <f>ROUND((((SUM(SmtRes!BR13:'SmtRes'!BR16))-(SUM(SmtRes!BS13:'SmtRes'!BS16)))+AE31),6)</f>
        <v>315.74775</v>
      </c>
      <c r="AE31">
        <f>ROUND((SUM(SmtRes!BS13:'SmtRes'!BS16)),6)</f>
        <v>394.33350000000002</v>
      </c>
      <c r="AF31">
        <f>ROUND((SUM(SmtRes!BT13:'SmtRes'!BT16)),6)</f>
        <v>1292.51115</v>
      </c>
      <c r="AG31">
        <f t="shared" si="28"/>
        <v>0</v>
      </c>
      <c r="AH31">
        <f>(SUM(SmtRes!BU13:'SmtRes'!BU16))</f>
        <v>3.0449999999999995</v>
      </c>
      <c r="AI31">
        <f>(SUM(SmtRes!BV13:'SmtRes'!BV16))</f>
        <v>0.82500000000000007</v>
      </c>
      <c r="AJ31">
        <f t="shared" si="29"/>
        <v>0</v>
      </c>
      <c r="AK31">
        <v>1335.0616</v>
      </c>
      <c r="AL31">
        <v>0</v>
      </c>
      <c r="AM31">
        <v>210.49850000000001</v>
      </c>
      <c r="AN31">
        <v>262.88900000000001</v>
      </c>
      <c r="AO31">
        <v>861.67409999999995</v>
      </c>
      <c r="AP31">
        <v>0</v>
      </c>
      <c r="AQ31">
        <v>2.0299999999999998</v>
      </c>
      <c r="AR31">
        <v>0.55000000000000004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21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1023</v>
      </c>
      <c r="CO31">
        <v>0</v>
      </c>
      <c r="CP31">
        <f t="shared" si="30"/>
        <v>4126.88</v>
      </c>
      <c r="CQ31">
        <f>SUMIF(SmtRes!AQ13:'SmtRes'!AQ16,"=1",SmtRes!AA13:'SmtRes'!AA16)</f>
        <v>0</v>
      </c>
      <c r="CR31">
        <f>SUMIF(SmtRes!AQ13:'SmtRes'!AQ16,"=1",SmtRes!AB13:'SmtRes'!AB16)</f>
        <v>981.58</v>
      </c>
      <c r="CS31">
        <f>SUMIF(SmtRes!AQ13:'SmtRes'!AQ16,"=1",SmtRes!AC13:'SmtRes'!AC16)</f>
        <v>955.96</v>
      </c>
      <c r="CT31">
        <f>SUMIF(SmtRes!AQ13:'SmtRes'!AQ16,"=1",SmtRes!AD13:'SmtRes'!AD16)</f>
        <v>424.47</v>
      </c>
      <c r="CU31">
        <f t="shared" si="31"/>
        <v>0</v>
      </c>
      <c r="CV31">
        <f>SUMIF(SmtRes!AQ13:'SmtRes'!AQ16,"=1",SmtRes!BU13:'SmtRes'!BU16)</f>
        <v>3.0449999999999995</v>
      </c>
      <c r="CW31">
        <f>SUMIF(SmtRes!AQ13:'SmtRes'!AQ16,"=1",SmtRes!BV13:'SmtRes'!BV16)</f>
        <v>0.82500000000000007</v>
      </c>
      <c r="CX31">
        <f t="shared" si="32"/>
        <v>0</v>
      </c>
      <c r="CY31">
        <f t="shared" si="33"/>
        <v>3474.8903999999998</v>
      </c>
      <c r="CZ31">
        <f t="shared" si="34"/>
        <v>2024.2079999999999</v>
      </c>
      <c r="DC31" t="s">
        <v>3</v>
      </c>
      <c r="DD31" t="s">
        <v>3</v>
      </c>
      <c r="DE31" t="s">
        <v>34</v>
      </c>
      <c r="DF31" t="s">
        <v>34</v>
      </c>
      <c r="DG31" t="s">
        <v>34</v>
      </c>
      <c r="DH31" t="s">
        <v>3</v>
      </c>
      <c r="DI31" t="s">
        <v>34</v>
      </c>
      <c r="DJ31" t="s">
        <v>34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293259713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33002</v>
      </c>
      <c r="EL31" t="s">
        <v>24</v>
      </c>
      <c r="EM31" t="s">
        <v>25</v>
      </c>
      <c r="EO31" t="s">
        <v>35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2.0299999999999998</v>
      </c>
      <c r="EX31">
        <v>0.55000000000000004</v>
      </c>
      <c r="EY31">
        <v>0</v>
      </c>
      <c r="FQ31">
        <v>0</v>
      </c>
      <c r="FR31">
        <f t="shared" si="35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468098162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9625.98</v>
      </c>
      <c r="GN31">
        <f t="shared" si="38"/>
        <v>9625.98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36</v>
      </c>
      <c r="F32" t="s">
        <v>37</v>
      </c>
      <c r="G32" t="s">
        <v>38</v>
      </c>
      <c r="H32" t="s">
        <v>20</v>
      </c>
      <c r="I32">
        <v>1</v>
      </c>
      <c r="J32">
        <v>0</v>
      </c>
      <c r="K32">
        <v>1</v>
      </c>
      <c r="O32">
        <f t="shared" si="21"/>
        <v>1093.9000000000001</v>
      </c>
      <c r="P32">
        <f>SUMIF(SmtRes!AQ17:'SmtRes'!AQ20,"=1",SmtRes!DF17:'SmtRes'!DF20)</f>
        <v>0</v>
      </c>
      <c r="Q32">
        <f>SUMIF(SmtRes!AQ17:'SmtRes'!AQ20,"=1",SmtRes!DG17:'SmtRes'!DG20)</f>
        <v>222.71</v>
      </c>
      <c r="R32">
        <f>SUMIF(SmtRes!AQ17:'SmtRes'!AQ20,"=1",SmtRes!DH17:'SmtRes'!DH20)</f>
        <v>235.16</v>
      </c>
      <c r="S32">
        <f>SUMIF(SmtRes!AQ17:'SmtRes'!AQ20,"=1",SmtRes!DI17:'SmtRes'!DI20)</f>
        <v>636.03</v>
      </c>
      <c r="T32">
        <f t="shared" si="22"/>
        <v>0</v>
      </c>
      <c r="U32">
        <f>SUMIF(SmtRes!AQ17:'SmtRes'!AQ20,"=1",SmtRes!CV17:'SmtRes'!CV20)</f>
        <v>1.524</v>
      </c>
      <c r="V32">
        <f>SUMIF(SmtRes!AQ17:'SmtRes'!AQ20,"=1",SmtRes!CW17:'SmtRes'!CW20)</f>
        <v>0.49199999999999999</v>
      </c>
      <c r="W32">
        <f t="shared" si="23"/>
        <v>0</v>
      </c>
      <c r="X32">
        <f t="shared" si="24"/>
        <v>897.33</v>
      </c>
      <c r="Y32">
        <f t="shared" si="25"/>
        <v>522.71</v>
      </c>
      <c r="AA32">
        <v>334406711</v>
      </c>
      <c r="AB32">
        <f t="shared" si="26"/>
        <v>820.87116000000003</v>
      </c>
      <c r="AC32">
        <f t="shared" si="27"/>
        <v>0</v>
      </c>
      <c r="AD32">
        <f>ROUND((((SUM(SmtRes!BR17:'SmtRes'!BR20))-(SUM(SmtRes!BS17:'SmtRes'!BS20)))+AE32),6)</f>
        <v>184.845</v>
      </c>
      <c r="AE32">
        <f>ROUND((SUM(SmtRes!BS17:'SmtRes'!BS20)),6)</f>
        <v>235.16615999999999</v>
      </c>
      <c r="AF32">
        <f>ROUND((SUM(SmtRes!BT17:'SmtRes'!BT20)),6)</f>
        <v>636.02616</v>
      </c>
      <c r="AG32">
        <f t="shared" si="28"/>
        <v>0</v>
      </c>
      <c r="AH32">
        <f>(SUM(SmtRes!BU17:'SmtRes'!BU20))</f>
        <v>1.524</v>
      </c>
      <c r="AI32">
        <f>(SUM(SmtRes!BV17:'SmtRes'!BV20))</f>
        <v>0.49199999999999999</v>
      </c>
      <c r="AJ32">
        <f t="shared" si="29"/>
        <v>0</v>
      </c>
      <c r="AK32">
        <v>880.03110000000004</v>
      </c>
      <c r="AL32">
        <v>0</v>
      </c>
      <c r="AM32">
        <v>154.03749999999999</v>
      </c>
      <c r="AN32">
        <v>195.9718</v>
      </c>
      <c r="AO32">
        <v>530.02179999999998</v>
      </c>
      <c r="AP32">
        <v>0</v>
      </c>
      <c r="AQ32">
        <v>1.27</v>
      </c>
      <c r="AR32">
        <v>0.41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39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1021</v>
      </c>
      <c r="CO32">
        <v>0</v>
      </c>
      <c r="CP32">
        <f t="shared" si="30"/>
        <v>1093.9000000000001</v>
      </c>
      <c r="CQ32">
        <f>SUMIF(SmtRes!AQ17:'SmtRes'!AQ20,"=1",SmtRes!AA17:'SmtRes'!AA20)</f>
        <v>0</v>
      </c>
      <c r="CR32">
        <f>SUMIF(SmtRes!AQ17:'SmtRes'!AQ20,"=1",SmtRes!AB17:'SmtRes'!AB20)</f>
        <v>981.58</v>
      </c>
      <c r="CS32">
        <f>SUMIF(SmtRes!AQ17:'SmtRes'!AQ20,"=1",SmtRes!AC17:'SmtRes'!AC20)</f>
        <v>955.96</v>
      </c>
      <c r="CT32">
        <f>SUMIF(SmtRes!AQ17:'SmtRes'!AQ20,"=1",SmtRes!AD17:'SmtRes'!AD20)</f>
        <v>417.34</v>
      </c>
      <c r="CU32">
        <f t="shared" si="31"/>
        <v>0</v>
      </c>
      <c r="CV32">
        <f>SUMIF(SmtRes!AQ17:'SmtRes'!AQ20,"=1",SmtRes!BU17:'SmtRes'!BU20)</f>
        <v>1.524</v>
      </c>
      <c r="CW32">
        <f>SUMIF(SmtRes!AQ17:'SmtRes'!AQ20,"=1",SmtRes!BV17:'SmtRes'!BV20)</f>
        <v>0.49199999999999999</v>
      </c>
      <c r="CX32">
        <f t="shared" si="32"/>
        <v>0</v>
      </c>
      <c r="CY32">
        <f t="shared" si="33"/>
        <v>897.32569999999987</v>
      </c>
      <c r="CZ32">
        <f t="shared" si="34"/>
        <v>522.71399999999994</v>
      </c>
      <c r="DC32" t="s">
        <v>3</v>
      </c>
      <c r="DD32" t="s">
        <v>3</v>
      </c>
      <c r="DE32" t="s">
        <v>22</v>
      </c>
      <c r="DF32" t="s">
        <v>22</v>
      </c>
      <c r="DG32" t="s">
        <v>22</v>
      </c>
      <c r="DH32" t="s">
        <v>3</v>
      </c>
      <c r="DI32" t="s">
        <v>22</v>
      </c>
      <c r="DJ32" t="s">
        <v>22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293259713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33002</v>
      </c>
      <c r="EL32" t="s">
        <v>24</v>
      </c>
      <c r="EM32" t="s">
        <v>25</v>
      </c>
      <c r="EO32" t="s">
        <v>26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1.27</v>
      </c>
      <c r="EX32">
        <v>0.41</v>
      </c>
      <c r="EY32">
        <v>0</v>
      </c>
      <c r="FQ32">
        <v>0</v>
      </c>
      <c r="FR32">
        <f t="shared" si="35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-2080053868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2513.94</v>
      </c>
      <c r="GN32">
        <f t="shared" si="38"/>
        <v>2513.94</v>
      </c>
      <c r="GO32">
        <f t="shared" si="39"/>
        <v>0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ROW(SmtRes!A24)</f>
        <v>24</v>
      </c>
      <c r="D33">
        <f>ROW(EtalonRes!A24)</f>
        <v>24</v>
      </c>
      <c r="E33" t="s">
        <v>40</v>
      </c>
      <c r="F33" t="s">
        <v>41</v>
      </c>
      <c r="G33" t="s">
        <v>42</v>
      </c>
      <c r="H33" t="s">
        <v>20</v>
      </c>
      <c r="I33">
        <v>-1</v>
      </c>
      <c r="J33">
        <v>0</v>
      </c>
      <c r="K33">
        <v>-1</v>
      </c>
      <c r="O33">
        <f t="shared" si="21"/>
        <v>-162.97</v>
      </c>
      <c r="P33">
        <f>SUMIF(SmtRes!AQ21:'SmtRes'!AQ24,"=1",SmtRes!DF21:'SmtRes'!DF24)</f>
        <v>0</v>
      </c>
      <c r="Q33">
        <f>SUMIF(SmtRes!AQ21:'SmtRes'!AQ24,"=1",SmtRes!DG21:'SmtRes'!DG24)</f>
        <v>-43.24</v>
      </c>
      <c r="R33">
        <f>SUMIF(SmtRes!AQ21:'SmtRes'!AQ24,"=1",SmtRes!DH21:'SmtRes'!DH24)</f>
        <v>-45.89</v>
      </c>
      <c r="S33">
        <f>SUMIF(SmtRes!AQ21:'SmtRes'!AQ24,"=1",SmtRes!DI21:'SmtRes'!DI24)</f>
        <v>-73.84</v>
      </c>
      <c r="T33">
        <f t="shared" si="22"/>
        <v>0</v>
      </c>
      <c r="U33">
        <f>SUMIF(SmtRes!AQ21:'SmtRes'!AQ24,"=1",SmtRes!CV21:'SmtRes'!CV24)</f>
        <v>-0.18</v>
      </c>
      <c r="V33">
        <f>SUMIF(SmtRes!AQ21:'SmtRes'!AQ24,"=1",SmtRes!CW21:'SmtRes'!CW24)</f>
        <v>-9.6000000000000002E-2</v>
      </c>
      <c r="W33">
        <f t="shared" si="23"/>
        <v>0</v>
      </c>
      <c r="X33">
        <f t="shared" si="24"/>
        <v>-123.32</v>
      </c>
      <c r="Y33">
        <f t="shared" si="25"/>
        <v>-71.84</v>
      </c>
      <c r="AA33">
        <v>334406711</v>
      </c>
      <c r="AB33">
        <f t="shared" si="26"/>
        <v>109.49952</v>
      </c>
      <c r="AC33">
        <f t="shared" si="27"/>
        <v>0</v>
      </c>
      <c r="AD33">
        <f>ROUND((((SUM(SmtRes!BR21:'SmtRes'!BR24))-(SUM(SmtRes!BS21:'SmtRes'!BS24)))+AE33),6)</f>
        <v>35.661720000000003</v>
      </c>
      <c r="AE33">
        <f>ROUND((SUM(SmtRes!BS21:'SmtRes'!BS24)),6)</f>
        <v>45.88608</v>
      </c>
      <c r="AF33">
        <f>ROUND((SUM(SmtRes!BT21:'SmtRes'!BT24)),6)</f>
        <v>73.837800000000001</v>
      </c>
      <c r="AG33">
        <f t="shared" si="28"/>
        <v>0</v>
      </c>
      <c r="AH33">
        <f>(SUM(SmtRes!BU21:'SmtRes'!BU24))</f>
        <v>0.18</v>
      </c>
      <c r="AI33">
        <f>(SUM(SmtRes!BV21:'SmtRes'!BV24))</f>
        <v>9.6000000000000002E-2</v>
      </c>
      <c r="AJ33">
        <f t="shared" si="29"/>
        <v>0</v>
      </c>
      <c r="AK33">
        <v>129.488</v>
      </c>
      <c r="AL33">
        <v>0</v>
      </c>
      <c r="AM33">
        <v>29.718100000000007</v>
      </c>
      <c r="AN33">
        <v>38.238400000000006</v>
      </c>
      <c r="AO33">
        <v>61.531499999999994</v>
      </c>
      <c r="AP33">
        <v>0</v>
      </c>
      <c r="AQ33">
        <v>0.15</v>
      </c>
      <c r="AR33">
        <v>0.08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1021</v>
      </c>
      <c r="CO33">
        <v>0</v>
      </c>
      <c r="CP33">
        <f t="shared" si="30"/>
        <v>-162.97000000000003</v>
      </c>
      <c r="CQ33">
        <f>SUMIF(SmtRes!AQ21:'SmtRes'!AQ24,"=1",SmtRes!AA21:'SmtRes'!AA24)</f>
        <v>0</v>
      </c>
      <c r="CR33">
        <f>SUMIF(SmtRes!AQ21:'SmtRes'!AQ24,"=1",SmtRes!AB21:'SmtRes'!AB24)</f>
        <v>981.58</v>
      </c>
      <c r="CS33">
        <f>SUMIF(SmtRes!AQ21:'SmtRes'!AQ24,"=1",SmtRes!AC21:'SmtRes'!AC24)</f>
        <v>955.96</v>
      </c>
      <c r="CT33">
        <f>SUMIF(SmtRes!AQ21:'SmtRes'!AQ24,"=1",SmtRes!AD21:'SmtRes'!AD24)</f>
        <v>410.21</v>
      </c>
      <c r="CU33">
        <f t="shared" si="31"/>
        <v>0</v>
      </c>
      <c r="CV33">
        <f>SUMIF(SmtRes!AQ21:'SmtRes'!AQ24,"=1",SmtRes!BU21:'SmtRes'!BU24)</f>
        <v>0.18</v>
      </c>
      <c r="CW33">
        <f>SUMIF(SmtRes!AQ21:'SmtRes'!AQ24,"=1",SmtRes!BV21:'SmtRes'!BV24)</f>
        <v>9.6000000000000002E-2</v>
      </c>
      <c r="CX33">
        <f t="shared" si="32"/>
        <v>0</v>
      </c>
      <c r="CY33">
        <f t="shared" si="33"/>
        <v>-123.3219</v>
      </c>
      <c r="CZ33">
        <f t="shared" si="34"/>
        <v>-71.838000000000008</v>
      </c>
      <c r="DC33" t="s">
        <v>3</v>
      </c>
      <c r="DD33" t="s">
        <v>3</v>
      </c>
      <c r="DE33" t="s">
        <v>22</v>
      </c>
      <c r="DF33" t="s">
        <v>22</v>
      </c>
      <c r="DG33" t="s">
        <v>22</v>
      </c>
      <c r="DH33" t="s">
        <v>3</v>
      </c>
      <c r="DI33" t="s">
        <v>22</v>
      </c>
      <c r="DJ33" t="s">
        <v>22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293259713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33002</v>
      </c>
      <c r="EL33" t="s">
        <v>24</v>
      </c>
      <c r="EM33" t="s">
        <v>25</v>
      </c>
      <c r="EO33" t="s">
        <v>26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0.15</v>
      </c>
      <c r="EX33">
        <v>0.08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211252595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-358.13</v>
      </c>
      <c r="GN33">
        <f t="shared" si="38"/>
        <v>-358.13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ROW(SmtRes!A28)</f>
        <v>28</v>
      </c>
      <c r="D34">
        <f>ROW(EtalonRes!A28)</f>
        <v>28</v>
      </c>
      <c r="E34" t="s">
        <v>44</v>
      </c>
      <c r="F34" t="s">
        <v>41</v>
      </c>
      <c r="G34" t="s">
        <v>42</v>
      </c>
      <c r="H34" t="s">
        <v>20</v>
      </c>
      <c r="I34">
        <v>-1</v>
      </c>
      <c r="J34">
        <v>0</v>
      </c>
      <c r="K34">
        <v>-1</v>
      </c>
      <c r="O34">
        <f t="shared" si="21"/>
        <v>-162.97</v>
      </c>
      <c r="P34">
        <f>SUMIF(SmtRes!AQ25:'SmtRes'!AQ28,"=1",SmtRes!DF25:'SmtRes'!DF28)</f>
        <v>0</v>
      </c>
      <c r="Q34">
        <f>SUMIF(SmtRes!AQ25:'SmtRes'!AQ28,"=1",SmtRes!DG25:'SmtRes'!DG28)</f>
        <v>-43.24</v>
      </c>
      <c r="R34">
        <f>SUMIF(SmtRes!AQ25:'SmtRes'!AQ28,"=1",SmtRes!DH25:'SmtRes'!DH28)</f>
        <v>-45.89</v>
      </c>
      <c r="S34">
        <f>SUMIF(SmtRes!AQ25:'SmtRes'!AQ28,"=1",SmtRes!DI25:'SmtRes'!DI28)</f>
        <v>-73.84</v>
      </c>
      <c r="T34">
        <f t="shared" si="22"/>
        <v>0</v>
      </c>
      <c r="U34">
        <f>SUMIF(SmtRes!AQ25:'SmtRes'!AQ28,"=1",SmtRes!CV25:'SmtRes'!CV28)</f>
        <v>-0.18</v>
      </c>
      <c r="V34">
        <f>SUMIF(SmtRes!AQ25:'SmtRes'!AQ28,"=1",SmtRes!CW25:'SmtRes'!CW28)</f>
        <v>-9.6000000000000002E-2</v>
      </c>
      <c r="W34">
        <f t="shared" si="23"/>
        <v>0</v>
      </c>
      <c r="X34">
        <f t="shared" si="24"/>
        <v>-123.32</v>
      </c>
      <c r="Y34">
        <f t="shared" si="25"/>
        <v>-71.84</v>
      </c>
      <c r="AA34">
        <v>334406711</v>
      </c>
      <c r="AB34">
        <f t="shared" si="26"/>
        <v>109.49952</v>
      </c>
      <c r="AC34">
        <f t="shared" si="27"/>
        <v>0</v>
      </c>
      <c r="AD34">
        <f>ROUND((((SUM(SmtRes!BR25:'SmtRes'!BR28))-(SUM(SmtRes!BS25:'SmtRes'!BS28)))+AE34),6)</f>
        <v>35.661720000000003</v>
      </c>
      <c r="AE34">
        <f>ROUND((SUM(SmtRes!BS25:'SmtRes'!BS28)),6)</f>
        <v>45.88608</v>
      </c>
      <c r="AF34">
        <f>ROUND((SUM(SmtRes!BT25:'SmtRes'!BT28)),6)</f>
        <v>73.837800000000001</v>
      </c>
      <c r="AG34">
        <f t="shared" si="28"/>
        <v>0</v>
      </c>
      <c r="AH34">
        <f>(SUM(SmtRes!BU25:'SmtRes'!BU28))</f>
        <v>0.18</v>
      </c>
      <c r="AI34">
        <f>(SUM(SmtRes!BV25:'SmtRes'!BV28))</f>
        <v>9.6000000000000002E-2</v>
      </c>
      <c r="AJ34">
        <f t="shared" si="29"/>
        <v>0</v>
      </c>
      <c r="AK34">
        <v>129.488</v>
      </c>
      <c r="AL34">
        <v>0</v>
      </c>
      <c r="AM34">
        <v>29.718100000000007</v>
      </c>
      <c r="AN34">
        <v>38.238400000000006</v>
      </c>
      <c r="AO34">
        <v>61.531499999999994</v>
      </c>
      <c r="AP34">
        <v>0</v>
      </c>
      <c r="AQ34">
        <v>0.15</v>
      </c>
      <c r="AR34">
        <v>0.08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43</v>
      </c>
      <c r="BM34">
        <v>33002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1021</v>
      </c>
      <c r="CO34">
        <v>0</v>
      </c>
      <c r="CP34">
        <f t="shared" si="30"/>
        <v>-162.97000000000003</v>
      </c>
      <c r="CQ34">
        <f>SUMIF(SmtRes!AQ25:'SmtRes'!AQ28,"=1",SmtRes!AA25:'SmtRes'!AA28)</f>
        <v>0</v>
      </c>
      <c r="CR34">
        <f>SUMIF(SmtRes!AQ25:'SmtRes'!AQ28,"=1",SmtRes!AB25:'SmtRes'!AB28)</f>
        <v>981.58</v>
      </c>
      <c r="CS34">
        <f>SUMIF(SmtRes!AQ25:'SmtRes'!AQ28,"=1",SmtRes!AC25:'SmtRes'!AC28)</f>
        <v>955.96</v>
      </c>
      <c r="CT34">
        <f>SUMIF(SmtRes!AQ25:'SmtRes'!AQ28,"=1",SmtRes!AD25:'SmtRes'!AD28)</f>
        <v>410.21</v>
      </c>
      <c r="CU34">
        <f t="shared" si="31"/>
        <v>0</v>
      </c>
      <c r="CV34">
        <f>SUMIF(SmtRes!AQ25:'SmtRes'!AQ28,"=1",SmtRes!BU25:'SmtRes'!BU28)</f>
        <v>0.18</v>
      </c>
      <c r="CW34">
        <f>SUMIF(SmtRes!AQ25:'SmtRes'!AQ28,"=1",SmtRes!BV25:'SmtRes'!BV28)</f>
        <v>9.6000000000000002E-2</v>
      </c>
      <c r="CX34">
        <f t="shared" si="32"/>
        <v>0</v>
      </c>
      <c r="CY34">
        <f t="shared" si="33"/>
        <v>-123.3219</v>
      </c>
      <c r="CZ34">
        <f t="shared" si="34"/>
        <v>-71.838000000000008</v>
      </c>
      <c r="DC34" t="s">
        <v>3</v>
      </c>
      <c r="DD34" t="s">
        <v>3</v>
      </c>
      <c r="DE34" t="s">
        <v>22</v>
      </c>
      <c r="DF34" t="s">
        <v>22</v>
      </c>
      <c r="DG34" t="s">
        <v>22</v>
      </c>
      <c r="DH34" t="s">
        <v>3</v>
      </c>
      <c r="DI34" t="s">
        <v>22</v>
      </c>
      <c r="DJ34" t="s">
        <v>22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293259713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33002</v>
      </c>
      <c r="EL34" t="s">
        <v>24</v>
      </c>
      <c r="EM34" t="s">
        <v>25</v>
      </c>
      <c r="EO34" t="s">
        <v>26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0.15</v>
      </c>
      <c r="EX34">
        <v>0.08</v>
      </c>
      <c r="EY34">
        <v>0</v>
      </c>
      <c r="FQ34">
        <v>0</v>
      </c>
      <c r="FR34">
        <f t="shared" si="35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211252595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-358.13</v>
      </c>
      <c r="GN34">
        <f t="shared" si="38"/>
        <v>-358.13</v>
      </c>
      <c r="GO34">
        <f t="shared" si="39"/>
        <v>0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ROW(SmtRes!A32)</f>
        <v>32</v>
      </c>
      <c r="D35">
        <f>ROW(EtalonRes!A32)</f>
        <v>32</v>
      </c>
      <c r="E35" t="s">
        <v>45</v>
      </c>
      <c r="F35" t="s">
        <v>41</v>
      </c>
      <c r="G35" t="s">
        <v>42</v>
      </c>
      <c r="H35" t="s">
        <v>20</v>
      </c>
      <c r="I35">
        <v>32</v>
      </c>
      <c r="J35">
        <v>0</v>
      </c>
      <c r="K35">
        <v>32</v>
      </c>
      <c r="O35">
        <f t="shared" si="21"/>
        <v>5214.6499999999996</v>
      </c>
      <c r="P35">
        <f>SUMIF(SmtRes!AQ29:'SmtRes'!AQ32,"=1",SmtRes!DF29:'SmtRes'!DF32)</f>
        <v>0</v>
      </c>
      <c r="Q35">
        <f>SUMIF(SmtRes!AQ29:'SmtRes'!AQ32,"=1",SmtRes!DG29:'SmtRes'!DG32)</f>
        <v>1383.49</v>
      </c>
      <c r="R35">
        <f>SUMIF(SmtRes!AQ29:'SmtRes'!AQ32,"=1",SmtRes!DH29:'SmtRes'!DH32)</f>
        <v>1468.35</v>
      </c>
      <c r="S35">
        <f>SUMIF(SmtRes!AQ29:'SmtRes'!AQ32,"=1",SmtRes!DI29:'SmtRes'!DI32)</f>
        <v>2362.81</v>
      </c>
      <c r="T35">
        <f t="shared" si="22"/>
        <v>0</v>
      </c>
      <c r="U35">
        <f>SUMIF(SmtRes!AQ29:'SmtRes'!AQ32,"=1",SmtRes!CV29:'SmtRes'!CV32)</f>
        <v>5.76</v>
      </c>
      <c r="V35">
        <f>SUMIF(SmtRes!AQ29:'SmtRes'!AQ32,"=1",SmtRes!CW29:'SmtRes'!CW32)</f>
        <v>3.0720000000000001</v>
      </c>
      <c r="W35">
        <f t="shared" si="23"/>
        <v>0</v>
      </c>
      <c r="X35">
        <f t="shared" si="24"/>
        <v>3946.09</v>
      </c>
      <c r="Y35">
        <f t="shared" si="25"/>
        <v>2298.6999999999998</v>
      </c>
      <c r="AA35">
        <v>334406711</v>
      </c>
      <c r="AB35">
        <f t="shared" si="26"/>
        <v>109.49952</v>
      </c>
      <c r="AC35">
        <f t="shared" si="27"/>
        <v>0</v>
      </c>
      <c r="AD35">
        <f>ROUND((((SUM(SmtRes!BR29:'SmtRes'!BR32))-(SUM(SmtRes!BS29:'SmtRes'!BS32)))+AE35),6)</f>
        <v>35.661720000000003</v>
      </c>
      <c r="AE35">
        <f>ROUND((SUM(SmtRes!BS29:'SmtRes'!BS32)),6)</f>
        <v>45.88608</v>
      </c>
      <c r="AF35">
        <f>ROUND((SUM(SmtRes!BT29:'SmtRes'!BT32)),6)</f>
        <v>73.837800000000001</v>
      </c>
      <c r="AG35">
        <f t="shared" si="28"/>
        <v>0</v>
      </c>
      <c r="AH35">
        <f>(SUM(SmtRes!BU29:'SmtRes'!BU32))</f>
        <v>0.18</v>
      </c>
      <c r="AI35">
        <f>(SUM(SmtRes!BV29:'SmtRes'!BV32))</f>
        <v>9.6000000000000002E-2</v>
      </c>
      <c r="AJ35">
        <f t="shared" si="29"/>
        <v>0</v>
      </c>
      <c r="AK35">
        <v>129.488</v>
      </c>
      <c r="AL35">
        <v>0</v>
      </c>
      <c r="AM35">
        <v>29.718100000000007</v>
      </c>
      <c r="AN35">
        <v>38.238400000000006</v>
      </c>
      <c r="AO35">
        <v>61.531499999999994</v>
      </c>
      <c r="AP35">
        <v>0</v>
      </c>
      <c r="AQ35">
        <v>0.15</v>
      </c>
      <c r="AR35">
        <v>0.08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43</v>
      </c>
      <c r="BM35">
        <v>33002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1021</v>
      </c>
      <c r="CO35">
        <v>0</v>
      </c>
      <c r="CP35">
        <f t="shared" si="30"/>
        <v>5214.6499999999996</v>
      </c>
      <c r="CQ35">
        <f>SUMIF(SmtRes!AQ29:'SmtRes'!AQ32,"=1",SmtRes!AA29:'SmtRes'!AA32)</f>
        <v>0</v>
      </c>
      <c r="CR35">
        <f>SUMIF(SmtRes!AQ29:'SmtRes'!AQ32,"=1",SmtRes!AB29:'SmtRes'!AB32)</f>
        <v>981.58</v>
      </c>
      <c r="CS35">
        <f>SUMIF(SmtRes!AQ29:'SmtRes'!AQ32,"=1",SmtRes!AC29:'SmtRes'!AC32)</f>
        <v>955.96</v>
      </c>
      <c r="CT35">
        <f>SUMIF(SmtRes!AQ29:'SmtRes'!AQ32,"=1",SmtRes!AD29:'SmtRes'!AD32)</f>
        <v>410.21</v>
      </c>
      <c r="CU35">
        <f t="shared" si="31"/>
        <v>0</v>
      </c>
      <c r="CV35">
        <f>SUMIF(SmtRes!AQ29:'SmtRes'!AQ32,"=1",SmtRes!BU29:'SmtRes'!BU32)</f>
        <v>0.18</v>
      </c>
      <c r="CW35">
        <f>SUMIF(SmtRes!AQ29:'SmtRes'!AQ32,"=1",SmtRes!BV29:'SmtRes'!BV32)</f>
        <v>9.6000000000000002E-2</v>
      </c>
      <c r="CX35">
        <f t="shared" si="32"/>
        <v>0</v>
      </c>
      <c r="CY35">
        <f t="shared" si="33"/>
        <v>3946.0947999999999</v>
      </c>
      <c r="CZ35">
        <f t="shared" si="34"/>
        <v>2298.6959999999999</v>
      </c>
      <c r="DC35" t="s">
        <v>3</v>
      </c>
      <c r="DD35" t="s">
        <v>3</v>
      </c>
      <c r="DE35" t="s">
        <v>22</v>
      </c>
      <c r="DF35" t="s">
        <v>22</v>
      </c>
      <c r="DG35" t="s">
        <v>22</v>
      </c>
      <c r="DH35" t="s">
        <v>3</v>
      </c>
      <c r="DI35" t="s">
        <v>22</v>
      </c>
      <c r="DJ35" t="s">
        <v>22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293259713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33002</v>
      </c>
      <c r="EL35" t="s">
        <v>24</v>
      </c>
      <c r="EM35" t="s">
        <v>25</v>
      </c>
      <c r="EO35" t="s">
        <v>26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0.15</v>
      </c>
      <c r="EX35">
        <v>0.08</v>
      </c>
      <c r="EY35">
        <v>0</v>
      </c>
      <c r="FQ35">
        <v>0</v>
      </c>
      <c r="FR35">
        <f t="shared" si="35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211252595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11459.44</v>
      </c>
      <c r="GN35">
        <f t="shared" si="38"/>
        <v>11459.44</v>
      </c>
      <c r="GO35">
        <f t="shared" si="39"/>
        <v>0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24</v>
      </c>
      <c r="HQ35" t="s">
        <v>24</v>
      </c>
      <c r="IK35">
        <v>0</v>
      </c>
    </row>
    <row r="36" spans="1:245" x14ac:dyDescent="0.2">
      <c r="A36">
        <v>17</v>
      </c>
      <c r="B36">
        <v>1</v>
      </c>
      <c r="C36">
        <f>ROW(SmtRes!A36)</f>
        <v>36</v>
      </c>
      <c r="D36">
        <f>ROW(EtalonRes!A36)</f>
        <v>36</v>
      </c>
      <c r="E36" t="s">
        <v>46</v>
      </c>
      <c r="F36" t="s">
        <v>41</v>
      </c>
      <c r="G36" t="s">
        <v>42</v>
      </c>
      <c r="H36" t="s">
        <v>20</v>
      </c>
      <c r="I36">
        <v>31</v>
      </c>
      <c r="J36">
        <v>0</v>
      </c>
      <c r="K36">
        <v>31</v>
      </c>
      <c r="O36">
        <f t="shared" si="21"/>
        <v>5809.46</v>
      </c>
      <c r="P36">
        <f>SUMIF(SmtRes!AQ33:'SmtRes'!AQ36,"=1",SmtRes!DF33:'SmtRes'!DF36)</f>
        <v>0</v>
      </c>
      <c r="Q36">
        <f>SUMIF(SmtRes!AQ33:'SmtRes'!AQ36,"=1",SmtRes!DG33:'SmtRes'!DG36)</f>
        <v>1541.3</v>
      </c>
      <c r="R36">
        <f>SUMIF(SmtRes!AQ33:'SmtRes'!AQ36,"=1",SmtRes!DH33:'SmtRes'!DH36)</f>
        <v>1635.84</v>
      </c>
      <c r="S36">
        <f>SUMIF(SmtRes!AQ33:'SmtRes'!AQ36,"=1",SmtRes!DI33:'SmtRes'!DI36)</f>
        <v>2632.32</v>
      </c>
      <c r="T36">
        <f t="shared" si="22"/>
        <v>0</v>
      </c>
      <c r="U36">
        <f>SUMIF(SmtRes!AQ33:'SmtRes'!AQ36,"=1",SmtRes!CV33:'SmtRes'!CV36)</f>
        <v>6.4169999999999998</v>
      </c>
      <c r="V36">
        <f>SUMIF(SmtRes!AQ33:'SmtRes'!AQ36,"=1",SmtRes!CW33:'SmtRes'!CW36)</f>
        <v>3.4224000000000001</v>
      </c>
      <c r="W36">
        <f t="shared" si="23"/>
        <v>0</v>
      </c>
      <c r="X36">
        <f t="shared" si="24"/>
        <v>4396.2</v>
      </c>
      <c r="Y36">
        <f t="shared" si="25"/>
        <v>2560.9</v>
      </c>
      <c r="AA36">
        <v>334406711</v>
      </c>
      <c r="AB36">
        <f t="shared" si="26"/>
        <v>125.924448</v>
      </c>
      <c r="AC36">
        <f t="shared" si="27"/>
        <v>0</v>
      </c>
      <c r="AD36">
        <f>ROUND((((SUM(SmtRes!BR33:'SmtRes'!BR36))-(SUM(SmtRes!BS33:'SmtRes'!BS36)))+AE36),6)</f>
        <v>41.010978000000001</v>
      </c>
      <c r="AE36">
        <f>ROUND((SUM(SmtRes!BS33:'SmtRes'!BS36)),6)</f>
        <v>52.768991999999997</v>
      </c>
      <c r="AF36">
        <f>ROUND((SUM(SmtRes!BT33:'SmtRes'!BT36)),6)</f>
        <v>84.913470000000004</v>
      </c>
      <c r="AG36">
        <f t="shared" si="28"/>
        <v>0</v>
      </c>
      <c r="AH36">
        <f>(SUM(SmtRes!BU33:'SmtRes'!BU36))</f>
        <v>0.20699999999999999</v>
      </c>
      <c r="AI36">
        <f>(SUM(SmtRes!BV33:'SmtRes'!BV36))</f>
        <v>0.1104</v>
      </c>
      <c r="AJ36">
        <f t="shared" si="29"/>
        <v>0</v>
      </c>
      <c r="AK36">
        <v>129.488</v>
      </c>
      <c r="AL36">
        <v>0</v>
      </c>
      <c r="AM36">
        <v>29.718100000000007</v>
      </c>
      <c r="AN36">
        <v>38.238400000000006</v>
      </c>
      <c r="AO36">
        <v>61.531499999999994</v>
      </c>
      <c r="AP36">
        <v>0</v>
      </c>
      <c r="AQ36">
        <v>0.15</v>
      </c>
      <c r="AR36">
        <v>0.08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43</v>
      </c>
      <c r="BM36">
        <v>33002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1024</v>
      </c>
      <c r="CO36">
        <v>0</v>
      </c>
      <c r="CP36">
        <f t="shared" si="30"/>
        <v>5809.46</v>
      </c>
      <c r="CQ36">
        <f>SUMIF(SmtRes!AQ33:'SmtRes'!AQ36,"=1",SmtRes!AA33:'SmtRes'!AA36)</f>
        <v>0</v>
      </c>
      <c r="CR36">
        <f>SUMIF(SmtRes!AQ33:'SmtRes'!AQ36,"=1",SmtRes!AB33:'SmtRes'!AB36)</f>
        <v>981.58</v>
      </c>
      <c r="CS36">
        <f>SUMIF(SmtRes!AQ33:'SmtRes'!AQ36,"=1",SmtRes!AC33:'SmtRes'!AC36)</f>
        <v>955.96</v>
      </c>
      <c r="CT36">
        <f>SUMIF(SmtRes!AQ33:'SmtRes'!AQ36,"=1",SmtRes!AD33:'SmtRes'!AD36)</f>
        <v>410.21</v>
      </c>
      <c r="CU36">
        <f t="shared" si="31"/>
        <v>0</v>
      </c>
      <c r="CV36">
        <f>SUMIF(SmtRes!AQ33:'SmtRes'!AQ36,"=1",SmtRes!BU33:'SmtRes'!BU36)</f>
        <v>0.20699999999999999</v>
      </c>
      <c r="CW36">
        <f>SUMIF(SmtRes!AQ33:'SmtRes'!AQ36,"=1",SmtRes!BV33:'SmtRes'!BV36)</f>
        <v>0.1104</v>
      </c>
      <c r="CX36">
        <f t="shared" si="32"/>
        <v>0</v>
      </c>
      <c r="CY36">
        <f t="shared" si="33"/>
        <v>4396.2047999999995</v>
      </c>
      <c r="CZ36">
        <f t="shared" si="34"/>
        <v>2560.8959999999997</v>
      </c>
      <c r="DC36" t="s">
        <v>3</v>
      </c>
      <c r="DD36" t="s">
        <v>3</v>
      </c>
      <c r="DE36" t="s">
        <v>47</v>
      </c>
      <c r="DF36" t="s">
        <v>47</v>
      </c>
      <c r="DG36" t="s">
        <v>47</v>
      </c>
      <c r="DH36" t="s">
        <v>3</v>
      </c>
      <c r="DI36" t="s">
        <v>47</v>
      </c>
      <c r="DJ36" t="s">
        <v>47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293259713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33002</v>
      </c>
      <c r="EL36" t="s">
        <v>24</v>
      </c>
      <c r="EM36" t="s">
        <v>25</v>
      </c>
      <c r="EO36" t="s">
        <v>48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0.15</v>
      </c>
      <c r="EX36">
        <v>0.08</v>
      </c>
      <c r="EY36">
        <v>0</v>
      </c>
      <c r="FQ36">
        <v>0</v>
      </c>
      <c r="FR36">
        <f t="shared" si="35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211252595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12766.56</v>
      </c>
      <c r="GN36">
        <f t="shared" si="38"/>
        <v>12766.56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ROW(SmtRes!A40)</f>
        <v>40</v>
      </c>
      <c r="D37">
        <f>ROW(EtalonRes!A40)</f>
        <v>40</v>
      </c>
      <c r="E37" t="s">
        <v>49</v>
      </c>
      <c r="F37" t="s">
        <v>41</v>
      </c>
      <c r="G37" t="s">
        <v>42</v>
      </c>
      <c r="H37" t="s">
        <v>20</v>
      </c>
      <c r="I37">
        <v>13</v>
      </c>
      <c r="J37">
        <v>0</v>
      </c>
      <c r="K37">
        <v>13</v>
      </c>
      <c r="O37">
        <f t="shared" si="21"/>
        <v>2330.3000000000002</v>
      </c>
      <c r="P37">
        <f>SUMIF(SmtRes!AQ37:'SmtRes'!AQ40,"=1",SmtRes!DF37:'SmtRes'!DF40)</f>
        <v>0</v>
      </c>
      <c r="Q37">
        <f>SUMIF(SmtRes!AQ37:'SmtRes'!AQ40,"=1",SmtRes!DG37:'SmtRes'!DG40)</f>
        <v>618.25</v>
      </c>
      <c r="R37">
        <f>SUMIF(SmtRes!AQ37:'SmtRes'!AQ40,"=1",SmtRes!DH37:'SmtRes'!DH40)</f>
        <v>656.17</v>
      </c>
      <c r="S37">
        <f>SUMIF(SmtRes!AQ37:'SmtRes'!AQ40,"=1",SmtRes!DI37:'SmtRes'!DI40)</f>
        <v>1055.8800000000001</v>
      </c>
      <c r="T37">
        <f t="shared" si="22"/>
        <v>0</v>
      </c>
      <c r="U37">
        <f>SUMIF(SmtRes!AQ37:'SmtRes'!AQ40,"=1",SmtRes!CV37:'SmtRes'!CV40)</f>
        <v>2.5739999999999998</v>
      </c>
      <c r="V37">
        <f>SUMIF(SmtRes!AQ37:'SmtRes'!AQ40,"=1",SmtRes!CW37:'SmtRes'!CW40)</f>
        <v>1.3728</v>
      </c>
      <c r="W37">
        <f t="shared" si="23"/>
        <v>0</v>
      </c>
      <c r="X37">
        <f t="shared" si="24"/>
        <v>1763.41</v>
      </c>
      <c r="Y37">
        <f t="shared" si="25"/>
        <v>1027.23</v>
      </c>
      <c r="AA37">
        <v>334406711</v>
      </c>
      <c r="AB37">
        <f t="shared" si="26"/>
        <v>120.449472</v>
      </c>
      <c r="AC37">
        <f t="shared" si="27"/>
        <v>0</v>
      </c>
      <c r="AD37">
        <f>ROUND((((SUM(SmtRes!BR37:'SmtRes'!BR40))-(SUM(SmtRes!BS37:'SmtRes'!BS40)))+AE37),6)</f>
        <v>39.227891999999997</v>
      </c>
      <c r="AE37">
        <f>ROUND((SUM(SmtRes!BS37:'SmtRes'!BS40)),6)</f>
        <v>50.474688</v>
      </c>
      <c r="AF37">
        <f>ROUND((SUM(SmtRes!BT37:'SmtRes'!BT40)),6)</f>
        <v>81.221580000000003</v>
      </c>
      <c r="AG37">
        <f t="shared" si="28"/>
        <v>0</v>
      </c>
      <c r="AH37">
        <f>(SUM(SmtRes!BU37:'SmtRes'!BU40))</f>
        <v>0.19800000000000001</v>
      </c>
      <c r="AI37">
        <f>(SUM(SmtRes!BV37:'SmtRes'!BV40))</f>
        <v>0.10560000000000001</v>
      </c>
      <c r="AJ37">
        <f t="shared" si="29"/>
        <v>0</v>
      </c>
      <c r="AK37">
        <v>129.488</v>
      </c>
      <c r="AL37">
        <v>0</v>
      </c>
      <c r="AM37">
        <v>29.718100000000007</v>
      </c>
      <c r="AN37">
        <v>38.238400000000006</v>
      </c>
      <c r="AO37">
        <v>61.531499999999994</v>
      </c>
      <c r="AP37">
        <v>0</v>
      </c>
      <c r="AQ37">
        <v>0.15</v>
      </c>
      <c r="AR37">
        <v>0.08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1024</v>
      </c>
      <c r="CO37">
        <v>0</v>
      </c>
      <c r="CP37">
        <f t="shared" si="30"/>
        <v>2330.3000000000002</v>
      </c>
      <c r="CQ37">
        <f>SUMIF(SmtRes!AQ37:'SmtRes'!AQ40,"=1",SmtRes!AA37:'SmtRes'!AA40)</f>
        <v>0</v>
      </c>
      <c r="CR37">
        <f>SUMIF(SmtRes!AQ37:'SmtRes'!AQ40,"=1",SmtRes!AB37:'SmtRes'!AB40)</f>
        <v>981.58</v>
      </c>
      <c r="CS37">
        <f>SUMIF(SmtRes!AQ37:'SmtRes'!AQ40,"=1",SmtRes!AC37:'SmtRes'!AC40)</f>
        <v>955.96</v>
      </c>
      <c r="CT37">
        <f>SUMIF(SmtRes!AQ37:'SmtRes'!AQ40,"=1",SmtRes!AD37:'SmtRes'!AD40)</f>
        <v>410.21</v>
      </c>
      <c r="CU37">
        <f t="shared" si="31"/>
        <v>0</v>
      </c>
      <c r="CV37">
        <f>SUMIF(SmtRes!AQ37:'SmtRes'!AQ40,"=1",SmtRes!BU37:'SmtRes'!BU40)</f>
        <v>0.19800000000000001</v>
      </c>
      <c r="CW37">
        <f>SUMIF(SmtRes!AQ37:'SmtRes'!AQ40,"=1",SmtRes!BV37:'SmtRes'!BV40)</f>
        <v>0.10560000000000001</v>
      </c>
      <c r="CX37">
        <f t="shared" si="32"/>
        <v>0</v>
      </c>
      <c r="CY37">
        <f t="shared" si="33"/>
        <v>1763.4115000000002</v>
      </c>
      <c r="CZ37">
        <f t="shared" si="34"/>
        <v>1027.2300000000002</v>
      </c>
      <c r="DC37" t="s">
        <v>3</v>
      </c>
      <c r="DD37" t="s">
        <v>3</v>
      </c>
      <c r="DE37" t="s">
        <v>31</v>
      </c>
      <c r="DF37" t="s">
        <v>31</v>
      </c>
      <c r="DG37" t="s">
        <v>31</v>
      </c>
      <c r="DH37" t="s">
        <v>3</v>
      </c>
      <c r="DI37" t="s">
        <v>31</v>
      </c>
      <c r="DJ37" t="s">
        <v>31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293259713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33002</v>
      </c>
      <c r="EL37" t="s">
        <v>24</v>
      </c>
      <c r="EM37" t="s">
        <v>25</v>
      </c>
      <c r="EO37" t="s">
        <v>48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0.15</v>
      </c>
      <c r="EX37">
        <v>0.08</v>
      </c>
      <c r="EY37">
        <v>0</v>
      </c>
      <c r="FQ37">
        <v>0</v>
      </c>
      <c r="FR37">
        <f t="shared" si="35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211252595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5120.9399999999996</v>
      </c>
      <c r="GN37">
        <f t="shared" si="38"/>
        <v>5120.9399999999996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24</v>
      </c>
      <c r="HQ37" t="s">
        <v>24</v>
      </c>
      <c r="IK37">
        <v>0</v>
      </c>
    </row>
    <row r="38" spans="1:245" x14ac:dyDescent="0.2">
      <c r="A38">
        <v>17</v>
      </c>
      <c r="B38">
        <v>1</v>
      </c>
      <c r="C38">
        <f>ROW(SmtRes!A44)</f>
        <v>44</v>
      </c>
      <c r="D38">
        <f>ROW(EtalonRes!A44)</f>
        <v>44</v>
      </c>
      <c r="E38" t="s">
        <v>50</v>
      </c>
      <c r="F38" t="s">
        <v>41</v>
      </c>
      <c r="G38" t="s">
        <v>42</v>
      </c>
      <c r="H38" t="s">
        <v>20</v>
      </c>
      <c r="I38">
        <v>2</v>
      </c>
      <c r="J38">
        <v>0</v>
      </c>
      <c r="K38">
        <v>2</v>
      </c>
      <c r="O38">
        <f t="shared" si="21"/>
        <v>407.39</v>
      </c>
      <c r="P38">
        <f>SUMIF(SmtRes!AQ41:'SmtRes'!AQ44,"=1",SmtRes!DF41:'SmtRes'!DF44)</f>
        <v>0</v>
      </c>
      <c r="Q38">
        <f>SUMIF(SmtRes!AQ41:'SmtRes'!AQ44,"=1",SmtRes!DG41:'SmtRes'!DG44)</f>
        <v>108.08</v>
      </c>
      <c r="R38">
        <f>SUMIF(SmtRes!AQ41:'SmtRes'!AQ44,"=1",SmtRes!DH41:'SmtRes'!DH44)</f>
        <v>114.72</v>
      </c>
      <c r="S38">
        <f>SUMIF(SmtRes!AQ41:'SmtRes'!AQ44,"=1",SmtRes!DI41:'SmtRes'!DI44)</f>
        <v>184.59</v>
      </c>
      <c r="T38">
        <f t="shared" si="22"/>
        <v>0</v>
      </c>
      <c r="U38">
        <f>SUMIF(SmtRes!AQ41:'SmtRes'!AQ44,"=1",SmtRes!CV41:'SmtRes'!CV44)</f>
        <v>0.45</v>
      </c>
      <c r="V38">
        <f>SUMIF(SmtRes!AQ41:'SmtRes'!AQ44,"=1",SmtRes!CW41:'SmtRes'!CW44)</f>
        <v>0.24</v>
      </c>
      <c r="W38">
        <f t="shared" si="23"/>
        <v>0</v>
      </c>
      <c r="X38">
        <f t="shared" si="24"/>
        <v>308.29000000000002</v>
      </c>
      <c r="Y38">
        <f t="shared" si="25"/>
        <v>179.59</v>
      </c>
      <c r="AA38">
        <v>334406711</v>
      </c>
      <c r="AB38">
        <f t="shared" si="26"/>
        <v>136.87440000000001</v>
      </c>
      <c r="AC38">
        <f t="shared" si="27"/>
        <v>0</v>
      </c>
      <c r="AD38">
        <f>ROUND((((SUM(SmtRes!BR41:'SmtRes'!BR44))-(SUM(SmtRes!BS41:'SmtRes'!BS44)))+AE38),6)</f>
        <v>44.577150000000003</v>
      </c>
      <c r="AE38">
        <f>ROUND((SUM(SmtRes!BS41:'SmtRes'!BS44)),6)</f>
        <v>57.357599999999998</v>
      </c>
      <c r="AF38">
        <f>ROUND((SUM(SmtRes!BT41:'SmtRes'!BT44)),6)</f>
        <v>92.297250000000005</v>
      </c>
      <c r="AG38">
        <f t="shared" si="28"/>
        <v>0</v>
      </c>
      <c r="AH38">
        <f>(SUM(SmtRes!BU41:'SmtRes'!BU44))</f>
        <v>0.22499999999999998</v>
      </c>
      <c r="AI38">
        <f>(SUM(SmtRes!BV41:'SmtRes'!BV44))</f>
        <v>0.12000000000000001</v>
      </c>
      <c r="AJ38">
        <f t="shared" si="29"/>
        <v>0</v>
      </c>
      <c r="AK38">
        <v>129.488</v>
      </c>
      <c r="AL38">
        <v>0</v>
      </c>
      <c r="AM38">
        <v>29.718100000000007</v>
      </c>
      <c r="AN38">
        <v>38.238400000000006</v>
      </c>
      <c r="AO38">
        <v>61.531499999999994</v>
      </c>
      <c r="AP38">
        <v>0</v>
      </c>
      <c r="AQ38">
        <v>0.15</v>
      </c>
      <c r="AR38">
        <v>0.08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43</v>
      </c>
      <c r="BM38">
        <v>33002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1023</v>
      </c>
      <c r="CO38">
        <v>0</v>
      </c>
      <c r="CP38">
        <f t="shared" si="30"/>
        <v>407.39</v>
      </c>
      <c r="CQ38">
        <f>SUMIF(SmtRes!AQ41:'SmtRes'!AQ44,"=1",SmtRes!AA41:'SmtRes'!AA44)</f>
        <v>0</v>
      </c>
      <c r="CR38">
        <f>SUMIF(SmtRes!AQ41:'SmtRes'!AQ44,"=1",SmtRes!AB41:'SmtRes'!AB44)</f>
        <v>981.58</v>
      </c>
      <c r="CS38">
        <f>SUMIF(SmtRes!AQ41:'SmtRes'!AQ44,"=1",SmtRes!AC41:'SmtRes'!AC44)</f>
        <v>955.96</v>
      </c>
      <c r="CT38">
        <f>SUMIF(SmtRes!AQ41:'SmtRes'!AQ44,"=1",SmtRes!AD41:'SmtRes'!AD44)</f>
        <v>410.21</v>
      </c>
      <c r="CU38">
        <f t="shared" si="31"/>
        <v>0</v>
      </c>
      <c r="CV38">
        <f>SUMIF(SmtRes!AQ41:'SmtRes'!AQ44,"=1",SmtRes!BU41:'SmtRes'!BU44)</f>
        <v>0.22499999999999998</v>
      </c>
      <c r="CW38">
        <f>SUMIF(SmtRes!AQ41:'SmtRes'!AQ44,"=1",SmtRes!BV41:'SmtRes'!BV44)</f>
        <v>0.12000000000000001</v>
      </c>
      <c r="CX38">
        <f t="shared" si="32"/>
        <v>0</v>
      </c>
      <c r="CY38">
        <f t="shared" si="33"/>
        <v>308.28930000000003</v>
      </c>
      <c r="CZ38">
        <f t="shared" si="34"/>
        <v>179.58599999999998</v>
      </c>
      <c r="DC38" t="s">
        <v>3</v>
      </c>
      <c r="DD38" t="s">
        <v>3</v>
      </c>
      <c r="DE38" t="s">
        <v>34</v>
      </c>
      <c r="DF38" t="s">
        <v>34</v>
      </c>
      <c r="DG38" t="s">
        <v>34</v>
      </c>
      <c r="DH38" t="s">
        <v>3</v>
      </c>
      <c r="DI38" t="s">
        <v>34</v>
      </c>
      <c r="DJ38" t="s">
        <v>34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293259713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33002</v>
      </c>
      <c r="EL38" t="s">
        <v>24</v>
      </c>
      <c r="EM38" t="s">
        <v>25</v>
      </c>
      <c r="EO38" t="s">
        <v>35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0.15</v>
      </c>
      <c r="EX38">
        <v>0.08</v>
      </c>
      <c r="EY38">
        <v>0</v>
      </c>
      <c r="FQ38">
        <v>0</v>
      </c>
      <c r="FR38">
        <f t="shared" si="35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211252595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895.27</v>
      </c>
      <c r="GN38">
        <f t="shared" si="38"/>
        <v>895.27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24</v>
      </c>
      <c r="HQ38" t="s">
        <v>24</v>
      </c>
      <c r="IK38">
        <v>0</v>
      </c>
    </row>
    <row r="39" spans="1:245" x14ac:dyDescent="0.2">
      <c r="A39">
        <v>17</v>
      </c>
      <c r="B39">
        <v>1</v>
      </c>
      <c r="C39">
        <f>ROW(SmtRes!A53)</f>
        <v>53</v>
      </c>
      <c r="D39">
        <f>ROW(EtalonRes!A59)</f>
        <v>59</v>
      </c>
      <c r="E39" t="s">
        <v>51</v>
      </c>
      <c r="F39" t="s">
        <v>52</v>
      </c>
      <c r="G39" t="s">
        <v>53</v>
      </c>
      <c r="H39" t="s">
        <v>54</v>
      </c>
      <c r="I39">
        <v>1</v>
      </c>
      <c r="J39">
        <v>0</v>
      </c>
      <c r="K39">
        <v>1</v>
      </c>
      <c r="O39">
        <f t="shared" si="21"/>
        <v>3818.1</v>
      </c>
      <c r="P39">
        <f>SUMIF(SmtRes!AQ45:'SmtRes'!AQ53,"=1",SmtRes!DF45:'SmtRes'!DF53)</f>
        <v>27.97</v>
      </c>
      <c r="Q39">
        <f>SUMIF(SmtRes!AQ45:'SmtRes'!AQ53,"=1",SmtRes!DG45:'SmtRes'!DG53)</f>
        <v>785.01</v>
      </c>
      <c r="R39">
        <f>SUMIF(SmtRes!AQ45:'SmtRes'!AQ53,"=1",SmtRes!DH45:'SmtRes'!DH53)</f>
        <v>411.34000000000003</v>
      </c>
      <c r="S39">
        <f>SUMIF(SmtRes!AQ45:'SmtRes'!AQ53,"=1",SmtRes!DI45:'SmtRes'!DI53)</f>
        <v>2593.7800000000002</v>
      </c>
      <c r="T39">
        <f t="shared" si="22"/>
        <v>0</v>
      </c>
      <c r="U39">
        <f>SUMIF(SmtRes!AQ45:'SmtRes'!AQ53,"=1",SmtRes!CV45:'SmtRes'!CV53)</f>
        <v>5.194</v>
      </c>
      <c r="V39">
        <f>SUMIF(SmtRes!AQ45:'SmtRes'!AQ53,"=1",SmtRes!CW45:'SmtRes'!CW53)</f>
        <v>0.71399999999999997</v>
      </c>
      <c r="W39">
        <f t="shared" si="23"/>
        <v>0</v>
      </c>
      <c r="X39">
        <f t="shared" si="24"/>
        <v>3095.27</v>
      </c>
      <c r="Y39">
        <f t="shared" si="25"/>
        <v>1803.07</v>
      </c>
      <c r="AA39">
        <v>334406711</v>
      </c>
      <c r="AB39">
        <f t="shared" si="26"/>
        <v>3399.973328</v>
      </c>
      <c r="AC39">
        <f>ROUND((SUM(SmtRes!BQ45:'SmtRes'!BQ53)),6)</f>
        <v>21.179798000000002</v>
      </c>
      <c r="AD39">
        <f>ROUND((((SUM(SmtRes!BR45:'SmtRes'!BR53))-(SUM(SmtRes!BS45:'SmtRes'!BS53)))+AE39),6)</f>
        <v>785.01381000000003</v>
      </c>
      <c r="AE39">
        <f>ROUND((SUM(SmtRes!BS45:'SmtRes'!BS53)),6)</f>
        <v>411.33987999999999</v>
      </c>
      <c r="AF39">
        <f>ROUND((SUM(SmtRes!BT45:'SmtRes'!BT53)),6)</f>
        <v>2593.77972</v>
      </c>
      <c r="AG39">
        <f t="shared" si="28"/>
        <v>0</v>
      </c>
      <c r="AH39">
        <f>(SUM(SmtRes!BU45:'SmtRes'!BU53))</f>
        <v>5.194</v>
      </c>
      <c r="AI39">
        <f>(SUM(SmtRes!BV45:'SmtRes'!BV53))</f>
        <v>0.71399999999999997</v>
      </c>
      <c r="AJ39">
        <f t="shared" si="29"/>
        <v>0</v>
      </c>
      <c r="AK39">
        <v>5435.6560979999995</v>
      </c>
      <c r="AL39">
        <v>21.179797999999998</v>
      </c>
      <c r="AM39">
        <v>1121.4483</v>
      </c>
      <c r="AN39">
        <v>587.62839999999994</v>
      </c>
      <c r="AO39">
        <v>3705.3995999999997</v>
      </c>
      <c r="AP39">
        <v>0</v>
      </c>
      <c r="AQ39">
        <v>7.42</v>
      </c>
      <c r="AR39">
        <v>1.02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55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0"/>
        <v>3818.1000000000004</v>
      </c>
      <c r="CQ39">
        <f>SUMIF(SmtRes!AQ45:'SmtRes'!AQ53,"=1",SmtRes!AA45:'SmtRes'!AA53)</f>
        <v>82436.819999999992</v>
      </c>
      <c r="CR39">
        <f>SUMIF(SmtRes!AQ45:'SmtRes'!AQ53,"=1",SmtRes!AB45:'SmtRes'!AB53)</f>
        <v>2017.03</v>
      </c>
      <c r="CS39">
        <f>SUMIF(SmtRes!AQ45:'SmtRes'!AQ53,"=1",SmtRes!AC45:'SmtRes'!AC53)</f>
        <v>1120.04</v>
      </c>
      <c r="CT39">
        <f>SUMIF(SmtRes!AQ45:'SmtRes'!AQ53,"=1",SmtRes!AD45:'SmtRes'!AD53)</f>
        <v>499.38</v>
      </c>
      <c r="CU39">
        <f t="shared" si="31"/>
        <v>0</v>
      </c>
      <c r="CV39">
        <f>SUMIF(SmtRes!AQ45:'SmtRes'!AQ53,"=1",SmtRes!BU45:'SmtRes'!BU53)</f>
        <v>5.194</v>
      </c>
      <c r="CW39">
        <f>SUMIF(SmtRes!AQ45:'SmtRes'!AQ53,"=1",SmtRes!BV45:'SmtRes'!BV53)</f>
        <v>0.71399999999999997</v>
      </c>
      <c r="CX39">
        <f t="shared" si="32"/>
        <v>0</v>
      </c>
      <c r="CY39">
        <f t="shared" si="33"/>
        <v>3095.2736000000004</v>
      </c>
      <c r="CZ39">
        <f t="shared" si="34"/>
        <v>1803.0720000000001</v>
      </c>
      <c r="DC39" t="s">
        <v>3</v>
      </c>
      <c r="DD39" t="s">
        <v>3</v>
      </c>
      <c r="DE39" t="s">
        <v>56</v>
      </c>
      <c r="DF39" t="s">
        <v>56</v>
      </c>
      <c r="DG39" t="s">
        <v>56</v>
      </c>
      <c r="DH39" t="s">
        <v>3</v>
      </c>
      <c r="DI39" t="s">
        <v>56</v>
      </c>
      <c r="DJ39" t="s">
        <v>56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54</v>
      </c>
      <c r="DW39" t="s">
        <v>54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7.42</v>
      </c>
      <c r="EX39">
        <v>1.02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1556717134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8716.44</v>
      </c>
      <c r="GN39">
        <f t="shared" si="38"/>
        <v>8716.44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IK39">
        <v>0</v>
      </c>
    </row>
    <row r="40" spans="1:245" x14ac:dyDescent="0.2">
      <c r="A40">
        <v>17</v>
      </c>
      <c r="B40">
        <v>1</v>
      </c>
      <c r="C40">
        <f>ROW(SmtRes!A62)</f>
        <v>62</v>
      </c>
      <c r="D40">
        <f>ROW(EtalonRes!A73)</f>
        <v>73</v>
      </c>
      <c r="E40" t="s">
        <v>57</v>
      </c>
      <c r="F40" t="s">
        <v>58</v>
      </c>
      <c r="G40" t="s">
        <v>59</v>
      </c>
      <c r="H40" t="s">
        <v>54</v>
      </c>
      <c r="I40">
        <v>2</v>
      </c>
      <c r="J40">
        <v>0</v>
      </c>
      <c r="K40">
        <v>2</v>
      </c>
      <c r="O40">
        <f t="shared" si="21"/>
        <v>3424.77</v>
      </c>
      <c r="P40">
        <f>SUMIF(SmtRes!AQ54:'SmtRes'!AQ62,"=1",SmtRes!DF54:'SmtRes'!DF62)</f>
        <v>0</v>
      </c>
      <c r="Q40">
        <f>SUMIF(SmtRes!AQ54:'SmtRes'!AQ62,"=1",SmtRes!DG54:'SmtRes'!DG62)</f>
        <v>632.65</v>
      </c>
      <c r="R40">
        <f>SUMIF(SmtRes!AQ54:'SmtRes'!AQ62,"=1",SmtRes!DH54:'SmtRes'!DH62)</f>
        <v>658.73</v>
      </c>
      <c r="S40">
        <f>SUMIF(SmtRes!AQ54:'SmtRes'!AQ62,"=1",SmtRes!DI54:'SmtRes'!DI62)</f>
        <v>2133.39</v>
      </c>
      <c r="T40">
        <f t="shared" si="22"/>
        <v>0</v>
      </c>
      <c r="U40">
        <f>SUMIF(SmtRes!AQ54:'SmtRes'!AQ62,"=1",SmtRes!CV54:'SmtRes'!CV62)</f>
        <v>4.8428800000000001</v>
      </c>
      <c r="V40">
        <f>SUMIF(SmtRes!AQ54:'SmtRes'!AQ62,"=1",SmtRes!CW54:'SmtRes'!CW62)</f>
        <v>1.3781600000000001</v>
      </c>
      <c r="W40">
        <f t="shared" si="23"/>
        <v>0</v>
      </c>
      <c r="X40">
        <f t="shared" si="24"/>
        <v>2875.88</v>
      </c>
      <c r="Y40">
        <f t="shared" si="25"/>
        <v>1675.27</v>
      </c>
      <c r="AA40">
        <v>334406711</v>
      </c>
      <c r="AB40">
        <f t="shared" si="26"/>
        <v>1333.665847</v>
      </c>
      <c r="AC40">
        <f t="shared" ref="AC40:AC66" si="44">ROUND((0),6)</f>
        <v>0</v>
      </c>
      <c r="AD40">
        <f>ROUND((((SUM(SmtRes!BR54:'SmtRes'!BR62))-(SUM(SmtRes!BS54:'SmtRes'!BS62)))+AE40),6)</f>
        <v>266.97309799999999</v>
      </c>
      <c r="AE40">
        <f>ROUND((SUM(SmtRes!BS54:'SmtRes'!BS62)),6)</f>
        <v>329.36645800000002</v>
      </c>
      <c r="AF40">
        <f>ROUND((SUM(SmtRes!BT54:'SmtRes'!BT62)),6)</f>
        <v>1066.692749</v>
      </c>
      <c r="AG40">
        <f t="shared" si="28"/>
        <v>0</v>
      </c>
      <c r="AH40">
        <f>(SUM(SmtRes!BU54:'SmtRes'!BU62))</f>
        <v>2.4214399999999996</v>
      </c>
      <c r="AI40">
        <f>(SUM(SmtRes!BV54:'SmtRes'!BV62))</f>
        <v>0.68908000000000003</v>
      </c>
      <c r="AJ40">
        <f t="shared" si="29"/>
        <v>0</v>
      </c>
      <c r="AK40">
        <v>2619.5201979999997</v>
      </c>
      <c r="AL40">
        <v>37.171897999999999</v>
      </c>
      <c r="AM40">
        <v>414.55450000000002</v>
      </c>
      <c r="AN40">
        <v>511.43860000000001</v>
      </c>
      <c r="AO40">
        <v>1656.3551999999997</v>
      </c>
      <c r="AP40">
        <v>0</v>
      </c>
      <c r="AQ40">
        <v>3.76</v>
      </c>
      <c r="AR40">
        <v>1.07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60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61</v>
      </c>
      <c r="CO40">
        <v>0</v>
      </c>
      <c r="CP40">
        <f t="shared" si="30"/>
        <v>3424.77</v>
      </c>
      <c r="CQ40">
        <f>SUMIF(SmtRes!AQ54:'SmtRes'!AQ62,"=1",SmtRes!AA54:'SmtRes'!AA62)</f>
        <v>82436.819999999992</v>
      </c>
      <c r="CR40">
        <f>SUMIF(SmtRes!AQ54:'SmtRes'!AQ62,"=1",SmtRes!AB54:'SmtRes'!AB62)</f>
        <v>981.58</v>
      </c>
      <c r="CS40">
        <f>SUMIF(SmtRes!AQ54:'SmtRes'!AQ62,"=1",SmtRes!AC54:'SmtRes'!AC62)</f>
        <v>955.96</v>
      </c>
      <c r="CT40">
        <f>SUMIF(SmtRes!AQ54:'SmtRes'!AQ62,"=1",SmtRes!AD54:'SmtRes'!AD62)</f>
        <v>440.52</v>
      </c>
      <c r="CU40">
        <f t="shared" si="31"/>
        <v>0</v>
      </c>
      <c r="CV40">
        <f>SUMIF(SmtRes!AQ54:'SmtRes'!AQ62,"=1",SmtRes!BU54:'SmtRes'!BU62)</f>
        <v>2.4214399999999996</v>
      </c>
      <c r="CW40">
        <f>SUMIF(SmtRes!AQ54:'SmtRes'!AQ62,"=1",SmtRes!BV54:'SmtRes'!BV62)</f>
        <v>0.68908000000000003</v>
      </c>
      <c r="CX40">
        <f t="shared" si="32"/>
        <v>0</v>
      </c>
      <c r="CY40">
        <f t="shared" si="33"/>
        <v>2875.8835999999997</v>
      </c>
      <c r="CZ40">
        <f t="shared" si="34"/>
        <v>1675.2719999999999</v>
      </c>
      <c r="DC40" t="s">
        <v>3</v>
      </c>
      <c r="DD40" t="s">
        <v>62</v>
      </c>
      <c r="DE40" t="s">
        <v>63</v>
      </c>
      <c r="DF40" t="s">
        <v>63</v>
      </c>
      <c r="DG40" t="s">
        <v>63</v>
      </c>
      <c r="DH40" t="s">
        <v>3</v>
      </c>
      <c r="DI40" t="s">
        <v>63</v>
      </c>
      <c r="DJ40" t="s">
        <v>63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54</v>
      </c>
      <c r="DW40" t="s">
        <v>54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64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3.76</v>
      </c>
      <c r="EX40">
        <v>1.07</v>
      </c>
      <c r="EY40">
        <v>0</v>
      </c>
      <c r="FQ40">
        <v>0</v>
      </c>
      <c r="FR40">
        <f t="shared" si="35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623012020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7975.92</v>
      </c>
      <c r="GN40">
        <f t="shared" si="38"/>
        <v>7975.92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24</v>
      </c>
      <c r="HQ40" t="s">
        <v>24</v>
      </c>
      <c r="IK40">
        <v>0</v>
      </c>
    </row>
    <row r="41" spans="1:245" x14ac:dyDescent="0.2">
      <c r="A41">
        <v>17</v>
      </c>
      <c r="B41">
        <v>1</v>
      </c>
      <c r="C41">
        <f>ROW(SmtRes!A72)</f>
        <v>72</v>
      </c>
      <c r="D41">
        <f>ROW(EtalonRes!A84)</f>
        <v>84</v>
      </c>
      <c r="E41" t="s">
        <v>65</v>
      </c>
      <c r="F41" t="s">
        <v>66</v>
      </c>
      <c r="G41" t="s">
        <v>67</v>
      </c>
      <c r="H41" t="s">
        <v>68</v>
      </c>
      <c r="I41">
        <f>ROUND(9/100,7)</f>
        <v>0.09</v>
      </c>
      <c r="J41">
        <v>0</v>
      </c>
      <c r="K41">
        <f>ROUND(9/100,7)</f>
        <v>0.09</v>
      </c>
      <c r="O41">
        <f t="shared" si="21"/>
        <v>1902.21</v>
      </c>
      <c r="P41">
        <f>SUMIF(SmtRes!AQ63:'SmtRes'!AQ72,"=1",SmtRes!DF63:'SmtRes'!DF72)</f>
        <v>0</v>
      </c>
      <c r="Q41">
        <f>SUMIF(SmtRes!AQ63:'SmtRes'!AQ72,"=1",SmtRes!DG63:'SmtRes'!DG72)</f>
        <v>886.73</v>
      </c>
      <c r="R41">
        <f>SUMIF(SmtRes!AQ63:'SmtRes'!AQ72,"=1",SmtRes!DH63:'SmtRes'!DH72)</f>
        <v>309.76000000000005</v>
      </c>
      <c r="S41">
        <f>SUMIF(SmtRes!AQ63:'SmtRes'!AQ72,"=1",SmtRes!DI63:'SmtRes'!DI72)</f>
        <v>705.72</v>
      </c>
      <c r="T41">
        <f t="shared" si="22"/>
        <v>0</v>
      </c>
      <c r="U41">
        <f>SUMIF(SmtRes!AQ63:'SmtRes'!AQ72,"=1",SmtRes!CV63:'SmtRes'!CV72)</f>
        <v>1.5102720000000001</v>
      </c>
      <c r="V41">
        <f>SUMIF(SmtRes!AQ63:'SmtRes'!AQ72,"=1",SmtRes!CW63:'SmtRes'!CW72)</f>
        <v>0.485622</v>
      </c>
      <c r="W41">
        <f t="shared" si="23"/>
        <v>0</v>
      </c>
      <c r="X41">
        <f t="shared" si="24"/>
        <v>985.02</v>
      </c>
      <c r="Y41">
        <f t="shared" si="25"/>
        <v>517.89</v>
      </c>
      <c r="AA41">
        <v>334406711</v>
      </c>
      <c r="AB41">
        <f t="shared" si="26"/>
        <v>15716.148423000001</v>
      </c>
      <c r="AC41">
        <f t="shared" si="44"/>
        <v>0</v>
      </c>
      <c r="AD41">
        <f>ROUND((((SUM(SmtRes!BR63:'SmtRes'!BR72))-(SUM(SmtRes!BS63:'SmtRes'!BS72)))+AE41),6)</f>
        <v>7874.8161989999999</v>
      </c>
      <c r="AE41">
        <f>ROUND((SUM(SmtRes!BS63:'SmtRes'!BS72)),6)</f>
        <v>3441.7843079999998</v>
      </c>
      <c r="AF41">
        <f>ROUND((SUM(SmtRes!BT63:'SmtRes'!BT72)),6)</f>
        <v>7841.3322239999998</v>
      </c>
      <c r="AG41">
        <f t="shared" si="28"/>
        <v>0</v>
      </c>
      <c r="AH41">
        <f>(SUM(SmtRes!BU63:'SmtRes'!BU72))</f>
        <v>16.780799999999996</v>
      </c>
      <c r="AI41">
        <f>(SUM(SmtRes!BV63:'SmtRes'!BV72))</f>
        <v>5.3957999999999995</v>
      </c>
      <c r="AJ41">
        <f t="shared" si="29"/>
        <v>0</v>
      </c>
      <c r="AK41">
        <v>28478.0844932</v>
      </c>
      <c r="AL41">
        <v>712.96459319999997</v>
      </c>
      <c r="AM41">
        <v>11412.777099999999</v>
      </c>
      <c r="AN41">
        <v>4988.0931999999993</v>
      </c>
      <c r="AO41">
        <v>11364.249599999999</v>
      </c>
      <c r="AP41">
        <v>0</v>
      </c>
      <c r="AQ41">
        <v>24.32</v>
      </c>
      <c r="AR41">
        <v>7.82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69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1025</v>
      </c>
      <c r="CO41">
        <v>0</v>
      </c>
      <c r="CP41">
        <f t="shared" si="30"/>
        <v>1902.21</v>
      </c>
      <c r="CQ41">
        <f>SUMIF(SmtRes!AQ63:'SmtRes'!AQ72,"=1",SmtRes!AA63:'SmtRes'!AA72)</f>
        <v>85905.87000000001</v>
      </c>
      <c r="CR41">
        <f>SUMIF(SmtRes!AQ63:'SmtRes'!AQ72,"=1",SmtRes!AB63:'SmtRes'!AB72)</f>
        <v>3892</v>
      </c>
      <c r="CS41">
        <f>SUMIF(SmtRes!AQ63:'SmtRes'!AQ72,"=1",SmtRes!AC63:'SmtRes'!AC72)</f>
        <v>1762.1</v>
      </c>
      <c r="CT41">
        <f>SUMIF(SmtRes!AQ63:'SmtRes'!AQ72,"=1",SmtRes!AD63:'SmtRes'!AD72)</f>
        <v>467.28</v>
      </c>
      <c r="CU41">
        <f t="shared" si="31"/>
        <v>0</v>
      </c>
      <c r="CV41">
        <f>SUMIF(SmtRes!AQ63:'SmtRes'!AQ72,"=1",SmtRes!BU63:'SmtRes'!BU72)</f>
        <v>16.780799999999996</v>
      </c>
      <c r="CW41">
        <f>SUMIF(SmtRes!AQ63:'SmtRes'!AQ72,"=1",SmtRes!BV63:'SmtRes'!BV72)</f>
        <v>5.3957999999999995</v>
      </c>
      <c r="CX41">
        <f t="shared" si="32"/>
        <v>0</v>
      </c>
      <c r="CY41">
        <f t="shared" si="33"/>
        <v>985.01559999999995</v>
      </c>
      <c r="CZ41">
        <f t="shared" si="34"/>
        <v>517.89480000000003</v>
      </c>
      <c r="DC41" t="s">
        <v>3</v>
      </c>
      <c r="DD41" t="s">
        <v>62</v>
      </c>
      <c r="DE41" t="s">
        <v>70</v>
      </c>
      <c r="DF41" t="s">
        <v>70</v>
      </c>
      <c r="DG41" t="s">
        <v>70</v>
      </c>
      <c r="DH41" t="s">
        <v>3</v>
      </c>
      <c r="DI41" t="s">
        <v>70</v>
      </c>
      <c r="DJ41" t="s">
        <v>70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68</v>
      </c>
      <c r="DW41" t="s">
        <v>68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293259234</v>
      </c>
      <c r="EF41">
        <v>3</v>
      </c>
      <c r="EG41" t="s">
        <v>71</v>
      </c>
      <c r="EH41">
        <v>0</v>
      </c>
      <c r="EI41" t="s">
        <v>3</v>
      </c>
      <c r="EJ41">
        <v>2</v>
      </c>
      <c r="EK41">
        <v>108001</v>
      </c>
      <c r="EL41" t="s">
        <v>72</v>
      </c>
      <c r="EM41" t="s">
        <v>73</v>
      </c>
      <c r="EO41" t="s">
        <v>74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24.32</v>
      </c>
      <c r="EX41">
        <v>7.82</v>
      </c>
      <c r="EY41">
        <v>0</v>
      </c>
      <c r="FQ41">
        <v>0</v>
      </c>
      <c r="FR41">
        <f t="shared" si="35"/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-1105496948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3405.12</v>
      </c>
      <c r="GN41">
        <f t="shared" si="38"/>
        <v>0</v>
      </c>
      <c r="GO41">
        <f t="shared" si="39"/>
        <v>3405.12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75</v>
      </c>
      <c r="HO41" t="s">
        <v>76</v>
      </c>
      <c r="HP41" t="s">
        <v>72</v>
      </c>
      <c r="HQ41" t="s">
        <v>72</v>
      </c>
      <c r="IK41">
        <v>0</v>
      </c>
    </row>
    <row r="42" spans="1:245" x14ac:dyDescent="0.2">
      <c r="A42">
        <v>17</v>
      </c>
      <c r="B42">
        <v>1</v>
      </c>
      <c r="C42">
        <f>ROW(SmtRes!A76)</f>
        <v>76</v>
      </c>
      <c r="D42">
        <f>ROW(EtalonRes!A88)</f>
        <v>88</v>
      </c>
      <c r="E42" t="s">
        <v>77</v>
      </c>
      <c r="F42" t="s">
        <v>78</v>
      </c>
      <c r="G42" t="s">
        <v>79</v>
      </c>
      <c r="H42" t="s">
        <v>20</v>
      </c>
      <c r="I42">
        <v>26</v>
      </c>
      <c r="J42">
        <v>0</v>
      </c>
      <c r="K42">
        <v>26</v>
      </c>
      <c r="O42">
        <f t="shared" si="21"/>
        <v>7765.45</v>
      </c>
      <c r="P42">
        <f>SUMIF(SmtRes!AQ73:'SmtRes'!AQ76,"=1",SmtRes!DF73:'SmtRes'!DF76)</f>
        <v>0</v>
      </c>
      <c r="Q42">
        <f>SUMIF(SmtRes!AQ73:'SmtRes'!AQ76,"=1",SmtRes!DG73:'SmtRes'!DG76)</f>
        <v>2505.84</v>
      </c>
      <c r="R42">
        <f>SUMIF(SmtRes!AQ73:'SmtRes'!AQ76,"=1",SmtRes!DH73:'SmtRes'!DH76)</f>
        <v>2087.8200000000002</v>
      </c>
      <c r="S42">
        <f>SUMIF(SmtRes!AQ73:'SmtRes'!AQ76,"=1",SmtRes!DI73:'SmtRes'!DI76)</f>
        <v>3171.79</v>
      </c>
      <c r="T42">
        <f t="shared" si="22"/>
        <v>0</v>
      </c>
      <c r="U42">
        <f>SUMIF(SmtRes!AQ73:'SmtRes'!AQ76,"=1",SmtRes!CV73:'SmtRes'!CV76)</f>
        <v>7.8</v>
      </c>
      <c r="V42">
        <f>SUMIF(SmtRes!AQ73:'SmtRes'!AQ76,"=1",SmtRes!CW73:'SmtRes'!CW76)</f>
        <v>4.3680000000000003</v>
      </c>
      <c r="W42">
        <f t="shared" si="23"/>
        <v>0</v>
      </c>
      <c r="X42">
        <f t="shared" si="24"/>
        <v>5417.4</v>
      </c>
      <c r="Y42">
        <f t="shared" si="25"/>
        <v>3155.77</v>
      </c>
      <c r="AA42">
        <v>334406711</v>
      </c>
      <c r="AB42">
        <f t="shared" si="26"/>
        <v>218.37024</v>
      </c>
      <c r="AC42">
        <f t="shared" si="44"/>
        <v>0</v>
      </c>
      <c r="AD42">
        <f>ROUND((((SUM(SmtRes!BR73:'SmtRes'!BR76))-(SUM(SmtRes!BS73:'SmtRes'!BS76)))+AE42),6)</f>
        <v>96.378240000000005</v>
      </c>
      <c r="AE42">
        <f>ROUND((SUM(SmtRes!BS73:'SmtRes'!BS76)),6)</f>
        <v>80.300640000000001</v>
      </c>
      <c r="AF42">
        <f>ROUND((SUM(SmtRes!BT73:'SmtRes'!BT76)),6)</f>
        <v>121.992</v>
      </c>
      <c r="AG42">
        <f t="shared" si="28"/>
        <v>0</v>
      </c>
      <c r="AH42">
        <f>(SUM(SmtRes!BU73:'SmtRes'!BU76))</f>
        <v>0.3</v>
      </c>
      <c r="AI42">
        <f>(SUM(SmtRes!BV73:'SmtRes'!BV76))</f>
        <v>0.16800000000000001</v>
      </c>
      <c r="AJ42">
        <f t="shared" si="29"/>
        <v>0</v>
      </c>
      <c r="AK42">
        <v>248.89240000000004</v>
      </c>
      <c r="AL42">
        <v>0</v>
      </c>
      <c r="AM42">
        <v>80.315200000000019</v>
      </c>
      <c r="AN42">
        <v>66.917200000000008</v>
      </c>
      <c r="AO42">
        <v>101.66</v>
      </c>
      <c r="AP42">
        <v>0</v>
      </c>
      <c r="AQ42">
        <v>0.25</v>
      </c>
      <c r="AR42">
        <v>0.14000000000000001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80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1021</v>
      </c>
      <c r="CO42">
        <v>0</v>
      </c>
      <c r="CP42">
        <f t="shared" si="30"/>
        <v>7765.4500000000007</v>
      </c>
      <c r="CQ42">
        <f>SUMIF(SmtRes!AQ73:'SmtRes'!AQ76,"=1",SmtRes!AA73:'SmtRes'!AA76)</f>
        <v>0</v>
      </c>
      <c r="CR42">
        <f>SUMIF(SmtRes!AQ73:'SmtRes'!AQ76,"=1",SmtRes!AB73:'SmtRes'!AB76)</f>
        <v>573.68000000000006</v>
      </c>
      <c r="CS42">
        <f>SUMIF(SmtRes!AQ73:'SmtRes'!AQ76,"=1",SmtRes!AC73:'SmtRes'!AC76)</f>
        <v>477.98</v>
      </c>
      <c r="CT42">
        <f>SUMIF(SmtRes!AQ73:'SmtRes'!AQ76,"=1",SmtRes!AD73:'SmtRes'!AD76)</f>
        <v>406.64</v>
      </c>
      <c r="CU42">
        <f t="shared" si="31"/>
        <v>0</v>
      </c>
      <c r="CV42">
        <f>SUMIF(SmtRes!AQ73:'SmtRes'!AQ76,"=1",SmtRes!BU73:'SmtRes'!BU76)</f>
        <v>0.3</v>
      </c>
      <c r="CW42">
        <f>SUMIF(SmtRes!AQ73:'SmtRes'!AQ76,"=1",SmtRes!BV73:'SmtRes'!BV76)</f>
        <v>0.16800000000000001</v>
      </c>
      <c r="CX42">
        <f t="shared" si="32"/>
        <v>0</v>
      </c>
      <c r="CY42">
        <f t="shared" si="33"/>
        <v>5417.3983000000007</v>
      </c>
      <c r="CZ42">
        <f t="shared" si="34"/>
        <v>3155.7660000000005</v>
      </c>
      <c r="DC42" t="s">
        <v>3</v>
      </c>
      <c r="DD42" t="s">
        <v>3</v>
      </c>
      <c r="DE42" t="s">
        <v>22</v>
      </c>
      <c r="DF42" t="s">
        <v>22</v>
      </c>
      <c r="DG42" t="s">
        <v>22</v>
      </c>
      <c r="DH42" t="s">
        <v>3</v>
      </c>
      <c r="DI42" t="s">
        <v>22</v>
      </c>
      <c r="DJ42" t="s">
        <v>22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26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0.25</v>
      </c>
      <c r="EX42">
        <v>0.14000000000000001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37464510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16338.62</v>
      </c>
      <c r="GN42">
        <f t="shared" si="38"/>
        <v>16338.62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24</v>
      </c>
      <c r="HQ42" t="s">
        <v>24</v>
      </c>
      <c r="IK42">
        <v>0</v>
      </c>
    </row>
    <row r="43" spans="1:245" x14ac:dyDescent="0.2">
      <c r="A43">
        <v>17</v>
      </c>
      <c r="B43">
        <v>1</v>
      </c>
      <c r="C43">
        <f>ROW(SmtRes!A80)</f>
        <v>80</v>
      </c>
      <c r="D43">
        <f>ROW(EtalonRes!A92)</f>
        <v>92</v>
      </c>
      <c r="E43" t="s">
        <v>81</v>
      </c>
      <c r="F43" t="s">
        <v>78</v>
      </c>
      <c r="G43" t="s">
        <v>82</v>
      </c>
      <c r="H43" t="s">
        <v>20</v>
      </c>
      <c r="I43">
        <v>23</v>
      </c>
      <c r="J43">
        <v>0</v>
      </c>
      <c r="K43">
        <v>23</v>
      </c>
      <c r="O43">
        <f t="shared" si="21"/>
        <v>7899.84</v>
      </c>
      <c r="P43">
        <f>SUMIF(SmtRes!AQ77:'SmtRes'!AQ80,"=1",SmtRes!DF77:'SmtRes'!DF80)</f>
        <v>0</v>
      </c>
      <c r="Q43">
        <f>SUMIF(SmtRes!AQ77:'SmtRes'!AQ80,"=1",SmtRes!DG77:'SmtRes'!DG80)</f>
        <v>2549.1999999999998</v>
      </c>
      <c r="R43">
        <f>SUMIF(SmtRes!AQ77:'SmtRes'!AQ80,"=1",SmtRes!DH77:'SmtRes'!DH80)</f>
        <v>2123.9499999999998</v>
      </c>
      <c r="S43">
        <f>SUMIF(SmtRes!AQ77:'SmtRes'!AQ80,"=1",SmtRes!DI77:'SmtRes'!DI80)</f>
        <v>3226.69</v>
      </c>
      <c r="T43">
        <f t="shared" si="22"/>
        <v>0</v>
      </c>
      <c r="U43">
        <f>SUMIF(SmtRes!AQ77:'SmtRes'!AQ80,"=1",SmtRes!CV77:'SmtRes'!CV80)</f>
        <v>7.9349999999999996</v>
      </c>
      <c r="V43">
        <f>SUMIF(SmtRes!AQ77:'SmtRes'!AQ80,"=1",SmtRes!CW77:'SmtRes'!CW80)</f>
        <v>4.4436</v>
      </c>
      <c r="W43">
        <f t="shared" si="23"/>
        <v>0</v>
      </c>
      <c r="X43">
        <f t="shared" si="24"/>
        <v>5511.16</v>
      </c>
      <c r="Y43">
        <f t="shared" si="25"/>
        <v>3210.38</v>
      </c>
      <c r="AA43">
        <v>334406711</v>
      </c>
      <c r="AB43">
        <f t="shared" si="26"/>
        <v>251.125776</v>
      </c>
      <c r="AC43">
        <f t="shared" si="44"/>
        <v>0</v>
      </c>
      <c r="AD43">
        <f>ROUND((((SUM(SmtRes!BR77:'SmtRes'!BR80))-(SUM(SmtRes!BS77:'SmtRes'!BS80)))+AE43),6)</f>
        <v>110.834976</v>
      </c>
      <c r="AE43">
        <f>ROUND((SUM(SmtRes!BS77:'SmtRes'!BS80)),6)</f>
        <v>92.345736000000002</v>
      </c>
      <c r="AF43">
        <f>ROUND((SUM(SmtRes!BT77:'SmtRes'!BT80)),6)</f>
        <v>140.29079999999999</v>
      </c>
      <c r="AG43">
        <f t="shared" si="28"/>
        <v>0</v>
      </c>
      <c r="AH43">
        <f>(SUM(SmtRes!BU77:'SmtRes'!BU80))</f>
        <v>0.34499999999999997</v>
      </c>
      <c r="AI43">
        <f>(SUM(SmtRes!BV77:'SmtRes'!BV80))</f>
        <v>0.19320000000000001</v>
      </c>
      <c r="AJ43">
        <f t="shared" si="29"/>
        <v>0</v>
      </c>
      <c r="AK43">
        <v>248.89240000000004</v>
      </c>
      <c r="AL43">
        <v>0</v>
      </c>
      <c r="AM43">
        <v>80.315200000000019</v>
      </c>
      <c r="AN43">
        <v>66.917200000000008</v>
      </c>
      <c r="AO43">
        <v>101.66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80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1024</v>
      </c>
      <c r="CO43">
        <v>0</v>
      </c>
      <c r="CP43">
        <f t="shared" si="30"/>
        <v>7899.8399999999992</v>
      </c>
      <c r="CQ43">
        <f>SUMIF(SmtRes!AQ77:'SmtRes'!AQ80,"=1",SmtRes!AA77:'SmtRes'!AA80)</f>
        <v>0</v>
      </c>
      <c r="CR43">
        <f>SUMIF(SmtRes!AQ77:'SmtRes'!AQ80,"=1",SmtRes!AB77:'SmtRes'!AB80)</f>
        <v>573.68000000000006</v>
      </c>
      <c r="CS43">
        <f>SUMIF(SmtRes!AQ77:'SmtRes'!AQ80,"=1",SmtRes!AC77:'SmtRes'!AC80)</f>
        <v>477.98</v>
      </c>
      <c r="CT43">
        <f>SUMIF(SmtRes!AQ77:'SmtRes'!AQ80,"=1",SmtRes!AD77:'SmtRes'!AD80)</f>
        <v>406.64</v>
      </c>
      <c r="CU43">
        <f t="shared" si="31"/>
        <v>0</v>
      </c>
      <c r="CV43">
        <f>SUMIF(SmtRes!AQ77:'SmtRes'!AQ80,"=1",SmtRes!BU77:'SmtRes'!BU80)</f>
        <v>0.34499999999999997</v>
      </c>
      <c r="CW43">
        <f>SUMIF(SmtRes!AQ77:'SmtRes'!AQ80,"=1",SmtRes!BV77:'SmtRes'!BV80)</f>
        <v>0.19320000000000001</v>
      </c>
      <c r="CX43">
        <f t="shared" si="32"/>
        <v>0</v>
      </c>
      <c r="CY43">
        <f t="shared" si="33"/>
        <v>5511.1591999999991</v>
      </c>
      <c r="CZ43">
        <f t="shared" si="34"/>
        <v>3210.3839999999996</v>
      </c>
      <c r="DC43" t="s">
        <v>3</v>
      </c>
      <c r="DD43" t="s">
        <v>3</v>
      </c>
      <c r="DE43" t="s">
        <v>47</v>
      </c>
      <c r="DF43" t="s">
        <v>47</v>
      </c>
      <c r="DG43" t="s">
        <v>47</v>
      </c>
      <c r="DH43" t="s">
        <v>3</v>
      </c>
      <c r="DI43" t="s">
        <v>47</v>
      </c>
      <c r="DJ43" t="s">
        <v>47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48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0.14000000000000001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-161462560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16621.38</v>
      </c>
      <c r="GN43">
        <f t="shared" si="38"/>
        <v>16621.38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24</v>
      </c>
      <c r="HQ43" t="s">
        <v>24</v>
      </c>
      <c r="IK43">
        <v>0</v>
      </c>
    </row>
    <row r="44" spans="1:245" x14ac:dyDescent="0.2">
      <c r="A44">
        <v>17</v>
      </c>
      <c r="B44">
        <v>1</v>
      </c>
      <c r="C44">
        <f>ROW(SmtRes!A84)</f>
        <v>84</v>
      </c>
      <c r="D44">
        <f>ROW(EtalonRes!A96)</f>
        <v>96</v>
      </c>
      <c r="E44" t="s">
        <v>83</v>
      </c>
      <c r="F44" t="s">
        <v>78</v>
      </c>
      <c r="G44" t="s">
        <v>79</v>
      </c>
      <c r="H44" t="s">
        <v>20</v>
      </c>
      <c r="I44">
        <v>11</v>
      </c>
      <c r="J44">
        <v>0</v>
      </c>
      <c r="K44">
        <v>11</v>
      </c>
      <c r="O44">
        <f t="shared" si="21"/>
        <v>3613.91</v>
      </c>
      <c r="P44">
        <f>SUMIF(SmtRes!AQ81:'SmtRes'!AQ84,"=1",SmtRes!DF81:'SmtRes'!DF84)</f>
        <v>0</v>
      </c>
      <c r="Q44">
        <f>SUMIF(SmtRes!AQ81:'SmtRes'!AQ84,"=1",SmtRes!DG81:'SmtRes'!DG84)</f>
        <v>1166.1699999999998</v>
      </c>
      <c r="R44">
        <f>SUMIF(SmtRes!AQ81:'SmtRes'!AQ84,"=1",SmtRes!DH81:'SmtRes'!DH84)</f>
        <v>971.64</v>
      </c>
      <c r="S44">
        <f>SUMIF(SmtRes!AQ81:'SmtRes'!AQ84,"=1",SmtRes!DI81:'SmtRes'!DI84)</f>
        <v>1476.1</v>
      </c>
      <c r="T44">
        <f t="shared" si="22"/>
        <v>0</v>
      </c>
      <c r="U44">
        <f>SUMIF(SmtRes!AQ81:'SmtRes'!AQ84,"=1",SmtRes!CV81:'SmtRes'!CV84)</f>
        <v>3.63</v>
      </c>
      <c r="V44">
        <f>SUMIF(SmtRes!AQ81:'SmtRes'!AQ84,"=1",SmtRes!CW81:'SmtRes'!CW84)</f>
        <v>2.0327999999999999</v>
      </c>
      <c r="W44">
        <f t="shared" si="23"/>
        <v>0</v>
      </c>
      <c r="X44">
        <f t="shared" si="24"/>
        <v>2521.17</v>
      </c>
      <c r="Y44">
        <f t="shared" si="25"/>
        <v>1468.64</v>
      </c>
      <c r="AA44">
        <v>334406711</v>
      </c>
      <c r="AB44">
        <f t="shared" si="26"/>
        <v>240.20726400000001</v>
      </c>
      <c r="AC44">
        <f t="shared" si="44"/>
        <v>0</v>
      </c>
      <c r="AD44">
        <f>ROUND((((SUM(SmtRes!BR81:'SmtRes'!BR84))-(SUM(SmtRes!BS81:'SmtRes'!BS84)))+AE44),6)</f>
        <v>106.016064</v>
      </c>
      <c r="AE44">
        <f>ROUND((SUM(SmtRes!BS81:'SmtRes'!BS84)),6)</f>
        <v>88.330703999999997</v>
      </c>
      <c r="AF44">
        <f>ROUND((SUM(SmtRes!BT81:'SmtRes'!BT84)),6)</f>
        <v>134.19120000000001</v>
      </c>
      <c r="AG44">
        <f t="shared" si="28"/>
        <v>0</v>
      </c>
      <c r="AH44">
        <f>(SUM(SmtRes!BU81:'SmtRes'!BU84))</f>
        <v>0.33</v>
      </c>
      <c r="AI44">
        <f>(SUM(SmtRes!BV81:'SmtRes'!BV84))</f>
        <v>0.18480000000000002</v>
      </c>
      <c r="AJ44">
        <f t="shared" si="29"/>
        <v>0</v>
      </c>
      <c r="AK44">
        <v>248.89240000000004</v>
      </c>
      <c r="AL44">
        <v>0</v>
      </c>
      <c r="AM44">
        <v>80.315200000000019</v>
      </c>
      <c r="AN44">
        <v>66.917200000000008</v>
      </c>
      <c r="AO44">
        <v>101.66</v>
      </c>
      <c r="AP44">
        <v>0</v>
      </c>
      <c r="AQ44">
        <v>0.25</v>
      </c>
      <c r="AR44">
        <v>0.14000000000000001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80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1022</v>
      </c>
      <c r="CO44">
        <v>0</v>
      </c>
      <c r="CP44">
        <f t="shared" si="30"/>
        <v>3613.9099999999994</v>
      </c>
      <c r="CQ44">
        <f>SUMIF(SmtRes!AQ81:'SmtRes'!AQ84,"=1",SmtRes!AA81:'SmtRes'!AA84)</f>
        <v>0</v>
      </c>
      <c r="CR44">
        <f>SUMIF(SmtRes!AQ81:'SmtRes'!AQ84,"=1",SmtRes!AB81:'SmtRes'!AB84)</f>
        <v>573.68000000000006</v>
      </c>
      <c r="CS44">
        <f>SUMIF(SmtRes!AQ81:'SmtRes'!AQ84,"=1",SmtRes!AC81:'SmtRes'!AC84)</f>
        <v>477.98</v>
      </c>
      <c r="CT44">
        <f>SUMIF(SmtRes!AQ81:'SmtRes'!AQ84,"=1",SmtRes!AD81:'SmtRes'!AD84)</f>
        <v>406.64</v>
      </c>
      <c r="CU44">
        <f t="shared" si="31"/>
        <v>0</v>
      </c>
      <c r="CV44">
        <f>SUMIF(SmtRes!AQ81:'SmtRes'!AQ84,"=1",SmtRes!BU81:'SmtRes'!BU84)</f>
        <v>0.33</v>
      </c>
      <c r="CW44">
        <f>SUMIF(SmtRes!AQ81:'SmtRes'!AQ84,"=1",SmtRes!BV81:'SmtRes'!BV84)</f>
        <v>0.18480000000000002</v>
      </c>
      <c r="CX44">
        <f t="shared" si="32"/>
        <v>0</v>
      </c>
      <c r="CY44">
        <f t="shared" si="33"/>
        <v>2521.1721999999995</v>
      </c>
      <c r="CZ44">
        <f t="shared" si="34"/>
        <v>1468.644</v>
      </c>
      <c r="DC44" t="s">
        <v>3</v>
      </c>
      <c r="DD44" t="s">
        <v>3</v>
      </c>
      <c r="DE44" t="s">
        <v>31</v>
      </c>
      <c r="DF44" t="s">
        <v>31</v>
      </c>
      <c r="DG44" t="s">
        <v>31</v>
      </c>
      <c r="DH44" t="s">
        <v>3</v>
      </c>
      <c r="DI44" t="s">
        <v>31</v>
      </c>
      <c r="DJ44" t="s">
        <v>31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33001</v>
      </c>
      <c r="EL44" t="s">
        <v>24</v>
      </c>
      <c r="EM44" t="s">
        <v>25</v>
      </c>
      <c r="EO44" t="s">
        <v>32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0.25</v>
      </c>
      <c r="EX44">
        <v>0.14000000000000001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37464510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7603.72</v>
      </c>
      <c r="GN44">
        <f t="shared" si="38"/>
        <v>7603.72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24</v>
      </c>
      <c r="HQ44" t="s">
        <v>24</v>
      </c>
      <c r="IK44">
        <v>0</v>
      </c>
    </row>
    <row r="45" spans="1:245" x14ac:dyDescent="0.2">
      <c r="A45">
        <v>17</v>
      </c>
      <c r="B45">
        <v>1</v>
      </c>
      <c r="C45">
        <f>ROW(SmtRes!A88)</f>
        <v>88</v>
      </c>
      <c r="D45">
        <f>ROW(EtalonRes!A100)</f>
        <v>100</v>
      </c>
      <c r="E45" t="s">
        <v>84</v>
      </c>
      <c r="F45" t="s">
        <v>78</v>
      </c>
      <c r="G45" t="s">
        <v>82</v>
      </c>
      <c r="H45" t="s">
        <v>20</v>
      </c>
      <c r="I45">
        <v>2</v>
      </c>
      <c r="J45">
        <v>0</v>
      </c>
      <c r="K45">
        <v>2</v>
      </c>
      <c r="O45">
        <f t="shared" si="21"/>
        <v>746.68</v>
      </c>
      <c r="P45">
        <f>SUMIF(SmtRes!AQ85:'SmtRes'!AQ88,"=1",SmtRes!DF85:'SmtRes'!DF88)</f>
        <v>0</v>
      </c>
      <c r="Q45">
        <f>SUMIF(SmtRes!AQ85:'SmtRes'!AQ88,"=1",SmtRes!DG85:'SmtRes'!DG88)</f>
        <v>240.95</v>
      </c>
      <c r="R45">
        <f>SUMIF(SmtRes!AQ85:'SmtRes'!AQ88,"=1",SmtRes!DH85:'SmtRes'!DH88)</f>
        <v>200.75</v>
      </c>
      <c r="S45">
        <f>SUMIF(SmtRes!AQ85:'SmtRes'!AQ88,"=1",SmtRes!DI85:'SmtRes'!DI88)</f>
        <v>304.98</v>
      </c>
      <c r="T45">
        <f t="shared" si="22"/>
        <v>0</v>
      </c>
      <c r="U45">
        <f>SUMIF(SmtRes!AQ85:'SmtRes'!AQ88,"=1",SmtRes!CV85:'SmtRes'!CV88)</f>
        <v>0.75</v>
      </c>
      <c r="V45">
        <f>SUMIF(SmtRes!AQ85:'SmtRes'!AQ88,"=1",SmtRes!CW85:'SmtRes'!CW88)</f>
        <v>0.42</v>
      </c>
      <c r="W45">
        <f t="shared" si="23"/>
        <v>0</v>
      </c>
      <c r="X45">
        <f t="shared" si="24"/>
        <v>520.9</v>
      </c>
      <c r="Y45">
        <f t="shared" si="25"/>
        <v>303.44</v>
      </c>
      <c r="AA45">
        <v>334406711</v>
      </c>
      <c r="AB45">
        <f t="shared" si="26"/>
        <v>272.96280000000002</v>
      </c>
      <c r="AC45">
        <f t="shared" si="44"/>
        <v>0</v>
      </c>
      <c r="AD45">
        <f>ROUND((((SUM(SmtRes!BR85:'SmtRes'!BR88))-(SUM(SmtRes!BS85:'SmtRes'!BS88)))+AE45),6)</f>
        <v>120.47280000000001</v>
      </c>
      <c r="AE45">
        <f>ROUND((SUM(SmtRes!BS85:'SmtRes'!BS88)),6)</f>
        <v>100.3758</v>
      </c>
      <c r="AF45">
        <f>ROUND((SUM(SmtRes!BT85:'SmtRes'!BT88)),6)</f>
        <v>152.49</v>
      </c>
      <c r="AG45">
        <f t="shared" si="28"/>
        <v>0</v>
      </c>
      <c r="AH45">
        <f>(SUM(SmtRes!BU85:'SmtRes'!BU88))</f>
        <v>0.375</v>
      </c>
      <c r="AI45">
        <f>(SUM(SmtRes!BV85:'SmtRes'!BV88))</f>
        <v>0.21000000000000002</v>
      </c>
      <c r="AJ45">
        <f t="shared" si="29"/>
        <v>0</v>
      </c>
      <c r="AK45">
        <v>248.89240000000004</v>
      </c>
      <c r="AL45">
        <v>0</v>
      </c>
      <c r="AM45">
        <v>80.315200000000019</v>
      </c>
      <c r="AN45">
        <v>66.917200000000008</v>
      </c>
      <c r="AO45">
        <v>101.66</v>
      </c>
      <c r="AP45">
        <v>0</v>
      </c>
      <c r="AQ45">
        <v>0.25</v>
      </c>
      <c r="AR45">
        <v>0.14000000000000001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80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1023</v>
      </c>
      <c r="CO45">
        <v>0</v>
      </c>
      <c r="CP45">
        <f t="shared" si="30"/>
        <v>746.68000000000006</v>
      </c>
      <c r="CQ45">
        <f>SUMIF(SmtRes!AQ85:'SmtRes'!AQ88,"=1",SmtRes!AA85:'SmtRes'!AA88)</f>
        <v>0</v>
      </c>
      <c r="CR45">
        <f>SUMIF(SmtRes!AQ85:'SmtRes'!AQ88,"=1",SmtRes!AB85:'SmtRes'!AB88)</f>
        <v>573.68000000000006</v>
      </c>
      <c r="CS45">
        <f>SUMIF(SmtRes!AQ85:'SmtRes'!AQ88,"=1",SmtRes!AC85:'SmtRes'!AC88)</f>
        <v>477.98</v>
      </c>
      <c r="CT45">
        <f>SUMIF(SmtRes!AQ85:'SmtRes'!AQ88,"=1",SmtRes!AD85:'SmtRes'!AD88)</f>
        <v>406.64</v>
      </c>
      <c r="CU45">
        <f t="shared" si="31"/>
        <v>0</v>
      </c>
      <c r="CV45">
        <f>SUMIF(SmtRes!AQ85:'SmtRes'!AQ88,"=1",SmtRes!BU85:'SmtRes'!BU88)</f>
        <v>0.375</v>
      </c>
      <c r="CW45">
        <f>SUMIF(SmtRes!AQ85:'SmtRes'!AQ88,"=1",SmtRes!BV85:'SmtRes'!BV88)</f>
        <v>0.21000000000000002</v>
      </c>
      <c r="CX45">
        <f t="shared" si="32"/>
        <v>0</v>
      </c>
      <c r="CY45">
        <f t="shared" si="33"/>
        <v>520.90190000000007</v>
      </c>
      <c r="CZ45">
        <f t="shared" si="34"/>
        <v>303.43800000000005</v>
      </c>
      <c r="DC45" t="s">
        <v>3</v>
      </c>
      <c r="DD45" t="s">
        <v>3</v>
      </c>
      <c r="DE45" t="s">
        <v>34</v>
      </c>
      <c r="DF45" t="s">
        <v>34</v>
      </c>
      <c r="DG45" t="s">
        <v>34</v>
      </c>
      <c r="DH45" t="s">
        <v>3</v>
      </c>
      <c r="DI45" t="s">
        <v>34</v>
      </c>
      <c r="DJ45" t="s">
        <v>34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33001</v>
      </c>
      <c r="EL45" t="s">
        <v>24</v>
      </c>
      <c r="EM45" t="s">
        <v>25</v>
      </c>
      <c r="EO45" t="s">
        <v>35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0.25</v>
      </c>
      <c r="EX45">
        <v>0.14000000000000001</v>
      </c>
      <c r="EY45">
        <v>0</v>
      </c>
      <c r="FQ45">
        <v>0</v>
      </c>
      <c r="FR45">
        <f t="shared" si="35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-161462560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1571.02</v>
      </c>
      <c r="GN45">
        <f t="shared" si="38"/>
        <v>1571.02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24</v>
      </c>
      <c r="HQ45" t="s">
        <v>24</v>
      </c>
      <c r="IK45">
        <v>0</v>
      </c>
    </row>
    <row r="46" spans="1:245" x14ac:dyDescent="0.2">
      <c r="A46">
        <v>17</v>
      </c>
      <c r="B46">
        <v>1</v>
      </c>
      <c r="C46">
        <f>ROW(SmtRes!A92)</f>
        <v>92</v>
      </c>
      <c r="D46">
        <f>ROW(EtalonRes!A104)</f>
        <v>104</v>
      </c>
      <c r="E46" t="s">
        <v>85</v>
      </c>
      <c r="F46" t="s">
        <v>86</v>
      </c>
      <c r="G46" t="s">
        <v>87</v>
      </c>
      <c r="H46" t="s">
        <v>20</v>
      </c>
      <c r="I46">
        <v>6</v>
      </c>
      <c r="J46">
        <v>0</v>
      </c>
      <c r="K46">
        <v>6</v>
      </c>
      <c r="O46">
        <f t="shared" si="21"/>
        <v>2089.85</v>
      </c>
      <c r="P46">
        <f>SUMIF(SmtRes!AQ89:'SmtRes'!AQ92,"=1",SmtRes!DF89:'SmtRes'!DF92)</f>
        <v>0</v>
      </c>
      <c r="Q46">
        <f>SUMIF(SmtRes!AQ89:'SmtRes'!AQ92,"=1",SmtRes!DG89:'SmtRes'!DG92)</f>
        <v>660.88</v>
      </c>
      <c r="R46">
        <f>SUMIF(SmtRes!AQ89:'SmtRes'!AQ92,"=1",SmtRes!DH89:'SmtRes'!DH92)</f>
        <v>550.63</v>
      </c>
      <c r="S46">
        <f>SUMIF(SmtRes!AQ89:'SmtRes'!AQ92,"=1",SmtRes!DI89:'SmtRes'!DI92)</f>
        <v>878.34</v>
      </c>
      <c r="T46">
        <f t="shared" si="22"/>
        <v>0</v>
      </c>
      <c r="U46">
        <f>SUMIF(SmtRes!AQ89:'SmtRes'!AQ92,"=1",SmtRes!CV89:'SmtRes'!CV92)</f>
        <v>2.16</v>
      </c>
      <c r="V46">
        <f>SUMIF(SmtRes!AQ89:'SmtRes'!AQ92,"=1",SmtRes!CW89:'SmtRes'!CW92)</f>
        <v>1.1519999999999999</v>
      </c>
      <c r="W46">
        <f t="shared" si="23"/>
        <v>0</v>
      </c>
      <c r="X46">
        <f t="shared" si="24"/>
        <v>1471.84</v>
      </c>
      <c r="Y46">
        <f t="shared" si="25"/>
        <v>857.38</v>
      </c>
      <c r="AA46">
        <v>334406711</v>
      </c>
      <c r="AB46">
        <f t="shared" si="26"/>
        <v>256.53696000000002</v>
      </c>
      <c r="AC46">
        <f t="shared" si="44"/>
        <v>0</v>
      </c>
      <c r="AD46">
        <f>ROUND((((SUM(SmtRes!BR89:'SmtRes'!BR92))-(SUM(SmtRes!BS89:'SmtRes'!BS92)))+AE46),6)</f>
        <v>110.14655999999999</v>
      </c>
      <c r="AE46">
        <f>ROUND((SUM(SmtRes!BS89:'SmtRes'!BS92)),6)</f>
        <v>91.77216</v>
      </c>
      <c r="AF46">
        <f>ROUND((SUM(SmtRes!BT89:'SmtRes'!BT92)),6)</f>
        <v>146.3904</v>
      </c>
      <c r="AG46">
        <f t="shared" si="28"/>
        <v>0</v>
      </c>
      <c r="AH46">
        <f>(SUM(SmtRes!BU89:'SmtRes'!BU92))</f>
        <v>0.36</v>
      </c>
      <c r="AI46">
        <f>(SUM(SmtRes!BV89:'SmtRes'!BV92))</f>
        <v>0.192</v>
      </c>
      <c r="AJ46">
        <f t="shared" si="29"/>
        <v>0</v>
      </c>
      <c r="AK46">
        <v>290.25760000000002</v>
      </c>
      <c r="AL46">
        <v>0</v>
      </c>
      <c r="AM46">
        <v>91.788800000000009</v>
      </c>
      <c r="AN46">
        <v>76.476800000000011</v>
      </c>
      <c r="AO46">
        <v>121.99199999999999</v>
      </c>
      <c r="AP46">
        <v>0</v>
      </c>
      <c r="AQ46">
        <v>0.3</v>
      </c>
      <c r="AR46">
        <v>0.16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88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1021</v>
      </c>
      <c r="CO46">
        <v>0</v>
      </c>
      <c r="CP46">
        <f t="shared" si="30"/>
        <v>2089.85</v>
      </c>
      <c r="CQ46">
        <f>SUMIF(SmtRes!AQ89:'SmtRes'!AQ92,"=1",SmtRes!AA89:'SmtRes'!AA92)</f>
        <v>0</v>
      </c>
      <c r="CR46">
        <f>SUMIF(SmtRes!AQ89:'SmtRes'!AQ92,"=1",SmtRes!AB89:'SmtRes'!AB92)</f>
        <v>573.68000000000006</v>
      </c>
      <c r="CS46">
        <f>SUMIF(SmtRes!AQ89:'SmtRes'!AQ92,"=1",SmtRes!AC89:'SmtRes'!AC92)</f>
        <v>477.98</v>
      </c>
      <c r="CT46">
        <f>SUMIF(SmtRes!AQ89:'SmtRes'!AQ92,"=1",SmtRes!AD89:'SmtRes'!AD92)</f>
        <v>406.64</v>
      </c>
      <c r="CU46">
        <f t="shared" si="31"/>
        <v>0</v>
      </c>
      <c r="CV46">
        <f>SUMIF(SmtRes!AQ89:'SmtRes'!AQ92,"=1",SmtRes!BU89:'SmtRes'!BU92)</f>
        <v>0.36</v>
      </c>
      <c r="CW46">
        <f>SUMIF(SmtRes!AQ89:'SmtRes'!AQ92,"=1",SmtRes!BV89:'SmtRes'!BV92)</f>
        <v>0.192</v>
      </c>
      <c r="CX46">
        <f t="shared" si="32"/>
        <v>0</v>
      </c>
      <c r="CY46">
        <f t="shared" si="33"/>
        <v>1471.8391000000001</v>
      </c>
      <c r="CZ46">
        <f t="shared" si="34"/>
        <v>857.38199999999995</v>
      </c>
      <c r="DC46" t="s">
        <v>3</v>
      </c>
      <c r="DD46" t="s">
        <v>3</v>
      </c>
      <c r="DE46" t="s">
        <v>22</v>
      </c>
      <c r="DF46" t="s">
        <v>22</v>
      </c>
      <c r="DG46" t="s">
        <v>22</v>
      </c>
      <c r="DH46" t="s">
        <v>3</v>
      </c>
      <c r="DI46" t="s">
        <v>22</v>
      </c>
      <c r="DJ46" t="s">
        <v>22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20</v>
      </c>
      <c r="DW46" t="s">
        <v>20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33001</v>
      </c>
      <c r="EL46" t="s">
        <v>24</v>
      </c>
      <c r="EM46" t="s">
        <v>25</v>
      </c>
      <c r="EO46" t="s">
        <v>26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0.3</v>
      </c>
      <c r="EX46">
        <v>0.16</v>
      </c>
      <c r="EY46">
        <v>0</v>
      </c>
      <c r="FQ46">
        <v>0</v>
      </c>
      <c r="FR46">
        <f t="shared" si="35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-889015558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4419.07</v>
      </c>
      <c r="GN46">
        <f t="shared" si="38"/>
        <v>4419.07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24</v>
      </c>
      <c r="HQ46" t="s">
        <v>24</v>
      </c>
      <c r="IK46">
        <v>0</v>
      </c>
    </row>
    <row r="47" spans="1:245" x14ac:dyDescent="0.2">
      <c r="A47">
        <v>17</v>
      </c>
      <c r="B47">
        <v>1</v>
      </c>
      <c r="C47">
        <f>ROW(SmtRes!A96)</f>
        <v>96</v>
      </c>
      <c r="D47">
        <f>ROW(EtalonRes!A108)</f>
        <v>108</v>
      </c>
      <c r="E47" t="s">
        <v>89</v>
      </c>
      <c r="F47" t="s">
        <v>86</v>
      </c>
      <c r="G47" t="s">
        <v>90</v>
      </c>
      <c r="H47" t="s">
        <v>20</v>
      </c>
      <c r="I47">
        <v>9</v>
      </c>
      <c r="J47">
        <v>0</v>
      </c>
      <c r="K47">
        <v>9</v>
      </c>
      <c r="O47">
        <f t="shared" si="21"/>
        <v>3604.99</v>
      </c>
      <c r="P47">
        <f>SUMIF(SmtRes!AQ93:'SmtRes'!AQ96,"=1",SmtRes!DF93:'SmtRes'!DF96)</f>
        <v>0</v>
      </c>
      <c r="Q47">
        <f>SUMIF(SmtRes!AQ93:'SmtRes'!AQ96,"=1",SmtRes!DG93:'SmtRes'!DG96)</f>
        <v>1140.01</v>
      </c>
      <c r="R47">
        <f>SUMIF(SmtRes!AQ93:'SmtRes'!AQ96,"=1",SmtRes!DH93:'SmtRes'!DH96)</f>
        <v>949.84</v>
      </c>
      <c r="S47">
        <f>SUMIF(SmtRes!AQ93:'SmtRes'!AQ96,"=1",SmtRes!DI93:'SmtRes'!DI96)</f>
        <v>1515.14</v>
      </c>
      <c r="T47">
        <f t="shared" si="22"/>
        <v>0</v>
      </c>
      <c r="U47">
        <f>SUMIF(SmtRes!AQ93:'SmtRes'!AQ96,"=1",SmtRes!CV93:'SmtRes'!CV96)</f>
        <v>3.726</v>
      </c>
      <c r="V47">
        <f>SUMIF(SmtRes!AQ93:'SmtRes'!AQ96,"=1",SmtRes!CW93:'SmtRes'!CW96)</f>
        <v>1.9872000000000001</v>
      </c>
      <c r="W47">
        <f t="shared" si="23"/>
        <v>0</v>
      </c>
      <c r="X47">
        <f t="shared" si="24"/>
        <v>2538.9299999999998</v>
      </c>
      <c r="Y47">
        <f t="shared" si="25"/>
        <v>1478.99</v>
      </c>
      <c r="AA47">
        <v>334406711</v>
      </c>
      <c r="AB47">
        <f t="shared" si="26"/>
        <v>295.01750399999997</v>
      </c>
      <c r="AC47">
        <f t="shared" si="44"/>
        <v>0</v>
      </c>
      <c r="AD47">
        <f>ROUND((((SUM(SmtRes!BR93:'SmtRes'!BR96))-(SUM(SmtRes!BS93:'SmtRes'!BS96)))+AE47),6)</f>
        <v>126.668544</v>
      </c>
      <c r="AE47">
        <f>ROUND((SUM(SmtRes!BS93:'SmtRes'!BS96)),6)</f>
        <v>105.53798399999999</v>
      </c>
      <c r="AF47">
        <f>ROUND((SUM(SmtRes!BT93:'SmtRes'!BT96)),6)</f>
        <v>168.34896000000001</v>
      </c>
      <c r="AG47">
        <f t="shared" si="28"/>
        <v>0</v>
      </c>
      <c r="AH47">
        <f>(SUM(SmtRes!BU93:'SmtRes'!BU96))</f>
        <v>0.41399999999999998</v>
      </c>
      <c r="AI47">
        <f>(SUM(SmtRes!BV93:'SmtRes'!BV96))</f>
        <v>0.2208</v>
      </c>
      <c r="AJ47">
        <f t="shared" si="29"/>
        <v>0</v>
      </c>
      <c r="AK47">
        <v>290.25760000000002</v>
      </c>
      <c r="AL47">
        <v>0</v>
      </c>
      <c r="AM47">
        <v>91.788800000000009</v>
      </c>
      <c r="AN47">
        <v>76.476800000000011</v>
      </c>
      <c r="AO47">
        <v>121.99199999999999</v>
      </c>
      <c r="AP47">
        <v>0</v>
      </c>
      <c r="AQ47">
        <v>0.3</v>
      </c>
      <c r="AR47">
        <v>0.16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88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1026</v>
      </c>
      <c r="CO47">
        <v>0</v>
      </c>
      <c r="CP47">
        <f t="shared" si="30"/>
        <v>3604.9900000000002</v>
      </c>
      <c r="CQ47">
        <f>SUMIF(SmtRes!AQ93:'SmtRes'!AQ96,"=1",SmtRes!AA93:'SmtRes'!AA96)</f>
        <v>0</v>
      </c>
      <c r="CR47">
        <f>SUMIF(SmtRes!AQ93:'SmtRes'!AQ96,"=1",SmtRes!AB93:'SmtRes'!AB96)</f>
        <v>573.68000000000006</v>
      </c>
      <c r="CS47">
        <f>SUMIF(SmtRes!AQ93:'SmtRes'!AQ96,"=1",SmtRes!AC93:'SmtRes'!AC96)</f>
        <v>477.98</v>
      </c>
      <c r="CT47">
        <f>SUMIF(SmtRes!AQ93:'SmtRes'!AQ96,"=1",SmtRes!AD93:'SmtRes'!AD96)</f>
        <v>406.64</v>
      </c>
      <c r="CU47">
        <f t="shared" si="31"/>
        <v>0</v>
      </c>
      <c r="CV47">
        <f>SUMIF(SmtRes!AQ93:'SmtRes'!AQ96,"=1",SmtRes!BU93:'SmtRes'!BU96)</f>
        <v>0.41399999999999998</v>
      </c>
      <c r="CW47">
        <f>SUMIF(SmtRes!AQ93:'SmtRes'!AQ96,"=1",SmtRes!BV93:'SmtRes'!BV96)</f>
        <v>0.2208</v>
      </c>
      <c r="CX47">
        <f t="shared" si="32"/>
        <v>0</v>
      </c>
      <c r="CY47">
        <f t="shared" si="33"/>
        <v>2538.9294</v>
      </c>
      <c r="CZ47">
        <f t="shared" si="34"/>
        <v>1478.9879999999998</v>
      </c>
      <c r="DC47" t="s">
        <v>3</v>
      </c>
      <c r="DD47" t="s">
        <v>3</v>
      </c>
      <c r="DE47" t="s">
        <v>91</v>
      </c>
      <c r="DF47" t="s">
        <v>91</v>
      </c>
      <c r="DG47" t="s">
        <v>91</v>
      </c>
      <c r="DH47" t="s">
        <v>3</v>
      </c>
      <c r="DI47" t="s">
        <v>91</v>
      </c>
      <c r="DJ47" t="s">
        <v>91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20</v>
      </c>
      <c r="DW47" t="s">
        <v>20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33001</v>
      </c>
      <c r="EL47" t="s">
        <v>24</v>
      </c>
      <c r="EM47" t="s">
        <v>25</v>
      </c>
      <c r="EO47" t="s">
        <v>92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0.3</v>
      </c>
      <c r="EX47">
        <v>0.16</v>
      </c>
      <c r="EY47">
        <v>0</v>
      </c>
      <c r="FQ47">
        <v>0</v>
      </c>
      <c r="FR47">
        <f t="shared" si="35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-426517770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7622.91</v>
      </c>
      <c r="GN47">
        <f t="shared" si="38"/>
        <v>7622.91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24</v>
      </c>
      <c r="HQ47" t="s">
        <v>24</v>
      </c>
      <c r="IK47">
        <v>0</v>
      </c>
    </row>
    <row r="48" spans="1:245" x14ac:dyDescent="0.2">
      <c r="A48">
        <v>17</v>
      </c>
      <c r="B48">
        <v>1</v>
      </c>
      <c r="C48">
        <f>ROW(SmtRes!A100)</f>
        <v>100</v>
      </c>
      <c r="D48">
        <f>ROW(EtalonRes!A112)</f>
        <v>112</v>
      </c>
      <c r="E48" t="s">
        <v>93</v>
      </c>
      <c r="F48" t="s">
        <v>86</v>
      </c>
      <c r="G48" t="s">
        <v>87</v>
      </c>
      <c r="H48" t="s">
        <v>20</v>
      </c>
      <c r="I48">
        <v>2</v>
      </c>
      <c r="J48">
        <v>0</v>
      </c>
      <c r="K48">
        <v>2</v>
      </c>
      <c r="O48">
        <f t="shared" si="21"/>
        <v>696.61</v>
      </c>
      <c r="P48">
        <f>SUMIF(SmtRes!AQ97:'SmtRes'!AQ100,"=1",SmtRes!DF97:'SmtRes'!DF100)</f>
        <v>0</v>
      </c>
      <c r="Q48">
        <f>SUMIF(SmtRes!AQ97:'SmtRes'!AQ100,"=1",SmtRes!DG97:'SmtRes'!DG100)</f>
        <v>220.29</v>
      </c>
      <c r="R48">
        <f>SUMIF(SmtRes!AQ97:'SmtRes'!AQ100,"=1",SmtRes!DH97:'SmtRes'!DH100)</f>
        <v>183.54</v>
      </c>
      <c r="S48">
        <f>SUMIF(SmtRes!AQ97:'SmtRes'!AQ100,"=1",SmtRes!DI97:'SmtRes'!DI100)</f>
        <v>292.77999999999997</v>
      </c>
      <c r="T48">
        <f t="shared" si="22"/>
        <v>0</v>
      </c>
      <c r="U48">
        <f>SUMIF(SmtRes!AQ97:'SmtRes'!AQ100,"=1",SmtRes!CV97:'SmtRes'!CV100)</f>
        <v>0.72</v>
      </c>
      <c r="V48">
        <f>SUMIF(SmtRes!AQ97:'SmtRes'!AQ100,"=1",SmtRes!CW97:'SmtRes'!CW100)</f>
        <v>0.38400000000000001</v>
      </c>
      <c r="W48">
        <f t="shared" si="23"/>
        <v>0</v>
      </c>
      <c r="X48">
        <f t="shared" si="24"/>
        <v>490.61</v>
      </c>
      <c r="Y48">
        <f t="shared" si="25"/>
        <v>285.79000000000002</v>
      </c>
      <c r="AA48">
        <v>334406711</v>
      </c>
      <c r="AB48">
        <f t="shared" si="26"/>
        <v>256.53696000000002</v>
      </c>
      <c r="AC48">
        <f t="shared" si="44"/>
        <v>0</v>
      </c>
      <c r="AD48">
        <f>ROUND((((SUM(SmtRes!BR97:'SmtRes'!BR100))-(SUM(SmtRes!BS97:'SmtRes'!BS100)))+AE48),6)</f>
        <v>110.14655999999999</v>
      </c>
      <c r="AE48">
        <f>ROUND((SUM(SmtRes!BS97:'SmtRes'!BS100)),6)</f>
        <v>91.77216</v>
      </c>
      <c r="AF48">
        <f>ROUND((SUM(SmtRes!BT97:'SmtRes'!BT100)),6)</f>
        <v>146.3904</v>
      </c>
      <c r="AG48">
        <f t="shared" si="28"/>
        <v>0</v>
      </c>
      <c r="AH48">
        <f>(SUM(SmtRes!BU97:'SmtRes'!BU100))</f>
        <v>0.36</v>
      </c>
      <c r="AI48">
        <f>(SUM(SmtRes!BV97:'SmtRes'!BV100))</f>
        <v>0.192</v>
      </c>
      <c r="AJ48">
        <f t="shared" si="29"/>
        <v>0</v>
      </c>
      <c r="AK48">
        <v>290.25760000000002</v>
      </c>
      <c r="AL48">
        <v>0</v>
      </c>
      <c r="AM48">
        <v>91.788800000000009</v>
      </c>
      <c r="AN48">
        <v>76.476800000000011</v>
      </c>
      <c r="AO48">
        <v>121.99199999999999</v>
      </c>
      <c r="AP48">
        <v>0</v>
      </c>
      <c r="AQ48">
        <v>0.3</v>
      </c>
      <c r="AR48">
        <v>0.16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88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1021</v>
      </c>
      <c r="CO48">
        <v>0</v>
      </c>
      <c r="CP48">
        <f t="shared" si="30"/>
        <v>696.6099999999999</v>
      </c>
      <c r="CQ48">
        <f>SUMIF(SmtRes!AQ97:'SmtRes'!AQ100,"=1",SmtRes!AA97:'SmtRes'!AA100)</f>
        <v>0</v>
      </c>
      <c r="CR48">
        <f>SUMIF(SmtRes!AQ97:'SmtRes'!AQ100,"=1",SmtRes!AB97:'SmtRes'!AB100)</f>
        <v>573.68000000000006</v>
      </c>
      <c r="CS48">
        <f>SUMIF(SmtRes!AQ97:'SmtRes'!AQ100,"=1",SmtRes!AC97:'SmtRes'!AC100)</f>
        <v>477.98</v>
      </c>
      <c r="CT48">
        <f>SUMIF(SmtRes!AQ97:'SmtRes'!AQ100,"=1",SmtRes!AD97:'SmtRes'!AD100)</f>
        <v>406.64</v>
      </c>
      <c r="CU48">
        <f t="shared" si="31"/>
        <v>0</v>
      </c>
      <c r="CV48">
        <f>SUMIF(SmtRes!AQ97:'SmtRes'!AQ100,"=1",SmtRes!BU97:'SmtRes'!BU100)</f>
        <v>0.36</v>
      </c>
      <c r="CW48">
        <f>SUMIF(SmtRes!AQ97:'SmtRes'!AQ100,"=1",SmtRes!BV97:'SmtRes'!BV100)</f>
        <v>0.192</v>
      </c>
      <c r="CX48">
        <f t="shared" si="32"/>
        <v>0</v>
      </c>
      <c r="CY48">
        <f t="shared" si="33"/>
        <v>490.60959999999994</v>
      </c>
      <c r="CZ48">
        <f t="shared" si="34"/>
        <v>285.79199999999997</v>
      </c>
      <c r="DC48" t="s">
        <v>3</v>
      </c>
      <c r="DD48" t="s">
        <v>3</v>
      </c>
      <c r="DE48" t="s">
        <v>22</v>
      </c>
      <c r="DF48" t="s">
        <v>22</v>
      </c>
      <c r="DG48" t="s">
        <v>22</v>
      </c>
      <c r="DH48" t="s">
        <v>3</v>
      </c>
      <c r="DI48" t="s">
        <v>22</v>
      </c>
      <c r="DJ48" t="s">
        <v>22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26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0.3</v>
      </c>
      <c r="EX48">
        <v>0.16</v>
      </c>
      <c r="EY48">
        <v>0</v>
      </c>
      <c r="FQ48">
        <v>0</v>
      </c>
      <c r="FR48">
        <f t="shared" si="35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-889015558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1473.01</v>
      </c>
      <c r="GN48">
        <f t="shared" si="38"/>
        <v>1473.01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24</v>
      </c>
      <c r="HQ48" t="s">
        <v>24</v>
      </c>
      <c r="IK48">
        <v>0</v>
      </c>
    </row>
    <row r="49" spans="1:245" x14ac:dyDescent="0.2">
      <c r="A49">
        <v>17</v>
      </c>
      <c r="B49">
        <v>1</v>
      </c>
      <c r="C49">
        <f>ROW(SmtRes!A104)</f>
        <v>104</v>
      </c>
      <c r="D49">
        <f>ROW(EtalonRes!A116)</f>
        <v>116</v>
      </c>
      <c r="E49" t="s">
        <v>94</v>
      </c>
      <c r="F49" t="s">
        <v>95</v>
      </c>
      <c r="G49" t="s">
        <v>96</v>
      </c>
      <c r="H49" t="s">
        <v>20</v>
      </c>
      <c r="I49">
        <v>26</v>
      </c>
      <c r="J49">
        <v>0</v>
      </c>
      <c r="K49">
        <v>26</v>
      </c>
      <c r="O49">
        <f t="shared" si="21"/>
        <v>45093.51</v>
      </c>
      <c r="P49">
        <f>SUMIF(SmtRes!AQ101:'SmtRes'!AQ104,"=1",SmtRes!DF101:'SmtRes'!DF104)</f>
        <v>0</v>
      </c>
      <c r="Q49">
        <f>SUMIF(SmtRes!AQ101:'SmtRes'!AQ104,"=1",SmtRes!DG101:'SmtRes'!DG104)</f>
        <v>25552.45</v>
      </c>
      <c r="R49">
        <f>SUMIF(SmtRes!AQ101:'SmtRes'!AQ104,"=1",SmtRes!DH101:'SmtRes'!DH104)</f>
        <v>8137.58</v>
      </c>
      <c r="S49">
        <f>SUMIF(SmtRes!AQ101:'SmtRes'!AQ104,"=1",SmtRes!DI101:'SmtRes'!DI104)</f>
        <v>11403.48</v>
      </c>
      <c r="T49">
        <f t="shared" si="22"/>
        <v>0</v>
      </c>
      <c r="U49">
        <f>SUMIF(SmtRes!AQ101:'SmtRes'!AQ104,"=1",SmtRes!CV101:'SmtRes'!CV104)</f>
        <v>25.271999999999998</v>
      </c>
      <c r="V49">
        <f>SUMIF(SmtRes!AQ101:'SmtRes'!AQ104,"=1",SmtRes!CW101:'SmtRes'!CW104)</f>
        <v>14.975999999999999</v>
      </c>
      <c r="W49">
        <f t="shared" si="23"/>
        <v>0</v>
      </c>
      <c r="X49">
        <f t="shared" si="24"/>
        <v>20127.29</v>
      </c>
      <c r="Y49">
        <f t="shared" si="25"/>
        <v>11724.64</v>
      </c>
      <c r="AA49">
        <v>334406711</v>
      </c>
      <c r="AB49">
        <f t="shared" si="26"/>
        <v>1421.38212</v>
      </c>
      <c r="AC49">
        <f t="shared" si="44"/>
        <v>0</v>
      </c>
      <c r="AD49">
        <f>ROUND((((SUM(SmtRes!BR101:'SmtRes'!BR104))-(SUM(SmtRes!BS101:'SmtRes'!BS104)))+AE49),6)</f>
        <v>982.78656000000001</v>
      </c>
      <c r="AE49">
        <f>ROUND((SUM(SmtRes!BS101:'SmtRes'!BS104)),6)</f>
        <v>312.98399999999998</v>
      </c>
      <c r="AF49">
        <f>ROUND((SUM(SmtRes!BT101:'SmtRes'!BT104)),6)</f>
        <v>438.59555999999998</v>
      </c>
      <c r="AG49">
        <f t="shared" si="28"/>
        <v>0</v>
      </c>
      <c r="AH49">
        <f>(SUM(SmtRes!BU101:'SmtRes'!BU104))</f>
        <v>0.97199999999999998</v>
      </c>
      <c r="AI49">
        <f>(SUM(SmtRes!BV101:'SmtRes'!BV104))</f>
        <v>0.57600000000000007</v>
      </c>
      <c r="AJ49">
        <f t="shared" si="29"/>
        <v>0</v>
      </c>
      <c r="AK49">
        <v>1445.3050999999998</v>
      </c>
      <c r="AL49">
        <v>0</v>
      </c>
      <c r="AM49">
        <v>818.98879999999997</v>
      </c>
      <c r="AN49">
        <v>260.82</v>
      </c>
      <c r="AO49">
        <v>365.49630000000002</v>
      </c>
      <c r="AP49">
        <v>0</v>
      </c>
      <c r="AQ49">
        <v>0.81</v>
      </c>
      <c r="AR49">
        <v>0.48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97</v>
      </c>
      <c r="BM49">
        <v>33002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1021</v>
      </c>
      <c r="CO49">
        <v>0</v>
      </c>
      <c r="CP49">
        <f t="shared" si="30"/>
        <v>45093.51</v>
      </c>
      <c r="CQ49">
        <f>SUMIF(SmtRes!AQ101:'SmtRes'!AQ104,"=1",SmtRes!AA101:'SmtRes'!AA104)</f>
        <v>0</v>
      </c>
      <c r="CR49">
        <f>SUMIF(SmtRes!AQ101:'SmtRes'!AQ104,"=1",SmtRes!AB101:'SmtRes'!AB104)</f>
        <v>2356.52</v>
      </c>
      <c r="CS49">
        <f>SUMIF(SmtRes!AQ101:'SmtRes'!AQ104,"=1",SmtRes!AC101:'SmtRes'!AC104)</f>
        <v>1027.3000000000002</v>
      </c>
      <c r="CT49">
        <f>SUMIF(SmtRes!AQ101:'SmtRes'!AQ104,"=1",SmtRes!AD101:'SmtRes'!AD104)</f>
        <v>451.23</v>
      </c>
      <c r="CU49">
        <f t="shared" si="31"/>
        <v>0</v>
      </c>
      <c r="CV49">
        <f>SUMIF(SmtRes!AQ101:'SmtRes'!AQ104,"=1",SmtRes!BU101:'SmtRes'!BU104)</f>
        <v>0.97199999999999998</v>
      </c>
      <c r="CW49">
        <f>SUMIF(SmtRes!AQ101:'SmtRes'!AQ104,"=1",SmtRes!BV101:'SmtRes'!BV104)</f>
        <v>0.57600000000000007</v>
      </c>
      <c r="CX49">
        <f t="shared" si="32"/>
        <v>0</v>
      </c>
      <c r="CY49">
        <f t="shared" si="33"/>
        <v>20127.291799999995</v>
      </c>
      <c r="CZ49">
        <f t="shared" si="34"/>
        <v>11724.635999999999</v>
      </c>
      <c r="DC49" t="s">
        <v>3</v>
      </c>
      <c r="DD49" t="s">
        <v>3</v>
      </c>
      <c r="DE49" t="s">
        <v>22</v>
      </c>
      <c r="DF49" t="s">
        <v>22</v>
      </c>
      <c r="DG49" t="s">
        <v>22</v>
      </c>
      <c r="DH49" t="s">
        <v>3</v>
      </c>
      <c r="DI49" t="s">
        <v>22</v>
      </c>
      <c r="DJ49" t="s">
        <v>22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293259713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33002</v>
      </c>
      <c r="EL49" t="s">
        <v>24</v>
      </c>
      <c r="EM49" t="s">
        <v>25</v>
      </c>
      <c r="EO49" t="s">
        <v>26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0.81</v>
      </c>
      <c r="EX49">
        <v>0.48</v>
      </c>
      <c r="EY49">
        <v>0</v>
      </c>
      <c r="FQ49">
        <v>0</v>
      </c>
      <c r="FR49">
        <f t="shared" si="35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-819775087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76945.440000000002</v>
      </c>
      <c r="GN49">
        <f t="shared" si="38"/>
        <v>76945.440000000002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27</v>
      </c>
      <c r="HO49" t="s">
        <v>28</v>
      </c>
      <c r="HP49" t="s">
        <v>24</v>
      </c>
      <c r="HQ49" t="s">
        <v>24</v>
      </c>
      <c r="IK49">
        <v>0</v>
      </c>
    </row>
    <row r="50" spans="1:245" x14ac:dyDescent="0.2">
      <c r="A50">
        <v>17</v>
      </c>
      <c r="B50">
        <v>1</v>
      </c>
      <c r="C50">
        <f>ROW(SmtRes!A108)</f>
        <v>108</v>
      </c>
      <c r="D50">
        <f>ROW(EtalonRes!A120)</f>
        <v>120</v>
      </c>
      <c r="E50" t="s">
        <v>98</v>
      </c>
      <c r="F50" t="s">
        <v>95</v>
      </c>
      <c r="G50" t="s">
        <v>96</v>
      </c>
      <c r="H50" t="s">
        <v>20</v>
      </c>
      <c r="I50">
        <v>17</v>
      </c>
      <c r="J50">
        <v>0</v>
      </c>
      <c r="K50">
        <v>17</v>
      </c>
      <c r="O50">
        <f t="shared" si="21"/>
        <v>33906.86</v>
      </c>
      <c r="P50">
        <f>SUMIF(SmtRes!AQ105:'SmtRes'!AQ108,"=1",SmtRes!DF105:'SmtRes'!DF108)</f>
        <v>0</v>
      </c>
      <c r="Q50">
        <f>SUMIF(SmtRes!AQ105:'SmtRes'!AQ108,"=1",SmtRes!DG105:'SmtRes'!DG108)</f>
        <v>19213.480000000003</v>
      </c>
      <c r="R50">
        <f>SUMIF(SmtRes!AQ105:'SmtRes'!AQ108,"=1",SmtRes!DH105:'SmtRes'!DH108)</f>
        <v>6118.84</v>
      </c>
      <c r="S50">
        <f>SUMIF(SmtRes!AQ105:'SmtRes'!AQ108,"=1",SmtRes!DI105:'SmtRes'!DI108)</f>
        <v>8574.5400000000009</v>
      </c>
      <c r="T50">
        <f t="shared" si="22"/>
        <v>0</v>
      </c>
      <c r="U50">
        <f>SUMIF(SmtRes!AQ105:'SmtRes'!AQ108,"=1",SmtRes!CV105:'SmtRes'!CV108)</f>
        <v>19.002600000000001</v>
      </c>
      <c r="V50">
        <f>SUMIF(SmtRes!AQ105:'SmtRes'!AQ108,"=1",SmtRes!CW105:'SmtRes'!CW108)</f>
        <v>11.2608</v>
      </c>
      <c r="W50">
        <f t="shared" si="23"/>
        <v>0</v>
      </c>
      <c r="X50">
        <f t="shared" si="24"/>
        <v>15134.18</v>
      </c>
      <c r="Y50">
        <f t="shared" si="25"/>
        <v>8816.0300000000007</v>
      </c>
      <c r="AA50">
        <v>334406711</v>
      </c>
      <c r="AB50">
        <f t="shared" si="26"/>
        <v>1634.589438</v>
      </c>
      <c r="AC50">
        <f t="shared" si="44"/>
        <v>0</v>
      </c>
      <c r="AD50">
        <f>ROUND((((SUM(SmtRes!BR105:'SmtRes'!BR108))-(SUM(SmtRes!BS105:'SmtRes'!BS108)))+AE50),6)</f>
        <v>1130.2045439999999</v>
      </c>
      <c r="AE50">
        <f>ROUND((SUM(SmtRes!BS105:'SmtRes'!BS108)),6)</f>
        <v>359.9316</v>
      </c>
      <c r="AF50">
        <f>ROUND((SUM(SmtRes!BT105:'SmtRes'!BT108)),6)</f>
        <v>504.38489399999997</v>
      </c>
      <c r="AG50">
        <f t="shared" si="28"/>
        <v>0</v>
      </c>
      <c r="AH50">
        <f>(SUM(SmtRes!BU105:'SmtRes'!BU108))</f>
        <v>1.1177999999999999</v>
      </c>
      <c r="AI50">
        <f>(SUM(SmtRes!BV105:'SmtRes'!BV108))</f>
        <v>0.66239999999999999</v>
      </c>
      <c r="AJ50">
        <f t="shared" si="29"/>
        <v>0</v>
      </c>
      <c r="AK50">
        <v>1445.3050999999998</v>
      </c>
      <c r="AL50">
        <v>0</v>
      </c>
      <c r="AM50">
        <v>818.98879999999997</v>
      </c>
      <c r="AN50">
        <v>260.82</v>
      </c>
      <c r="AO50">
        <v>365.49630000000002</v>
      </c>
      <c r="AP50">
        <v>0</v>
      </c>
      <c r="AQ50">
        <v>0.81</v>
      </c>
      <c r="AR50">
        <v>0.48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97</v>
      </c>
      <c r="BM50">
        <v>33002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1024</v>
      </c>
      <c r="CO50">
        <v>0</v>
      </c>
      <c r="CP50">
        <f t="shared" si="30"/>
        <v>33906.86</v>
      </c>
      <c r="CQ50">
        <f>SUMIF(SmtRes!AQ105:'SmtRes'!AQ108,"=1",SmtRes!AA105:'SmtRes'!AA108)</f>
        <v>0</v>
      </c>
      <c r="CR50">
        <f>SUMIF(SmtRes!AQ105:'SmtRes'!AQ108,"=1",SmtRes!AB105:'SmtRes'!AB108)</f>
        <v>2356.52</v>
      </c>
      <c r="CS50">
        <f>SUMIF(SmtRes!AQ105:'SmtRes'!AQ108,"=1",SmtRes!AC105:'SmtRes'!AC108)</f>
        <v>1027.3000000000002</v>
      </c>
      <c r="CT50">
        <f>SUMIF(SmtRes!AQ105:'SmtRes'!AQ108,"=1",SmtRes!AD105:'SmtRes'!AD108)</f>
        <v>451.23</v>
      </c>
      <c r="CU50">
        <f t="shared" si="31"/>
        <v>0</v>
      </c>
      <c r="CV50">
        <f>SUMIF(SmtRes!AQ105:'SmtRes'!AQ108,"=1",SmtRes!BU105:'SmtRes'!BU108)</f>
        <v>1.1177999999999999</v>
      </c>
      <c r="CW50">
        <f>SUMIF(SmtRes!AQ105:'SmtRes'!AQ108,"=1",SmtRes!BV105:'SmtRes'!BV108)</f>
        <v>0.66239999999999999</v>
      </c>
      <c r="CX50">
        <f t="shared" si="32"/>
        <v>0</v>
      </c>
      <c r="CY50">
        <f t="shared" si="33"/>
        <v>15134.181400000001</v>
      </c>
      <c r="CZ50">
        <f t="shared" si="34"/>
        <v>8816.0280000000002</v>
      </c>
      <c r="DC50" t="s">
        <v>3</v>
      </c>
      <c r="DD50" t="s">
        <v>3</v>
      </c>
      <c r="DE50" t="s">
        <v>47</v>
      </c>
      <c r="DF50" t="s">
        <v>47</v>
      </c>
      <c r="DG50" t="s">
        <v>47</v>
      </c>
      <c r="DH50" t="s">
        <v>3</v>
      </c>
      <c r="DI50" t="s">
        <v>47</v>
      </c>
      <c r="DJ50" t="s">
        <v>47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293259713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33002</v>
      </c>
      <c r="EL50" t="s">
        <v>24</v>
      </c>
      <c r="EM50" t="s">
        <v>25</v>
      </c>
      <c r="EO50" t="s">
        <v>48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0.81</v>
      </c>
      <c r="EX50">
        <v>0.48</v>
      </c>
      <c r="EY50">
        <v>0</v>
      </c>
      <c r="FQ50">
        <v>0</v>
      </c>
      <c r="FR50">
        <f t="shared" si="35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-819775087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57857.07</v>
      </c>
      <c r="GN50">
        <f t="shared" si="38"/>
        <v>57857.07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27</v>
      </c>
      <c r="HO50" t="s">
        <v>28</v>
      </c>
      <c r="HP50" t="s">
        <v>24</v>
      </c>
      <c r="HQ50" t="s">
        <v>24</v>
      </c>
      <c r="IK50">
        <v>0</v>
      </c>
    </row>
    <row r="51" spans="1:245" x14ac:dyDescent="0.2">
      <c r="A51">
        <v>17</v>
      </c>
      <c r="B51">
        <v>1</v>
      </c>
      <c r="C51">
        <f>ROW(SmtRes!A112)</f>
        <v>112</v>
      </c>
      <c r="D51">
        <f>ROW(EtalonRes!A124)</f>
        <v>124</v>
      </c>
      <c r="E51" t="s">
        <v>99</v>
      </c>
      <c r="F51" t="s">
        <v>95</v>
      </c>
      <c r="G51" t="s">
        <v>96</v>
      </c>
      <c r="H51" t="s">
        <v>20</v>
      </c>
      <c r="I51">
        <v>11</v>
      </c>
      <c r="J51">
        <v>0</v>
      </c>
      <c r="K51">
        <v>11</v>
      </c>
      <c r="O51">
        <f t="shared" si="21"/>
        <v>20985.84</v>
      </c>
      <c r="P51">
        <f>SUMIF(SmtRes!AQ109:'SmtRes'!AQ112,"=1",SmtRes!DF109:'SmtRes'!DF112)</f>
        <v>0</v>
      </c>
      <c r="Q51">
        <f>SUMIF(SmtRes!AQ109:'SmtRes'!AQ112,"=1",SmtRes!DG109:'SmtRes'!DG112)</f>
        <v>11891.720000000001</v>
      </c>
      <c r="R51">
        <f>SUMIF(SmtRes!AQ109:'SmtRes'!AQ112,"=1",SmtRes!DH109:'SmtRes'!DH112)</f>
        <v>3787.11</v>
      </c>
      <c r="S51">
        <f>SUMIF(SmtRes!AQ109:'SmtRes'!AQ112,"=1",SmtRes!DI109:'SmtRes'!DI112)</f>
        <v>5307.01</v>
      </c>
      <c r="T51">
        <f t="shared" si="22"/>
        <v>0</v>
      </c>
      <c r="U51">
        <f>SUMIF(SmtRes!AQ109:'SmtRes'!AQ112,"=1",SmtRes!CV109:'SmtRes'!CV112)</f>
        <v>11.761200000000001</v>
      </c>
      <c r="V51">
        <f>SUMIF(SmtRes!AQ109:'SmtRes'!AQ112,"=1",SmtRes!CW109:'SmtRes'!CW112)</f>
        <v>6.9695999999999998</v>
      </c>
      <c r="W51">
        <f t="shared" si="23"/>
        <v>0</v>
      </c>
      <c r="X51">
        <f t="shared" si="24"/>
        <v>9366.94</v>
      </c>
      <c r="Y51">
        <f t="shared" si="25"/>
        <v>5456.47</v>
      </c>
      <c r="AA51">
        <v>334406711</v>
      </c>
      <c r="AB51">
        <f t="shared" si="26"/>
        <v>1563.5203320000001</v>
      </c>
      <c r="AC51">
        <f t="shared" si="44"/>
        <v>0</v>
      </c>
      <c r="AD51">
        <f>ROUND((((SUM(SmtRes!BR109:'SmtRes'!BR112))-(SUM(SmtRes!BS109:'SmtRes'!BS112)))+AE51),6)</f>
        <v>1081.065216</v>
      </c>
      <c r="AE51">
        <f>ROUND((SUM(SmtRes!BS109:'SmtRes'!BS112)),6)</f>
        <v>344.2824</v>
      </c>
      <c r="AF51">
        <f>ROUND((SUM(SmtRes!BT109:'SmtRes'!BT112)),6)</f>
        <v>482.45511599999998</v>
      </c>
      <c r="AG51">
        <f t="shared" si="28"/>
        <v>0</v>
      </c>
      <c r="AH51">
        <f>(SUM(SmtRes!BU109:'SmtRes'!BU112))</f>
        <v>1.0692000000000002</v>
      </c>
      <c r="AI51">
        <f>(SUM(SmtRes!BV109:'SmtRes'!BV112))</f>
        <v>0.63360000000000005</v>
      </c>
      <c r="AJ51">
        <f t="shared" si="29"/>
        <v>0</v>
      </c>
      <c r="AK51">
        <v>1445.3050999999998</v>
      </c>
      <c r="AL51">
        <v>0</v>
      </c>
      <c r="AM51">
        <v>818.98879999999997</v>
      </c>
      <c r="AN51">
        <v>260.82</v>
      </c>
      <c r="AO51">
        <v>365.49630000000002</v>
      </c>
      <c r="AP51">
        <v>0</v>
      </c>
      <c r="AQ51">
        <v>0.81</v>
      </c>
      <c r="AR51">
        <v>0.48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97</v>
      </c>
      <c r="BM51">
        <v>33002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1022</v>
      </c>
      <c r="CO51">
        <v>0</v>
      </c>
      <c r="CP51">
        <f t="shared" si="30"/>
        <v>20985.840000000004</v>
      </c>
      <c r="CQ51">
        <f>SUMIF(SmtRes!AQ109:'SmtRes'!AQ112,"=1",SmtRes!AA109:'SmtRes'!AA112)</f>
        <v>0</v>
      </c>
      <c r="CR51">
        <f>SUMIF(SmtRes!AQ109:'SmtRes'!AQ112,"=1",SmtRes!AB109:'SmtRes'!AB112)</f>
        <v>2356.52</v>
      </c>
      <c r="CS51">
        <f>SUMIF(SmtRes!AQ109:'SmtRes'!AQ112,"=1",SmtRes!AC109:'SmtRes'!AC112)</f>
        <v>1027.3000000000002</v>
      </c>
      <c r="CT51">
        <f>SUMIF(SmtRes!AQ109:'SmtRes'!AQ112,"=1",SmtRes!AD109:'SmtRes'!AD112)</f>
        <v>451.23</v>
      </c>
      <c r="CU51">
        <f t="shared" si="31"/>
        <v>0</v>
      </c>
      <c r="CV51">
        <f>SUMIF(SmtRes!AQ109:'SmtRes'!AQ112,"=1",SmtRes!BU109:'SmtRes'!BU112)</f>
        <v>1.0692000000000002</v>
      </c>
      <c r="CW51">
        <f>SUMIF(SmtRes!AQ109:'SmtRes'!AQ112,"=1",SmtRes!BV109:'SmtRes'!BV112)</f>
        <v>0.63360000000000005</v>
      </c>
      <c r="CX51">
        <f t="shared" si="32"/>
        <v>0</v>
      </c>
      <c r="CY51">
        <f t="shared" si="33"/>
        <v>9366.9436000000005</v>
      </c>
      <c r="CZ51">
        <f t="shared" si="34"/>
        <v>5456.4720000000007</v>
      </c>
      <c r="DC51" t="s">
        <v>3</v>
      </c>
      <c r="DD51" t="s">
        <v>3</v>
      </c>
      <c r="DE51" t="s">
        <v>31</v>
      </c>
      <c r="DF51" t="s">
        <v>31</v>
      </c>
      <c r="DG51" t="s">
        <v>31</v>
      </c>
      <c r="DH51" t="s">
        <v>3</v>
      </c>
      <c r="DI51" t="s">
        <v>31</v>
      </c>
      <c r="DJ51" t="s">
        <v>31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20</v>
      </c>
      <c r="DW51" t="s">
        <v>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293259713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33002</v>
      </c>
      <c r="EL51" t="s">
        <v>24</v>
      </c>
      <c r="EM51" t="s">
        <v>25</v>
      </c>
      <c r="EO51" t="s">
        <v>32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0.81</v>
      </c>
      <c r="EX51">
        <v>0.48</v>
      </c>
      <c r="EY51">
        <v>0</v>
      </c>
      <c r="FQ51">
        <v>0</v>
      </c>
      <c r="FR51">
        <f t="shared" si="35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-819775087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35809.25</v>
      </c>
      <c r="GN51">
        <f t="shared" si="38"/>
        <v>35809.25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27</v>
      </c>
      <c r="HO51" t="s">
        <v>28</v>
      </c>
      <c r="HP51" t="s">
        <v>24</v>
      </c>
      <c r="HQ51" t="s">
        <v>24</v>
      </c>
      <c r="IK51">
        <v>0</v>
      </c>
    </row>
    <row r="52" spans="1:245" x14ac:dyDescent="0.2">
      <c r="A52">
        <v>17</v>
      </c>
      <c r="B52">
        <v>1</v>
      </c>
      <c r="C52">
        <f>ROW(SmtRes!A116)</f>
        <v>116</v>
      </c>
      <c r="D52">
        <f>ROW(EtalonRes!A128)</f>
        <v>128</v>
      </c>
      <c r="E52" t="s">
        <v>100</v>
      </c>
      <c r="F52" t="s">
        <v>95</v>
      </c>
      <c r="G52" t="s">
        <v>96</v>
      </c>
      <c r="H52" t="s">
        <v>20</v>
      </c>
      <c r="I52">
        <v>2</v>
      </c>
      <c r="J52">
        <v>0</v>
      </c>
      <c r="K52">
        <v>2</v>
      </c>
      <c r="O52">
        <f t="shared" si="21"/>
        <v>4335.91</v>
      </c>
      <c r="P52">
        <f>SUMIF(SmtRes!AQ113:'SmtRes'!AQ116,"=1",SmtRes!DF113:'SmtRes'!DF116)</f>
        <v>0</v>
      </c>
      <c r="Q52">
        <f>SUMIF(SmtRes!AQ113:'SmtRes'!AQ116,"=1",SmtRes!DG113:'SmtRes'!DG116)</f>
        <v>2456.96</v>
      </c>
      <c r="R52">
        <f>SUMIF(SmtRes!AQ113:'SmtRes'!AQ116,"=1",SmtRes!DH113:'SmtRes'!DH116)</f>
        <v>782.46</v>
      </c>
      <c r="S52">
        <f>SUMIF(SmtRes!AQ113:'SmtRes'!AQ116,"=1",SmtRes!DI113:'SmtRes'!DI116)</f>
        <v>1096.49</v>
      </c>
      <c r="T52">
        <f t="shared" si="22"/>
        <v>0</v>
      </c>
      <c r="U52">
        <f>SUMIF(SmtRes!AQ113:'SmtRes'!AQ116,"=1",SmtRes!CV113:'SmtRes'!CV116)</f>
        <v>2.4300000000000002</v>
      </c>
      <c r="V52">
        <f>SUMIF(SmtRes!AQ113:'SmtRes'!AQ116,"=1",SmtRes!CW113:'SmtRes'!CW116)</f>
        <v>1.44</v>
      </c>
      <c r="W52">
        <f t="shared" si="23"/>
        <v>0</v>
      </c>
      <c r="X52">
        <f t="shared" si="24"/>
        <v>1935.32</v>
      </c>
      <c r="Y52">
        <f t="shared" si="25"/>
        <v>1127.3699999999999</v>
      </c>
      <c r="AA52">
        <v>334406711</v>
      </c>
      <c r="AB52">
        <f t="shared" si="26"/>
        <v>1776.72765</v>
      </c>
      <c r="AC52">
        <f t="shared" si="44"/>
        <v>0</v>
      </c>
      <c r="AD52">
        <f>ROUND((((SUM(SmtRes!BR113:'SmtRes'!BR116))-(SUM(SmtRes!BS113:'SmtRes'!BS116)))+AE52),6)</f>
        <v>1228.4831999999999</v>
      </c>
      <c r="AE52">
        <f>ROUND((SUM(SmtRes!BS113:'SmtRes'!BS116)),6)</f>
        <v>391.23</v>
      </c>
      <c r="AF52">
        <f>ROUND((SUM(SmtRes!BT113:'SmtRes'!BT116)),6)</f>
        <v>548.24445000000003</v>
      </c>
      <c r="AG52">
        <f t="shared" si="28"/>
        <v>0</v>
      </c>
      <c r="AH52">
        <f>(SUM(SmtRes!BU113:'SmtRes'!BU116))</f>
        <v>1.2149999999999999</v>
      </c>
      <c r="AI52">
        <f>(SUM(SmtRes!BV113:'SmtRes'!BV116))</f>
        <v>0.72</v>
      </c>
      <c r="AJ52">
        <f t="shared" si="29"/>
        <v>0</v>
      </c>
      <c r="AK52">
        <v>1445.3050999999998</v>
      </c>
      <c r="AL52">
        <v>0</v>
      </c>
      <c r="AM52">
        <v>818.98879999999997</v>
      </c>
      <c r="AN52">
        <v>260.82</v>
      </c>
      <c r="AO52">
        <v>365.49630000000002</v>
      </c>
      <c r="AP52">
        <v>0</v>
      </c>
      <c r="AQ52">
        <v>0.81</v>
      </c>
      <c r="AR52">
        <v>0.48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97</v>
      </c>
      <c r="BM52">
        <v>33002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1023</v>
      </c>
      <c r="CO52">
        <v>0</v>
      </c>
      <c r="CP52">
        <f t="shared" si="30"/>
        <v>4335.91</v>
      </c>
      <c r="CQ52">
        <f>SUMIF(SmtRes!AQ113:'SmtRes'!AQ116,"=1",SmtRes!AA113:'SmtRes'!AA116)</f>
        <v>0</v>
      </c>
      <c r="CR52">
        <f>SUMIF(SmtRes!AQ113:'SmtRes'!AQ116,"=1",SmtRes!AB113:'SmtRes'!AB116)</f>
        <v>2356.52</v>
      </c>
      <c r="CS52">
        <f>SUMIF(SmtRes!AQ113:'SmtRes'!AQ116,"=1",SmtRes!AC113:'SmtRes'!AC116)</f>
        <v>1027.3000000000002</v>
      </c>
      <c r="CT52">
        <f>SUMIF(SmtRes!AQ113:'SmtRes'!AQ116,"=1",SmtRes!AD113:'SmtRes'!AD116)</f>
        <v>451.23</v>
      </c>
      <c r="CU52">
        <f t="shared" si="31"/>
        <v>0</v>
      </c>
      <c r="CV52">
        <f>SUMIF(SmtRes!AQ113:'SmtRes'!AQ116,"=1",SmtRes!BU113:'SmtRes'!BU116)</f>
        <v>1.2149999999999999</v>
      </c>
      <c r="CW52">
        <f>SUMIF(SmtRes!AQ113:'SmtRes'!AQ116,"=1",SmtRes!BV113:'SmtRes'!BV116)</f>
        <v>0.72</v>
      </c>
      <c r="CX52">
        <f t="shared" si="32"/>
        <v>0</v>
      </c>
      <c r="CY52">
        <f t="shared" si="33"/>
        <v>1935.3185000000001</v>
      </c>
      <c r="CZ52">
        <f t="shared" si="34"/>
        <v>1127.3699999999999</v>
      </c>
      <c r="DC52" t="s">
        <v>3</v>
      </c>
      <c r="DD52" t="s">
        <v>3</v>
      </c>
      <c r="DE52" t="s">
        <v>34</v>
      </c>
      <c r="DF52" t="s">
        <v>34</v>
      </c>
      <c r="DG52" t="s">
        <v>34</v>
      </c>
      <c r="DH52" t="s">
        <v>3</v>
      </c>
      <c r="DI52" t="s">
        <v>34</v>
      </c>
      <c r="DJ52" t="s">
        <v>34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293259713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33002</v>
      </c>
      <c r="EL52" t="s">
        <v>24</v>
      </c>
      <c r="EM52" t="s">
        <v>25</v>
      </c>
      <c r="EO52" t="s">
        <v>35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0.81</v>
      </c>
      <c r="EX52">
        <v>0.48</v>
      </c>
      <c r="EY52">
        <v>0</v>
      </c>
      <c r="FQ52">
        <v>0</v>
      </c>
      <c r="FR52">
        <f t="shared" si="35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-819775087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6"/>
        <v>0</v>
      </c>
      <c r="GM52">
        <f t="shared" si="37"/>
        <v>7398.6</v>
      </c>
      <c r="GN52">
        <f t="shared" si="38"/>
        <v>7398.6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 t="shared" si="41"/>
        <v>0</v>
      </c>
      <c r="GW52">
        <v>1</v>
      </c>
      <c r="GX52">
        <f t="shared" si="42"/>
        <v>0</v>
      </c>
      <c r="HA52">
        <v>0</v>
      </c>
      <c r="HB52">
        <v>0</v>
      </c>
      <c r="HC52">
        <f t="shared" si="43"/>
        <v>0</v>
      </c>
      <c r="HE52" t="s">
        <v>3</v>
      </c>
      <c r="HF52" t="s">
        <v>3</v>
      </c>
      <c r="HM52" t="s">
        <v>3</v>
      </c>
      <c r="HN52" t="s">
        <v>27</v>
      </c>
      <c r="HO52" t="s">
        <v>28</v>
      </c>
      <c r="HP52" t="s">
        <v>24</v>
      </c>
      <c r="HQ52" t="s">
        <v>24</v>
      </c>
      <c r="IK52">
        <v>0</v>
      </c>
    </row>
    <row r="53" spans="1:245" x14ac:dyDescent="0.2">
      <c r="A53">
        <v>17</v>
      </c>
      <c r="B53">
        <v>1</v>
      </c>
      <c r="C53">
        <f>ROW(SmtRes!A121)</f>
        <v>121</v>
      </c>
      <c r="D53">
        <f>ROW(EtalonRes!A133)</f>
        <v>133</v>
      </c>
      <c r="E53" t="s">
        <v>101</v>
      </c>
      <c r="F53" t="s">
        <v>102</v>
      </c>
      <c r="G53" t="s">
        <v>103</v>
      </c>
      <c r="H53" t="s">
        <v>20</v>
      </c>
      <c r="I53">
        <v>5</v>
      </c>
      <c r="J53">
        <v>0</v>
      </c>
      <c r="K53">
        <v>5</v>
      </c>
      <c r="O53">
        <f t="shared" si="21"/>
        <v>34252.46</v>
      </c>
      <c r="P53">
        <f>SUMIF(SmtRes!AQ117:'SmtRes'!AQ121,"=1",SmtRes!DF117:'SmtRes'!DF121)</f>
        <v>0</v>
      </c>
      <c r="Q53">
        <f>SUMIF(SmtRes!AQ117:'SmtRes'!AQ121,"=1",SmtRes!DG117:'SmtRes'!DG121)</f>
        <v>18835.64</v>
      </c>
      <c r="R53">
        <f>SUMIF(SmtRes!AQ117:'SmtRes'!AQ121,"=1",SmtRes!DH117:'SmtRes'!DH121)</f>
        <v>8485.93</v>
      </c>
      <c r="S53">
        <f>SUMIF(SmtRes!AQ117:'SmtRes'!AQ121,"=1",SmtRes!DI117:'SmtRes'!DI121)</f>
        <v>6930.89</v>
      </c>
      <c r="T53">
        <f t="shared" si="22"/>
        <v>0</v>
      </c>
      <c r="U53">
        <f>SUMIF(SmtRes!AQ117:'SmtRes'!AQ121,"=1",SmtRes!CV117:'SmtRes'!CV121)</f>
        <v>15.36</v>
      </c>
      <c r="V53">
        <f>SUMIF(SmtRes!AQ117:'SmtRes'!AQ121,"=1",SmtRes!CW117:'SmtRes'!CW121)</f>
        <v>16.5</v>
      </c>
      <c r="W53">
        <f t="shared" si="23"/>
        <v>0</v>
      </c>
      <c r="X53">
        <f t="shared" si="24"/>
        <v>15879.32</v>
      </c>
      <c r="Y53">
        <f t="shared" si="25"/>
        <v>9250.09</v>
      </c>
      <c r="AA53">
        <v>334406711</v>
      </c>
      <c r="AB53">
        <f t="shared" si="26"/>
        <v>5020.2464399999999</v>
      </c>
      <c r="AC53">
        <f t="shared" si="44"/>
        <v>0</v>
      </c>
      <c r="AD53">
        <f>ROUND((((SUM(SmtRes!BR117:'SmtRes'!BR121))-(SUM(SmtRes!BS117:'SmtRes'!BS121)))+AE53),6)</f>
        <v>3634.0678800000001</v>
      </c>
      <c r="AE53">
        <f>ROUND((SUM(SmtRes!BS117:'SmtRes'!BS121)),6)</f>
        <v>1697.1851999999999</v>
      </c>
      <c r="AF53">
        <f>ROUND((SUM(SmtRes!BT117:'SmtRes'!BT121)),6)</f>
        <v>1386.1785600000001</v>
      </c>
      <c r="AG53">
        <f t="shared" si="28"/>
        <v>0</v>
      </c>
      <c r="AH53">
        <f>(SUM(SmtRes!BU117:'SmtRes'!BU121))</f>
        <v>3.0720000000000001</v>
      </c>
      <c r="AI53">
        <f>(SUM(SmtRes!BV117:'SmtRes'!BV121))</f>
        <v>3.3</v>
      </c>
      <c r="AJ53">
        <f t="shared" si="29"/>
        <v>0</v>
      </c>
      <c r="AK53">
        <v>5597.8597</v>
      </c>
      <c r="AL53">
        <v>0</v>
      </c>
      <c r="AM53">
        <v>3028.3898999999997</v>
      </c>
      <c r="AN53">
        <v>1414.3210000000001</v>
      </c>
      <c r="AO53">
        <v>1155.1488000000002</v>
      </c>
      <c r="AP53">
        <v>0</v>
      </c>
      <c r="AQ53">
        <v>2.56</v>
      </c>
      <c r="AR53">
        <v>2.75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104</v>
      </c>
      <c r="BM53">
        <v>33002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1021</v>
      </c>
      <c r="CO53">
        <v>0</v>
      </c>
      <c r="CP53">
        <f t="shared" si="30"/>
        <v>34252.46</v>
      </c>
      <c r="CQ53">
        <f>SUMIF(SmtRes!AQ117:'SmtRes'!AQ121,"=1",SmtRes!AA117:'SmtRes'!AA121)</f>
        <v>0</v>
      </c>
      <c r="CR53">
        <f>SUMIF(SmtRes!AQ117:'SmtRes'!AQ121,"=1",SmtRes!AB117:'SmtRes'!AB121)</f>
        <v>2793.3999999999996</v>
      </c>
      <c r="CS53">
        <f>SUMIF(SmtRes!AQ117:'SmtRes'!AQ121,"=1",SmtRes!AC117:'SmtRes'!AC121)</f>
        <v>1505.2800000000002</v>
      </c>
      <c r="CT53">
        <f>SUMIF(SmtRes!AQ117:'SmtRes'!AQ121,"=1",SmtRes!AD117:'SmtRes'!AD121)</f>
        <v>451.23</v>
      </c>
      <c r="CU53">
        <f t="shared" si="31"/>
        <v>0</v>
      </c>
      <c r="CV53">
        <f>SUMIF(SmtRes!AQ117:'SmtRes'!AQ121,"=1",SmtRes!BU117:'SmtRes'!BU121)</f>
        <v>3.0720000000000001</v>
      </c>
      <c r="CW53">
        <f>SUMIF(SmtRes!AQ117:'SmtRes'!AQ121,"=1",SmtRes!BV117:'SmtRes'!BV121)</f>
        <v>3.3</v>
      </c>
      <c r="CX53">
        <f t="shared" si="32"/>
        <v>0</v>
      </c>
      <c r="CY53">
        <f t="shared" si="33"/>
        <v>15879.3246</v>
      </c>
      <c r="CZ53">
        <f t="shared" si="34"/>
        <v>9250.0919999999987</v>
      </c>
      <c r="DC53" t="s">
        <v>3</v>
      </c>
      <c r="DD53" t="s">
        <v>3</v>
      </c>
      <c r="DE53" t="s">
        <v>22</v>
      </c>
      <c r="DF53" t="s">
        <v>22</v>
      </c>
      <c r="DG53" t="s">
        <v>22</v>
      </c>
      <c r="DH53" t="s">
        <v>3</v>
      </c>
      <c r="DI53" t="s">
        <v>22</v>
      </c>
      <c r="DJ53" t="s">
        <v>22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293259713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33002</v>
      </c>
      <c r="EL53" t="s">
        <v>24</v>
      </c>
      <c r="EM53" t="s">
        <v>25</v>
      </c>
      <c r="EO53" t="s">
        <v>26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1.75</v>
      </c>
      <c r="EX53">
        <v>1.89</v>
      </c>
      <c r="EY53">
        <v>0</v>
      </c>
      <c r="FQ53">
        <v>0</v>
      </c>
      <c r="FR53">
        <f t="shared" si="35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-416680607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59381.87</v>
      </c>
      <c r="GN53">
        <f t="shared" si="38"/>
        <v>59381.87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27</v>
      </c>
      <c r="HO53" t="s">
        <v>28</v>
      </c>
      <c r="HP53" t="s">
        <v>24</v>
      </c>
      <c r="HQ53" t="s">
        <v>24</v>
      </c>
      <c r="IK53">
        <v>0</v>
      </c>
    </row>
    <row r="54" spans="1:245" x14ac:dyDescent="0.2">
      <c r="A54">
        <v>17</v>
      </c>
      <c r="B54">
        <v>1</v>
      </c>
      <c r="C54">
        <f>ROW(SmtRes!A126)</f>
        <v>126</v>
      </c>
      <c r="D54">
        <f>ROW(EtalonRes!A138)</f>
        <v>138</v>
      </c>
      <c r="E54" t="s">
        <v>105</v>
      </c>
      <c r="F54" t="s">
        <v>102</v>
      </c>
      <c r="G54" t="s">
        <v>103</v>
      </c>
      <c r="H54" t="s">
        <v>20</v>
      </c>
      <c r="I54">
        <v>4</v>
      </c>
      <c r="J54">
        <v>0</v>
      </c>
      <c r="K54">
        <v>4</v>
      </c>
      <c r="O54">
        <f t="shared" si="21"/>
        <v>31512.25</v>
      </c>
      <c r="P54">
        <f>SUMIF(SmtRes!AQ122:'SmtRes'!AQ126,"=1",SmtRes!DF122:'SmtRes'!DF126)</f>
        <v>0</v>
      </c>
      <c r="Q54">
        <f>SUMIF(SmtRes!AQ122:'SmtRes'!AQ126,"=1",SmtRes!DG122:'SmtRes'!DG126)</f>
        <v>17328.79</v>
      </c>
      <c r="R54">
        <f>SUMIF(SmtRes!AQ122:'SmtRes'!AQ126,"=1",SmtRes!DH122:'SmtRes'!DH126)</f>
        <v>7807.04</v>
      </c>
      <c r="S54">
        <f>SUMIF(SmtRes!AQ122:'SmtRes'!AQ126,"=1",SmtRes!DI122:'SmtRes'!DI126)</f>
        <v>6376.42</v>
      </c>
      <c r="T54">
        <f t="shared" si="22"/>
        <v>0</v>
      </c>
      <c r="U54">
        <f>SUMIF(SmtRes!AQ122:'SmtRes'!AQ126,"=1",SmtRes!CV122:'SmtRes'!CV126)</f>
        <v>14.1312</v>
      </c>
      <c r="V54">
        <f>SUMIF(SmtRes!AQ122:'SmtRes'!AQ126,"=1",SmtRes!CW122:'SmtRes'!CW126)</f>
        <v>15.18</v>
      </c>
      <c r="W54">
        <f t="shared" si="23"/>
        <v>0</v>
      </c>
      <c r="X54">
        <f t="shared" si="24"/>
        <v>14608.96</v>
      </c>
      <c r="Y54">
        <f t="shared" si="25"/>
        <v>8510.08</v>
      </c>
      <c r="AA54">
        <v>334406711</v>
      </c>
      <c r="AB54">
        <f t="shared" si="26"/>
        <v>5773.2834059999996</v>
      </c>
      <c r="AC54">
        <f t="shared" si="44"/>
        <v>0</v>
      </c>
      <c r="AD54">
        <f>ROUND((((SUM(SmtRes!BR122:'SmtRes'!BR126))-(SUM(SmtRes!BS122:'SmtRes'!BS126)))+AE54),6)</f>
        <v>4179.178062</v>
      </c>
      <c r="AE54">
        <f>ROUND((SUM(SmtRes!BS122:'SmtRes'!BS126)),6)</f>
        <v>1951.76298</v>
      </c>
      <c r="AF54">
        <f>ROUND((SUM(SmtRes!BT122:'SmtRes'!BT126)),6)</f>
        <v>1594.1053440000001</v>
      </c>
      <c r="AG54">
        <f t="shared" si="28"/>
        <v>0</v>
      </c>
      <c r="AH54">
        <f>(SUM(SmtRes!BU122:'SmtRes'!BU126))</f>
        <v>3.5327999999999999</v>
      </c>
      <c r="AI54">
        <f>(SUM(SmtRes!BV122:'SmtRes'!BV126))</f>
        <v>3.7949999999999995</v>
      </c>
      <c r="AJ54">
        <f t="shared" si="29"/>
        <v>0</v>
      </c>
      <c r="AK54">
        <v>5597.8597</v>
      </c>
      <c r="AL54">
        <v>0</v>
      </c>
      <c r="AM54">
        <v>3028.3898999999997</v>
      </c>
      <c r="AN54">
        <v>1414.3210000000001</v>
      </c>
      <c r="AO54">
        <v>1155.1488000000002</v>
      </c>
      <c r="AP54">
        <v>0</v>
      </c>
      <c r="AQ54">
        <v>2.56</v>
      </c>
      <c r="AR54">
        <v>2.75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104</v>
      </c>
      <c r="BM54">
        <v>33002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1024</v>
      </c>
      <c r="CO54">
        <v>0</v>
      </c>
      <c r="CP54">
        <f t="shared" si="30"/>
        <v>31512.25</v>
      </c>
      <c r="CQ54">
        <f>SUMIF(SmtRes!AQ122:'SmtRes'!AQ126,"=1",SmtRes!AA122:'SmtRes'!AA126)</f>
        <v>0</v>
      </c>
      <c r="CR54">
        <f>SUMIF(SmtRes!AQ122:'SmtRes'!AQ126,"=1",SmtRes!AB122:'SmtRes'!AB126)</f>
        <v>2793.3999999999996</v>
      </c>
      <c r="CS54">
        <f>SUMIF(SmtRes!AQ122:'SmtRes'!AQ126,"=1",SmtRes!AC122:'SmtRes'!AC126)</f>
        <v>1505.2800000000002</v>
      </c>
      <c r="CT54">
        <f>SUMIF(SmtRes!AQ122:'SmtRes'!AQ126,"=1",SmtRes!AD122:'SmtRes'!AD126)</f>
        <v>451.23</v>
      </c>
      <c r="CU54">
        <f t="shared" si="31"/>
        <v>0</v>
      </c>
      <c r="CV54">
        <f>SUMIF(SmtRes!AQ122:'SmtRes'!AQ126,"=1",SmtRes!BU122:'SmtRes'!BU126)</f>
        <v>3.5327999999999999</v>
      </c>
      <c r="CW54">
        <f>SUMIF(SmtRes!AQ122:'SmtRes'!AQ126,"=1",SmtRes!BV122:'SmtRes'!BV126)</f>
        <v>3.7949999999999995</v>
      </c>
      <c r="CX54">
        <f t="shared" si="32"/>
        <v>0</v>
      </c>
      <c r="CY54">
        <f t="shared" si="33"/>
        <v>14608.9638</v>
      </c>
      <c r="CZ54">
        <f t="shared" si="34"/>
        <v>8510.0759999999991</v>
      </c>
      <c r="DC54" t="s">
        <v>3</v>
      </c>
      <c r="DD54" t="s">
        <v>3</v>
      </c>
      <c r="DE54" t="s">
        <v>47</v>
      </c>
      <c r="DF54" t="s">
        <v>47</v>
      </c>
      <c r="DG54" t="s">
        <v>47</v>
      </c>
      <c r="DH54" t="s">
        <v>3</v>
      </c>
      <c r="DI54" t="s">
        <v>47</v>
      </c>
      <c r="DJ54" t="s">
        <v>47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293259713</v>
      </c>
      <c r="EF54">
        <v>2</v>
      </c>
      <c r="EG54" t="s">
        <v>23</v>
      </c>
      <c r="EH54">
        <v>27</v>
      </c>
      <c r="EI54" t="s">
        <v>24</v>
      </c>
      <c r="EJ54">
        <v>1</v>
      </c>
      <c r="EK54">
        <v>33002</v>
      </c>
      <c r="EL54" t="s">
        <v>24</v>
      </c>
      <c r="EM54" t="s">
        <v>25</v>
      </c>
      <c r="EO54" t="s">
        <v>48</v>
      </c>
      <c r="EQ54">
        <v>131072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1.75</v>
      </c>
      <c r="EX54">
        <v>1.89</v>
      </c>
      <c r="EY54">
        <v>0</v>
      </c>
      <c r="FQ54">
        <v>0</v>
      </c>
      <c r="FR54">
        <f t="shared" si="35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-416680607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6"/>
        <v>0</v>
      </c>
      <c r="GM54">
        <f t="shared" si="37"/>
        <v>54631.29</v>
      </c>
      <c r="GN54">
        <f t="shared" si="38"/>
        <v>54631.29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 t="shared" si="41"/>
        <v>0</v>
      </c>
      <c r="GW54">
        <v>1</v>
      </c>
      <c r="GX54">
        <f t="shared" si="42"/>
        <v>0</v>
      </c>
      <c r="HA54">
        <v>0</v>
      </c>
      <c r="HB54">
        <v>0</v>
      </c>
      <c r="HC54">
        <f t="shared" si="43"/>
        <v>0</v>
      </c>
      <c r="HE54" t="s">
        <v>3</v>
      </c>
      <c r="HF54" t="s">
        <v>3</v>
      </c>
      <c r="HM54" t="s">
        <v>3</v>
      </c>
      <c r="HN54" t="s">
        <v>27</v>
      </c>
      <c r="HO54" t="s">
        <v>28</v>
      </c>
      <c r="HP54" t="s">
        <v>24</v>
      </c>
      <c r="HQ54" t="s">
        <v>24</v>
      </c>
      <c r="IK54">
        <v>0</v>
      </c>
    </row>
    <row r="55" spans="1:245" x14ac:dyDescent="0.2">
      <c r="A55">
        <v>17</v>
      </c>
      <c r="B55">
        <v>1</v>
      </c>
      <c r="C55">
        <f>ROW(SmtRes!A131)</f>
        <v>131</v>
      </c>
      <c r="D55">
        <f>ROW(EtalonRes!A143)</f>
        <v>143</v>
      </c>
      <c r="E55" t="s">
        <v>106</v>
      </c>
      <c r="F55" t="s">
        <v>102</v>
      </c>
      <c r="G55" t="s">
        <v>103</v>
      </c>
      <c r="H55" t="s">
        <v>20</v>
      </c>
      <c r="I55">
        <v>1</v>
      </c>
      <c r="J55">
        <v>0</v>
      </c>
      <c r="K55">
        <v>1</v>
      </c>
      <c r="O55">
        <f t="shared" si="21"/>
        <v>7535.54</v>
      </c>
      <c r="P55">
        <f>SUMIF(SmtRes!AQ127:'SmtRes'!AQ131,"=1",SmtRes!DF127:'SmtRes'!DF131)</f>
        <v>0</v>
      </c>
      <c r="Q55">
        <f>SUMIF(SmtRes!AQ127:'SmtRes'!AQ131,"=1",SmtRes!DG127:'SmtRes'!DG131)</f>
        <v>4143.84</v>
      </c>
      <c r="R55">
        <f>SUMIF(SmtRes!AQ127:'SmtRes'!AQ131,"=1",SmtRes!DH127:'SmtRes'!DH131)</f>
        <v>1866.9</v>
      </c>
      <c r="S55">
        <f>SUMIF(SmtRes!AQ127:'SmtRes'!AQ131,"=1",SmtRes!DI127:'SmtRes'!DI131)</f>
        <v>1524.8</v>
      </c>
      <c r="T55">
        <f t="shared" si="22"/>
        <v>0</v>
      </c>
      <c r="U55">
        <f>SUMIF(SmtRes!AQ127:'SmtRes'!AQ131,"=1",SmtRes!CV127:'SmtRes'!CV131)</f>
        <v>3.3792</v>
      </c>
      <c r="V55">
        <f>SUMIF(SmtRes!AQ127:'SmtRes'!AQ131,"=1",SmtRes!CW127:'SmtRes'!CW131)</f>
        <v>3.63</v>
      </c>
      <c r="W55">
        <f t="shared" si="23"/>
        <v>0</v>
      </c>
      <c r="X55">
        <f t="shared" si="24"/>
        <v>3493.45</v>
      </c>
      <c r="Y55">
        <f t="shared" si="25"/>
        <v>2035.02</v>
      </c>
      <c r="AA55">
        <v>334406711</v>
      </c>
      <c r="AB55">
        <f t="shared" si="26"/>
        <v>5522.271084</v>
      </c>
      <c r="AC55">
        <f t="shared" si="44"/>
        <v>0</v>
      </c>
      <c r="AD55">
        <f>ROUND((((SUM(SmtRes!BR127:'SmtRes'!BR131))-(SUM(SmtRes!BS127:'SmtRes'!BS131)))+AE55),6)</f>
        <v>3997.4746679999998</v>
      </c>
      <c r="AE55">
        <f>ROUND((SUM(SmtRes!BS127:'SmtRes'!BS131)),6)</f>
        <v>1866.90372</v>
      </c>
      <c r="AF55">
        <f>ROUND((SUM(SmtRes!BT127:'SmtRes'!BT131)),6)</f>
        <v>1524.7964159999999</v>
      </c>
      <c r="AG55">
        <f t="shared" si="28"/>
        <v>0</v>
      </c>
      <c r="AH55">
        <f>(SUM(SmtRes!BU127:'SmtRes'!BU131))</f>
        <v>3.3792000000000004</v>
      </c>
      <c r="AI55">
        <f>(SUM(SmtRes!BV127:'SmtRes'!BV131))</f>
        <v>3.6300000000000003</v>
      </c>
      <c r="AJ55">
        <f t="shared" si="29"/>
        <v>0</v>
      </c>
      <c r="AK55">
        <v>5597.8597</v>
      </c>
      <c r="AL55">
        <v>0</v>
      </c>
      <c r="AM55">
        <v>3028.3898999999997</v>
      </c>
      <c r="AN55">
        <v>1414.3210000000001</v>
      </c>
      <c r="AO55">
        <v>1155.1488000000002</v>
      </c>
      <c r="AP55">
        <v>0</v>
      </c>
      <c r="AQ55">
        <v>2.56</v>
      </c>
      <c r="AR55">
        <v>2.75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104</v>
      </c>
      <c r="BM55">
        <v>33002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1022</v>
      </c>
      <c r="CO55">
        <v>0</v>
      </c>
      <c r="CP55">
        <f t="shared" si="30"/>
        <v>7535.5400000000009</v>
      </c>
      <c r="CQ55">
        <f>SUMIF(SmtRes!AQ127:'SmtRes'!AQ131,"=1",SmtRes!AA127:'SmtRes'!AA131)</f>
        <v>0</v>
      </c>
      <c r="CR55">
        <f>SUMIF(SmtRes!AQ127:'SmtRes'!AQ131,"=1",SmtRes!AB127:'SmtRes'!AB131)</f>
        <v>2793.3999999999996</v>
      </c>
      <c r="CS55">
        <f>SUMIF(SmtRes!AQ127:'SmtRes'!AQ131,"=1",SmtRes!AC127:'SmtRes'!AC131)</f>
        <v>1505.2800000000002</v>
      </c>
      <c r="CT55">
        <f>SUMIF(SmtRes!AQ127:'SmtRes'!AQ131,"=1",SmtRes!AD127:'SmtRes'!AD131)</f>
        <v>451.23</v>
      </c>
      <c r="CU55">
        <f t="shared" si="31"/>
        <v>0</v>
      </c>
      <c r="CV55">
        <f>SUMIF(SmtRes!AQ127:'SmtRes'!AQ131,"=1",SmtRes!BU127:'SmtRes'!BU131)</f>
        <v>3.3792000000000004</v>
      </c>
      <c r="CW55">
        <f>SUMIF(SmtRes!AQ127:'SmtRes'!AQ131,"=1",SmtRes!BV127:'SmtRes'!BV131)</f>
        <v>3.6300000000000003</v>
      </c>
      <c r="CX55">
        <f t="shared" si="32"/>
        <v>0</v>
      </c>
      <c r="CY55">
        <f t="shared" si="33"/>
        <v>3493.4509999999996</v>
      </c>
      <c r="CZ55">
        <f t="shared" si="34"/>
        <v>2035.02</v>
      </c>
      <c r="DC55" t="s">
        <v>3</v>
      </c>
      <c r="DD55" t="s">
        <v>3</v>
      </c>
      <c r="DE55" t="s">
        <v>31</v>
      </c>
      <c r="DF55" t="s">
        <v>31</v>
      </c>
      <c r="DG55" t="s">
        <v>31</v>
      </c>
      <c r="DH55" t="s">
        <v>3</v>
      </c>
      <c r="DI55" t="s">
        <v>31</v>
      </c>
      <c r="DJ55" t="s">
        <v>31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20</v>
      </c>
      <c r="DW55" t="s">
        <v>20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293259713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33002</v>
      </c>
      <c r="EL55" t="s">
        <v>24</v>
      </c>
      <c r="EM55" t="s">
        <v>25</v>
      </c>
      <c r="EO55" t="s">
        <v>32</v>
      </c>
      <c r="EQ55">
        <v>131072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1.75</v>
      </c>
      <c r="EX55">
        <v>1.89</v>
      </c>
      <c r="EY55">
        <v>0</v>
      </c>
      <c r="FQ55">
        <v>0</v>
      </c>
      <c r="FR55">
        <f t="shared" si="35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-416680607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6"/>
        <v>0</v>
      </c>
      <c r="GM55">
        <f t="shared" si="37"/>
        <v>13064.01</v>
      </c>
      <c r="GN55">
        <f t="shared" si="38"/>
        <v>13064.01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27</v>
      </c>
      <c r="HO55" t="s">
        <v>28</v>
      </c>
      <c r="HP55" t="s">
        <v>24</v>
      </c>
      <c r="HQ55" t="s">
        <v>24</v>
      </c>
      <c r="IK55">
        <v>0</v>
      </c>
    </row>
    <row r="56" spans="1:245" x14ac:dyDescent="0.2">
      <c r="A56">
        <v>17</v>
      </c>
      <c r="B56">
        <v>1</v>
      </c>
      <c r="C56">
        <f>ROW(SmtRes!A136)</f>
        <v>136</v>
      </c>
      <c r="D56">
        <f>ROW(EtalonRes!A148)</f>
        <v>148</v>
      </c>
      <c r="E56" t="s">
        <v>107</v>
      </c>
      <c r="F56" t="s">
        <v>108</v>
      </c>
      <c r="G56" t="s">
        <v>109</v>
      </c>
      <c r="H56" t="s">
        <v>20</v>
      </c>
      <c r="I56">
        <v>1</v>
      </c>
      <c r="J56">
        <v>0</v>
      </c>
      <c r="K56">
        <v>1</v>
      </c>
      <c r="O56">
        <f t="shared" si="21"/>
        <v>6850.5</v>
      </c>
      <c r="P56">
        <f>SUMIF(SmtRes!AQ132:'SmtRes'!AQ136,"=1",SmtRes!DF132:'SmtRes'!DF136)</f>
        <v>0</v>
      </c>
      <c r="Q56">
        <f>SUMIF(SmtRes!AQ132:'SmtRes'!AQ136,"=1",SmtRes!DG132:'SmtRes'!DG136)</f>
        <v>3767.13</v>
      </c>
      <c r="R56">
        <f>SUMIF(SmtRes!AQ132:'SmtRes'!AQ136,"=1",SmtRes!DH132:'SmtRes'!DH136)</f>
        <v>1697.19</v>
      </c>
      <c r="S56">
        <f>SUMIF(SmtRes!AQ132:'SmtRes'!AQ136,"=1",SmtRes!DI132:'SmtRes'!DI136)</f>
        <v>1386.18</v>
      </c>
      <c r="T56">
        <f t="shared" si="22"/>
        <v>0</v>
      </c>
      <c r="U56">
        <f>SUMIF(SmtRes!AQ132:'SmtRes'!AQ136,"=1",SmtRes!CV132:'SmtRes'!CV136)</f>
        <v>3.0720000000000001</v>
      </c>
      <c r="V56">
        <f>SUMIF(SmtRes!AQ132:'SmtRes'!AQ136,"=1",SmtRes!CW132:'SmtRes'!CW136)</f>
        <v>3.3</v>
      </c>
      <c r="W56">
        <f t="shared" si="23"/>
        <v>0</v>
      </c>
      <c r="X56">
        <f t="shared" si="24"/>
        <v>3175.87</v>
      </c>
      <c r="Y56">
        <f t="shared" si="25"/>
        <v>1850.02</v>
      </c>
      <c r="AA56">
        <v>334406711</v>
      </c>
      <c r="AB56">
        <f t="shared" si="26"/>
        <v>5020.2464399999999</v>
      </c>
      <c r="AC56">
        <f t="shared" si="44"/>
        <v>0</v>
      </c>
      <c r="AD56">
        <f>ROUND((((SUM(SmtRes!BR132:'SmtRes'!BR136))-(SUM(SmtRes!BS132:'SmtRes'!BS136)))+AE56),6)</f>
        <v>3634.0678800000001</v>
      </c>
      <c r="AE56">
        <f>ROUND((SUM(SmtRes!BS132:'SmtRes'!BS136)),6)</f>
        <v>1697.1851999999999</v>
      </c>
      <c r="AF56">
        <f>ROUND((SUM(SmtRes!BT132:'SmtRes'!BT136)),6)</f>
        <v>1386.1785600000001</v>
      </c>
      <c r="AG56">
        <f t="shared" si="28"/>
        <v>0</v>
      </c>
      <c r="AH56">
        <f>(SUM(SmtRes!BU132:'SmtRes'!BU136))</f>
        <v>3.0720000000000001</v>
      </c>
      <c r="AI56">
        <f>(SUM(SmtRes!BV132:'SmtRes'!BV136))</f>
        <v>3.3</v>
      </c>
      <c r="AJ56">
        <f t="shared" si="29"/>
        <v>0</v>
      </c>
      <c r="AK56">
        <v>5597.8597</v>
      </c>
      <c r="AL56">
        <v>0</v>
      </c>
      <c r="AM56">
        <v>3028.3898999999997</v>
      </c>
      <c r="AN56">
        <v>1414.3210000000001</v>
      </c>
      <c r="AO56">
        <v>1155.1488000000002</v>
      </c>
      <c r="AP56">
        <v>0</v>
      </c>
      <c r="AQ56">
        <v>2.56</v>
      </c>
      <c r="AR56">
        <v>2.75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110</v>
      </c>
      <c r="BM56">
        <v>33002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1021</v>
      </c>
      <c r="CO56">
        <v>0</v>
      </c>
      <c r="CP56">
        <f t="shared" si="30"/>
        <v>6850.5</v>
      </c>
      <c r="CQ56">
        <f>SUMIF(SmtRes!AQ132:'SmtRes'!AQ136,"=1",SmtRes!AA132:'SmtRes'!AA136)</f>
        <v>0</v>
      </c>
      <c r="CR56">
        <f>SUMIF(SmtRes!AQ132:'SmtRes'!AQ136,"=1",SmtRes!AB132:'SmtRes'!AB136)</f>
        <v>2793.3999999999996</v>
      </c>
      <c r="CS56">
        <f>SUMIF(SmtRes!AQ132:'SmtRes'!AQ136,"=1",SmtRes!AC132:'SmtRes'!AC136)</f>
        <v>1505.2800000000002</v>
      </c>
      <c r="CT56">
        <f>SUMIF(SmtRes!AQ132:'SmtRes'!AQ136,"=1",SmtRes!AD132:'SmtRes'!AD136)</f>
        <v>451.23</v>
      </c>
      <c r="CU56">
        <f t="shared" si="31"/>
        <v>0</v>
      </c>
      <c r="CV56">
        <f>SUMIF(SmtRes!AQ132:'SmtRes'!AQ136,"=1",SmtRes!BU132:'SmtRes'!BU136)</f>
        <v>3.0720000000000001</v>
      </c>
      <c r="CW56">
        <f>SUMIF(SmtRes!AQ132:'SmtRes'!AQ136,"=1",SmtRes!BV132:'SmtRes'!BV136)</f>
        <v>3.3</v>
      </c>
      <c r="CX56">
        <f t="shared" si="32"/>
        <v>0</v>
      </c>
      <c r="CY56">
        <f t="shared" si="33"/>
        <v>3175.8710999999998</v>
      </c>
      <c r="CZ56">
        <f t="shared" si="34"/>
        <v>1850.0219999999999</v>
      </c>
      <c r="DC56" t="s">
        <v>3</v>
      </c>
      <c r="DD56" t="s">
        <v>3</v>
      </c>
      <c r="DE56" t="s">
        <v>22</v>
      </c>
      <c r="DF56" t="s">
        <v>22</v>
      </c>
      <c r="DG56" t="s">
        <v>22</v>
      </c>
      <c r="DH56" t="s">
        <v>3</v>
      </c>
      <c r="DI56" t="s">
        <v>22</v>
      </c>
      <c r="DJ56" t="s">
        <v>22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20</v>
      </c>
      <c r="DW56" t="s">
        <v>20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293259713</v>
      </c>
      <c r="EF56">
        <v>2</v>
      </c>
      <c r="EG56" t="s">
        <v>23</v>
      </c>
      <c r="EH56">
        <v>27</v>
      </c>
      <c r="EI56" t="s">
        <v>24</v>
      </c>
      <c r="EJ56">
        <v>1</v>
      </c>
      <c r="EK56">
        <v>33002</v>
      </c>
      <c r="EL56" t="s">
        <v>24</v>
      </c>
      <c r="EM56" t="s">
        <v>25</v>
      </c>
      <c r="EO56" t="s">
        <v>26</v>
      </c>
      <c r="EQ56">
        <v>131072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2.56</v>
      </c>
      <c r="EX56">
        <v>2.75</v>
      </c>
      <c r="EY56">
        <v>0</v>
      </c>
      <c r="FQ56">
        <v>0</v>
      </c>
      <c r="FR56">
        <f t="shared" si="35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127552302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6"/>
        <v>0</v>
      </c>
      <c r="GM56">
        <f t="shared" si="37"/>
        <v>11876.39</v>
      </c>
      <c r="GN56">
        <f t="shared" si="38"/>
        <v>11876.39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 t="shared" si="41"/>
        <v>0</v>
      </c>
      <c r="GW56">
        <v>1</v>
      </c>
      <c r="GX56">
        <f t="shared" si="42"/>
        <v>0</v>
      </c>
      <c r="HA56">
        <v>0</v>
      </c>
      <c r="HB56">
        <v>0</v>
      </c>
      <c r="HC56">
        <f t="shared" si="43"/>
        <v>0</v>
      </c>
      <c r="HE56" t="s">
        <v>3</v>
      </c>
      <c r="HF56" t="s">
        <v>3</v>
      </c>
      <c r="HM56" t="s">
        <v>3</v>
      </c>
      <c r="HN56" t="s">
        <v>27</v>
      </c>
      <c r="HO56" t="s">
        <v>28</v>
      </c>
      <c r="HP56" t="s">
        <v>24</v>
      </c>
      <c r="HQ56" t="s">
        <v>24</v>
      </c>
      <c r="IK56">
        <v>0</v>
      </c>
    </row>
    <row r="57" spans="1:245" x14ac:dyDescent="0.2">
      <c r="A57">
        <v>17</v>
      </c>
      <c r="B57">
        <v>1</v>
      </c>
      <c r="C57">
        <f>ROW(SmtRes!A141)</f>
        <v>141</v>
      </c>
      <c r="D57">
        <f>ROW(EtalonRes!A153)</f>
        <v>153</v>
      </c>
      <c r="E57" t="s">
        <v>111</v>
      </c>
      <c r="F57" t="s">
        <v>108</v>
      </c>
      <c r="G57" t="s">
        <v>109</v>
      </c>
      <c r="H57" t="s">
        <v>20</v>
      </c>
      <c r="I57">
        <v>1</v>
      </c>
      <c r="J57">
        <v>0</v>
      </c>
      <c r="K57">
        <v>1</v>
      </c>
      <c r="O57">
        <f t="shared" si="21"/>
        <v>7878.07</v>
      </c>
      <c r="P57">
        <f>SUMIF(SmtRes!AQ137:'SmtRes'!AQ141,"=1",SmtRes!DF137:'SmtRes'!DF141)</f>
        <v>0</v>
      </c>
      <c r="Q57">
        <f>SUMIF(SmtRes!AQ137:'SmtRes'!AQ141,"=1",SmtRes!DG137:'SmtRes'!DG141)</f>
        <v>4332.2</v>
      </c>
      <c r="R57">
        <f>SUMIF(SmtRes!AQ137:'SmtRes'!AQ141,"=1",SmtRes!DH137:'SmtRes'!DH141)</f>
        <v>1951.7600000000002</v>
      </c>
      <c r="S57">
        <f>SUMIF(SmtRes!AQ137:'SmtRes'!AQ141,"=1",SmtRes!DI137:'SmtRes'!DI141)</f>
        <v>1594.11</v>
      </c>
      <c r="T57">
        <f t="shared" si="22"/>
        <v>0</v>
      </c>
      <c r="U57">
        <f>SUMIF(SmtRes!AQ137:'SmtRes'!AQ141,"=1",SmtRes!CV137:'SmtRes'!CV141)</f>
        <v>3.5327999999999999</v>
      </c>
      <c r="V57">
        <f>SUMIF(SmtRes!AQ137:'SmtRes'!AQ141,"=1",SmtRes!CW137:'SmtRes'!CW141)</f>
        <v>3.7949999999999999</v>
      </c>
      <c r="W57">
        <f t="shared" si="23"/>
        <v>0</v>
      </c>
      <c r="X57">
        <f t="shared" si="24"/>
        <v>3652.25</v>
      </c>
      <c r="Y57">
        <f t="shared" si="25"/>
        <v>2127.52</v>
      </c>
      <c r="AA57">
        <v>334406711</v>
      </c>
      <c r="AB57">
        <f t="shared" si="26"/>
        <v>5773.2834059999996</v>
      </c>
      <c r="AC57">
        <f t="shared" si="44"/>
        <v>0</v>
      </c>
      <c r="AD57">
        <f>ROUND((((SUM(SmtRes!BR137:'SmtRes'!BR141))-(SUM(SmtRes!BS137:'SmtRes'!BS141)))+AE57),6)</f>
        <v>4179.178062</v>
      </c>
      <c r="AE57">
        <f>ROUND((SUM(SmtRes!BS137:'SmtRes'!BS141)),6)</f>
        <v>1951.76298</v>
      </c>
      <c r="AF57">
        <f>ROUND((SUM(SmtRes!BT137:'SmtRes'!BT141)),6)</f>
        <v>1594.1053440000001</v>
      </c>
      <c r="AG57">
        <f t="shared" si="28"/>
        <v>0</v>
      </c>
      <c r="AH57">
        <f>(SUM(SmtRes!BU137:'SmtRes'!BU141))</f>
        <v>3.5327999999999999</v>
      </c>
      <c r="AI57">
        <f>(SUM(SmtRes!BV137:'SmtRes'!BV141))</f>
        <v>3.7949999999999995</v>
      </c>
      <c r="AJ57">
        <f t="shared" si="29"/>
        <v>0</v>
      </c>
      <c r="AK57">
        <v>5597.8597</v>
      </c>
      <c r="AL57">
        <v>0</v>
      </c>
      <c r="AM57">
        <v>3028.3898999999997</v>
      </c>
      <c r="AN57">
        <v>1414.3210000000001</v>
      </c>
      <c r="AO57">
        <v>1155.1488000000002</v>
      </c>
      <c r="AP57">
        <v>0</v>
      </c>
      <c r="AQ57">
        <v>2.56</v>
      </c>
      <c r="AR57">
        <v>2.75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110</v>
      </c>
      <c r="BM57">
        <v>33002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1024</v>
      </c>
      <c r="CO57">
        <v>0</v>
      </c>
      <c r="CP57">
        <f t="shared" si="30"/>
        <v>7878.07</v>
      </c>
      <c r="CQ57">
        <f>SUMIF(SmtRes!AQ137:'SmtRes'!AQ141,"=1",SmtRes!AA137:'SmtRes'!AA141)</f>
        <v>0</v>
      </c>
      <c r="CR57">
        <f>SUMIF(SmtRes!AQ137:'SmtRes'!AQ141,"=1",SmtRes!AB137:'SmtRes'!AB141)</f>
        <v>2793.3999999999996</v>
      </c>
      <c r="CS57">
        <f>SUMIF(SmtRes!AQ137:'SmtRes'!AQ141,"=1",SmtRes!AC137:'SmtRes'!AC141)</f>
        <v>1505.2800000000002</v>
      </c>
      <c r="CT57">
        <f>SUMIF(SmtRes!AQ137:'SmtRes'!AQ141,"=1",SmtRes!AD137:'SmtRes'!AD141)</f>
        <v>451.23</v>
      </c>
      <c r="CU57">
        <f t="shared" si="31"/>
        <v>0</v>
      </c>
      <c r="CV57">
        <f>SUMIF(SmtRes!AQ137:'SmtRes'!AQ141,"=1",SmtRes!BU137:'SmtRes'!BU141)</f>
        <v>3.5327999999999999</v>
      </c>
      <c r="CW57">
        <f>SUMIF(SmtRes!AQ137:'SmtRes'!AQ141,"=1",SmtRes!BV137:'SmtRes'!BV141)</f>
        <v>3.7949999999999995</v>
      </c>
      <c r="CX57">
        <f t="shared" si="32"/>
        <v>0</v>
      </c>
      <c r="CY57">
        <f t="shared" si="33"/>
        <v>3652.2460999999998</v>
      </c>
      <c r="CZ57">
        <f t="shared" si="34"/>
        <v>2127.5219999999999</v>
      </c>
      <c r="DC57" t="s">
        <v>3</v>
      </c>
      <c r="DD57" t="s">
        <v>3</v>
      </c>
      <c r="DE57" t="s">
        <v>47</v>
      </c>
      <c r="DF57" t="s">
        <v>47</v>
      </c>
      <c r="DG57" t="s">
        <v>47</v>
      </c>
      <c r="DH57" t="s">
        <v>3</v>
      </c>
      <c r="DI57" t="s">
        <v>47</v>
      </c>
      <c r="DJ57" t="s">
        <v>47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20</v>
      </c>
      <c r="DW57" t="s">
        <v>20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293259713</v>
      </c>
      <c r="EF57">
        <v>2</v>
      </c>
      <c r="EG57" t="s">
        <v>23</v>
      </c>
      <c r="EH57">
        <v>27</v>
      </c>
      <c r="EI57" t="s">
        <v>24</v>
      </c>
      <c r="EJ57">
        <v>1</v>
      </c>
      <c r="EK57">
        <v>33002</v>
      </c>
      <c r="EL57" t="s">
        <v>24</v>
      </c>
      <c r="EM57" t="s">
        <v>25</v>
      </c>
      <c r="EO57" t="s">
        <v>48</v>
      </c>
      <c r="EQ57">
        <v>131072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2.56</v>
      </c>
      <c r="EX57">
        <v>2.75</v>
      </c>
      <c r="EY57">
        <v>0</v>
      </c>
      <c r="FQ57">
        <v>0</v>
      </c>
      <c r="FR57">
        <f t="shared" si="35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127552302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6"/>
        <v>0</v>
      </c>
      <c r="GM57">
        <f t="shared" si="37"/>
        <v>13657.84</v>
      </c>
      <c r="GN57">
        <f t="shared" si="38"/>
        <v>13657.84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 t="shared" si="41"/>
        <v>0</v>
      </c>
      <c r="GW57">
        <v>1</v>
      </c>
      <c r="GX57">
        <f t="shared" si="42"/>
        <v>0</v>
      </c>
      <c r="HA57">
        <v>0</v>
      </c>
      <c r="HB57">
        <v>0</v>
      </c>
      <c r="HC57">
        <f t="shared" si="43"/>
        <v>0</v>
      </c>
      <c r="HE57" t="s">
        <v>3</v>
      </c>
      <c r="HF57" t="s">
        <v>3</v>
      </c>
      <c r="HM57" t="s">
        <v>3</v>
      </c>
      <c r="HN57" t="s">
        <v>27</v>
      </c>
      <c r="HO57" t="s">
        <v>28</v>
      </c>
      <c r="HP57" t="s">
        <v>24</v>
      </c>
      <c r="HQ57" t="s">
        <v>24</v>
      </c>
      <c r="IK57">
        <v>0</v>
      </c>
    </row>
    <row r="58" spans="1:245" x14ac:dyDescent="0.2">
      <c r="A58">
        <v>17</v>
      </c>
      <c r="B58">
        <v>1</v>
      </c>
      <c r="C58">
        <f>ROW(SmtRes!A146)</f>
        <v>146</v>
      </c>
      <c r="D58">
        <f>ROW(EtalonRes!A158)</f>
        <v>158</v>
      </c>
      <c r="E58" t="s">
        <v>112</v>
      </c>
      <c r="F58" t="s">
        <v>108</v>
      </c>
      <c r="G58" t="s">
        <v>109</v>
      </c>
      <c r="H58" t="s">
        <v>20</v>
      </c>
      <c r="I58">
        <v>1</v>
      </c>
      <c r="J58">
        <v>0</v>
      </c>
      <c r="K58">
        <v>1</v>
      </c>
      <c r="O58">
        <f t="shared" si="21"/>
        <v>7535.54</v>
      </c>
      <c r="P58">
        <f>SUMIF(SmtRes!AQ142:'SmtRes'!AQ146,"=1",SmtRes!DF142:'SmtRes'!DF146)</f>
        <v>0</v>
      </c>
      <c r="Q58">
        <f>SUMIF(SmtRes!AQ142:'SmtRes'!AQ146,"=1",SmtRes!DG142:'SmtRes'!DG146)</f>
        <v>4143.84</v>
      </c>
      <c r="R58">
        <f>SUMIF(SmtRes!AQ142:'SmtRes'!AQ146,"=1",SmtRes!DH142:'SmtRes'!DH146)</f>
        <v>1866.9</v>
      </c>
      <c r="S58">
        <f>SUMIF(SmtRes!AQ142:'SmtRes'!AQ146,"=1",SmtRes!DI142:'SmtRes'!DI146)</f>
        <v>1524.8</v>
      </c>
      <c r="T58">
        <f t="shared" si="22"/>
        <v>0</v>
      </c>
      <c r="U58">
        <f>SUMIF(SmtRes!AQ142:'SmtRes'!AQ146,"=1",SmtRes!CV142:'SmtRes'!CV146)</f>
        <v>3.3792</v>
      </c>
      <c r="V58">
        <f>SUMIF(SmtRes!AQ142:'SmtRes'!AQ146,"=1",SmtRes!CW142:'SmtRes'!CW146)</f>
        <v>3.63</v>
      </c>
      <c r="W58">
        <f t="shared" si="23"/>
        <v>0</v>
      </c>
      <c r="X58">
        <f t="shared" si="24"/>
        <v>3493.45</v>
      </c>
      <c r="Y58">
        <f t="shared" si="25"/>
        <v>2035.02</v>
      </c>
      <c r="AA58">
        <v>334406711</v>
      </c>
      <c r="AB58">
        <f t="shared" si="26"/>
        <v>5522.271084</v>
      </c>
      <c r="AC58">
        <f t="shared" si="44"/>
        <v>0</v>
      </c>
      <c r="AD58">
        <f>ROUND((((SUM(SmtRes!BR142:'SmtRes'!BR146))-(SUM(SmtRes!BS142:'SmtRes'!BS146)))+AE58),6)</f>
        <v>3997.4746679999998</v>
      </c>
      <c r="AE58">
        <f>ROUND((SUM(SmtRes!BS142:'SmtRes'!BS146)),6)</f>
        <v>1866.90372</v>
      </c>
      <c r="AF58">
        <f>ROUND((SUM(SmtRes!BT142:'SmtRes'!BT146)),6)</f>
        <v>1524.7964159999999</v>
      </c>
      <c r="AG58">
        <f t="shared" si="28"/>
        <v>0</v>
      </c>
      <c r="AH58">
        <f>(SUM(SmtRes!BU142:'SmtRes'!BU146))</f>
        <v>3.3792000000000004</v>
      </c>
      <c r="AI58">
        <f>(SUM(SmtRes!BV142:'SmtRes'!BV146))</f>
        <v>3.6300000000000003</v>
      </c>
      <c r="AJ58">
        <f t="shared" si="29"/>
        <v>0</v>
      </c>
      <c r="AK58">
        <v>5597.8597</v>
      </c>
      <c r="AL58">
        <v>0</v>
      </c>
      <c r="AM58">
        <v>3028.3898999999997</v>
      </c>
      <c r="AN58">
        <v>1414.3210000000001</v>
      </c>
      <c r="AO58">
        <v>1155.1488000000002</v>
      </c>
      <c r="AP58">
        <v>0</v>
      </c>
      <c r="AQ58">
        <v>2.56</v>
      </c>
      <c r="AR58">
        <v>2.75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110</v>
      </c>
      <c r="BM58">
        <v>33002</v>
      </c>
      <c r="BN58">
        <v>0</v>
      </c>
      <c r="BO58" t="s">
        <v>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1022</v>
      </c>
      <c r="CO58">
        <v>0</v>
      </c>
      <c r="CP58">
        <f t="shared" si="30"/>
        <v>7535.5400000000009</v>
      </c>
      <c r="CQ58">
        <f>SUMIF(SmtRes!AQ142:'SmtRes'!AQ146,"=1",SmtRes!AA142:'SmtRes'!AA146)</f>
        <v>0</v>
      </c>
      <c r="CR58">
        <f>SUMIF(SmtRes!AQ142:'SmtRes'!AQ146,"=1",SmtRes!AB142:'SmtRes'!AB146)</f>
        <v>2793.3999999999996</v>
      </c>
      <c r="CS58">
        <f>SUMIF(SmtRes!AQ142:'SmtRes'!AQ146,"=1",SmtRes!AC142:'SmtRes'!AC146)</f>
        <v>1505.2800000000002</v>
      </c>
      <c r="CT58">
        <f>SUMIF(SmtRes!AQ142:'SmtRes'!AQ146,"=1",SmtRes!AD142:'SmtRes'!AD146)</f>
        <v>451.23</v>
      </c>
      <c r="CU58">
        <f t="shared" si="31"/>
        <v>0</v>
      </c>
      <c r="CV58">
        <f>SUMIF(SmtRes!AQ142:'SmtRes'!AQ146,"=1",SmtRes!BU142:'SmtRes'!BU146)</f>
        <v>3.3792000000000004</v>
      </c>
      <c r="CW58">
        <f>SUMIF(SmtRes!AQ142:'SmtRes'!AQ146,"=1",SmtRes!BV142:'SmtRes'!BV146)</f>
        <v>3.6300000000000003</v>
      </c>
      <c r="CX58">
        <f t="shared" si="32"/>
        <v>0</v>
      </c>
      <c r="CY58">
        <f t="shared" si="33"/>
        <v>3493.4509999999996</v>
      </c>
      <c r="CZ58">
        <f t="shared" si="34"/>
        <v>2035.02</v>
      </c>
      <c r="DC58" t="s">
        <v>3</v>
      </c>
      <c r="DD58" t="s">
        <v>3</v>
      </c>
      <c r="DE58" t="s">
        <v>31</v>
      </c>
      <c r="DF58" t="s">
        <v>31</v>
      </c>
      <c r="DG58" t="s">
        <v>31</v>
      </c>
      <c r="DH58" t="s">
        <v>3</v>
      </c>
      <c r="DI58" t="s">
        <v>31</v>
      </c>
      <c r="DJ58" t="s">
        <v>31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20</v>
      </c>
      <c r="DW58" t="s">
        <v>20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293259713</v>
      </c>
      <c r="EF58">
        <v>2</v>
      </c>
      <c r="EG58" t="s">
        <v>23</v>
      </c>
      <c r="EH58">
        <v>27</v>
      </c>
      <c r="EI58" t="s">
        <v>24</v>
      </c>
      <c r="EJ58">
        <v>1</v>
      </c>
      <c r="EK58">
        <v>33002</v>
      </c>
      <c r="EL58" t="s">
        <v>24</v>
      </c>
      <c r="EM58" t="s">
        <v>25</v>
      </c>
      <c r="EO58" t="s">
        <v>32</v>
      </c>
      <c r="EQ58">
        <v>131072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2.56</v>
      </c>
      <c r="EX58">
        <v>2.75</v>
      </c>
      <c r="EY58">
        <v>0</v>
      </c>
      <c r="FQ58">
        <v>0</v>
      </c>
      <c r="FR58">
        <f t="shared" si="35"/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127552302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6"/>
        <v>0</v>
      </c>
      <c r="GM58">
        <f t="shared" si="37"/>
        <v>13064.01</v>
      </c>
      <c r="GN58">
        <f t="shared" si="38"/>
        <v>13064.01</v>
      </c>
      <c r="GO58">
        <f t="shared" si="39"/>
        <v>0</v>
      </c>
      <c r="GP58">
        <f t="shared" si="40"/>
        <v>0</v>
      </c>
      <c r="GR58">
        <v>0</v>
      </c>
      <c r="GS58">
        <v>3</v>
      </c>
      <c r="GT58">
        <v>0</v>
      </c>
      <c r="GU58" t="s">
        <v>3</v>
      </c>
      <c r="GV58">
        <f t="shared" si="41"/>
        <v>0</v>
      </c>
      <c r="GW58">
        <v>1</v>
      </c>
      <c r="GX58">
        <f t="shared" si="42"/>
        <v>0</v>
      </c>
      <c r="HA58">
        <v>0</v>
      </c>
      <c r="HB58">
        <v>0</v>
      </c>
      <c r="HC58">
        <f t="shared" si="43"/>
        <v>0</v>
      </c>
      <c r="HE58" t="s">
        <v>3</v>
      </c>
      <c r="HF58" t="s">
        <v>3</v>
      </c>
      <c r="HM58" t="s">
        <v>3</v>
      </c>
      <c r="HN58" t="s">
        <v>27</v>
      </c>
      <c r="HO58" t="s">
        <v>28</v>
      </c>
      <c r="HP58" t="s">
        <v>24</v>
      </c>
      <c r="HQ58" t="s">
        <v>24</v>
      </c>
      <c r="IK58">
        <v>0</v>
      </c>
    </row>
    <row r="59" spans="1:245" x14ac:dyDescent="0.2">
      <c r="A59">
        <v>17</v>
      </c>
      <c r="B59">
        <v>1</v>
      </c>
      <c r="C59">
        <f>ROW(SmtRes!A150)</f>
        <v>150</v>
      </c>
      <c r="D59">
        <f>ROW(EtalonRes!A162)</f>
        <v>162</v>
      </c>
      <c r="E59" t="s">
        <v>113</v>
      </c>
      <c r="F59" t="s">
        <v>114</v>
      </c>
      <c r="G59" t="s">
        <v>115</v>
      </c>
      <c r="H59" t="s">
        <v>20</v>
      </c>
      <c r="I59">
        <v>6</v>
      </c>
      <c r="J59">
        <v>0</v>
      </c>
      <c r="K59">
        <v>6</v>
      </c>
      <c r="O59">
        <f t="shared" si="21"/>
        <v>25473.18</v>
      </c>
      <c r="P59">
        <f>SUMIF(SmtRes!AQ147:'SmtRes'!AQ150,"=1",SmtRes!DF147:'SmtRes'!DF150)</f>
        <v>0</v>
      </c>
      <c r="Q59">
        <f>SUMIF(SmtRes!AQ147:'SmtRes'!AQ150,"=1",SmtRes!DG147:'SmtRes'!DG150)</f>
        <v>15872.550000000001</v>
      </c>
      <c r="R59">
        <f>SUMIF(SmtRes!AQ147:'SmtRes'!AQ150,"=1",SmtRes!DH147:'SmtRes'!DH150)</f>
        <v>4967.76</v>
      </c>
      <c r="S59">
        <f>SUMIF(SmtRes!AQ147:'SmtRes'!AQ150,"=1",SmtRes!DI147:'SmtRes'!DI150)</f>
        <v>4632.87</v>
      </c>
      <c r="T59">
        <f t="shared" si="22"/>
        <v>0</v>
      </c>
      <c r="U59">
        <f>SUMIF(SmtRes!AQ147:'SmtRes'!AQ150,"=1",SmtRes!CV147:'SmtRes'!CV150)</f>
        <v>10.267200000000001</v>
      </c>
      <c r="V59">
        <f>SUMIF(SmtRes!AQ147:'SmtRes'!AQ150,"=1",SmtRes!CW147:'SmtRes'!CW150)</f>
        <v>9.1080000000000005</v>
      </c>
      <c r="W59">
        <f t="shared" si="23"/>
        <v>0</v>
      </c>
      <c r="X59">
        <f t="shared" si="24"/>
        <v>9888.65</v>
      </c>
      <c r="Y59">
        <f t="shared" si="25"/>
        <v>5760.38</v>
      </c>
      <c r="AA59">
        <v>334406711</v>
      </c>
      <c r="AB59">
        <f t="shared" si="26"/>
        <v>3417.57</v>
      </c>
      <c r="AC59">
        <f t="shared" si="44"/>
        <v>0</v>
      </c>
      <c r="AD59">
        <f>ROUND((((SUM(SmtRes!BR147:'SmtRes'!BR150))-(SUM(SmtRes!BS147:'SmtRes'!BS150)))+AE59),6)</f>
        <v>2645.4252240000001</v>
      </c>
      <c r="AE59">
        <f>ROUND((SUM(SmtRes!BS147:'SmtRes'!BS150)),6)</f>
        <v>827.96080800000004</v>
      </c>
      <c r="AF59">
        <f>ROUND((SUM(SmtRes!BT147:'SmtRes'!BT150)),6)</f>
        <v>772.14477599999998</v>
      </c>
      <c r="AG59">
        <f t="shared" si="28"/>
        <v>0</v>
      </c>
      <c r="AH59">
        <f>(SUM(SmtRes!BU147:'SmtRes'!BU150))</f>
        <v>1.7111999999999998</v>
      </c>
      <c r="AI59">
        <f>(SUM(SmtRes!BV147:'SmtRes'!BV150))</f>
        <v>1.5179999999999998</v>
      </c>
      <c r="AJ59">
        <f t="shared" si="29"/>
        <v>0</v>
      </c>
      <c r="AK59">
        <v>3076.4715999999999</v>
      </c>
      <c r="AL59">
        <v>0</v>
      </c>
      <c r="AM59">
        <v>1916.9748</v>
      </c>
      <c r="AN59">
        <v>599.97160000000008</v>
      </c>
      <c r="AO59">
        <v>559.52520000000004</v>
      </c>
      <c r="AP59">
        <v>0</v>
      </c>
      <c r="AQ59">
        <v>1.24</v>
      </c>
      <c r="AR59">
        <v>1.1000000000000001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116</v>
      </c>
      <c r="BM59">
        <v>33002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1024</v>
      </c>
      <c r="CO59">
        <v>0</v>
      </c>
      <c r="CP59">
        <f t="shared" si="30"/>
        <v>25473.18</v>
      </c>
      <c r="CQ59">
        <f>SUMIF(SmtRes!AQ147:'SmtRes'!AQ150,"=1",SmtRes!AA147:'SmtRes'!AA150)</f>
        <v>0</v>
      </c>
      <c r="CR59">
        <f>SUMIF(SmtRes!AQ147:'SmtRes'!AQ150,"=1",SmtRes!AB147:'SmtRes'!AB150)</f>
        <v>2356.52</v>
      </c>
      <c r="CS59">
        <f>SUMIF(SmtRes!AQ147:'SmtRes'!AQ150,"=1",SmtRes!AC147:'SmtRes'!AC150)</f>
        <v>1027.3000000000002</v>
      </c>
      <c r="CT59">
        <f>SUMIF(SmtRes!AQ147:'SmtRes'!AQ150,"=1",SmtRes!AD147:'SmtRes'!AD150)</f>
        <v>451.23</v>
      </c>
      <c r="CU59">
        <f t="shared" si="31"/>
        <v>0</v>
      </c>
      <c r="CV59">
        <f>SUMIF(SmtRes!AQ147:'SmtRes'!AQ150,"=1",SmtRes!BU147:'SmtRes'!BU150)</f>
        <v>1.7111999999999998</v>
      </c>
      <c r="CW59">
        <f>SUMIF(SmtRes!AQ147:'SmtRes'!AQ150,"=1",SmtRes!BV147:'SmtRes'!BV150)</f>
        <v>1.5179999999999998</v>
      </c>
      <c r="CX59">
        <f t="shared" si="32"/>
        <v>0</v>
      </c>
      <c r="CY59">
        <f t="shared" si="33"/>
        <v>9888.648900000002</v>
      </c>
      <c r="CZ59">
        <f t="shared" si="34"/>
        <v>5760.3780000000006</v>
      </c>
      <c r="DC59" t="s">
        <v>3</v>
      </c>
      <c r="DD59" t="s">
        <v>3</v>
      </c>
      <c r="DE59" t="s">
        <v>47</v>
      </c>
      <c r="DF59" t="s">
        <v>47</v>
      </c>
      <c r="DG59" t="s">
        <v>47</v>
      </c>
      <c r="DH59" t="s">
        <v>3</v>
      </c>
      <c r="DI59" t="s">
        <v>47</v>
      </c>
      <c r="DJ59" t="s">
        <v>47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20</v>
      </c>
      <c r="DW59" t="s">
        <v>20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293259713</v>
      </c>
      <c r="EF59">
        <v>2</v>
      </c>
      <c r="EG59" t="s">
        <v>23</v>
      </c>
      <c r="EH59">
        <v>27</v>
      </c>
      <c r="EI59" t="s">
        <v>24</v>
      </c>
      <c r="EJ59">
        <v>1</v>
      </c>
      <c r="EK59">
        <v>33002</v>
      </c>
      <c r="EL59" t="s">
        <v>24</v>
      </c>
      <c r="EM59" t="s">
        <v>25</v>
      </c>
      <c r="EO59" t="s">
        <v>48</v>
      </c>
      <c r="EQ59">
        <v>131072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1.24</v>
      </c>
      <c r="EX59">
        <v>1.1000000000000001</v>
      </c>
      <c r="EY59">
        <v>0</v>
      </c>
      <c r="FQ59">
        <v>0</v>
      </c>
      <c r="FR59">
        <f t="shared" si="35"/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523430721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6"/>
        <v>0</v>
      </c>
      <c r="GM59">
        <f t="shared" si="37"/>
        <v>41122.21</v>
      </c>
      <c r="GN59">
        <f t="shared" si="38"/>
        <v>41122.21</v>
      </c>
      <c r="GO59">
        <f t="shared" si="39"/>
        <v>0</v>
      </c>
      <c r="GP59">
        <f t="shared" si="40"/>
        <v>0</v>
      </c>
      <c r="GR59">
        <v>0</v>
      </c>
      <c r="GS59">
        <v>3</v>
      </c>
      <c r="GT59">
        <v>0</v>
      </c>
      <c r="GU59" t="s">
        <v>3</v>
      </c>
      <c r="GV59">
        <f t="shared" si="41"/>
        <v>0</v>
      </c>
      <c r="GW59">
        <v>1</v>
      </c>
      <c r="GX59">
        <f t="shared" si="42"/>
        <v>0</v>
      </c>
      <c r="HA59">
        <v>0</v>
      </c>
      <c r="HB59">
        <v>0</v>
      </c>
      <c r="HC59">
        <f t="shared" si="43"/>
        <v>0</v>
      </c>
      <c r="HE59" t="s">
        <v>3</v>
      </c>
      <c r="HF59" t="s">
        <v>3</v>
      </c>
      <c r="HM59" t="s">
        <v>3</v>
      </c>
      <c r="HN59" t="s">
        <v>27</v>
      </c>
      <c r="HO59" t="s">
        <v>28</v>
      </c>
      <c r="HP59" t="s">
        <v>24</v>
      </c>
      <c r="HQ59" t="s">
        <v>24</v>
      </c>
      <c r="IK59">
        <v>0</v>
      </c>
    </row>
    <row r="60" spans="1:245" x14ac:dyDescent="0.2">
      <c r="A60">
        <v>17</v>
      </c>
      <c r="B60">
        <v>1</v>
      </c>
      <c r="C60">
        <f>ROW(SmtRes!A155)</f>
        <v>155</v>
      </c>
      <c r="D60">
        <f>ROW(EtalonRes!A167)</f>
        <v>167</v>
      </c>
      <c r="E60" t="s">
        <v>117</v>
      </c>
      <c r="F60" t="s">
        <v>118</v>
      </c>
      <c r="G60" t="s">
        <v>119</v>
      </c>
      <c r="H60" t="s">
        <v>20</v>
      </c>
      <c r="I60">
        <v>4</v>
      </c>
      <c r="J60">
        <v>0</v>
      </c>
      <c r="K60">
        <v>4</v>
      </c>
      <c r="O60">
        <f t="shared" si="21"/>
        <v>29713.8</v>
      </c>
      <c r="P60">
        <f>SUMIF(SmtRes!AQ151:'SmtRes'!AQ155,"=1",SmtRes!DF151:'SmtRes'!DF155)</f>
        <v>0</v>
      </c>
      <c r="Q60">
        <f>SUMIF(SmtRes!AQ151:'SmtRes'!AQ155,"=1",SmtRes!DG151:'SmtRes'!DG155)</f>
        <v>16529.010000000002</v>
      </c>
      <c r="R60">
        <f>SUMIF(SmtRes!AQ151:'SmtRes'!AQ155,"=1",SmtRes!DH151:'SmtRes'!DH155)</f>
        <v>6609.1100000000006</v>
      </c>
      <c r="S60">
        <f>SUMIF(SmtRes!AQ151:'SmtRes'!AQ155,"=1",SmtRes!DI151:'SmtRes'!DI155)</f>
        <v>6575.68</v>
      </c>
      <c r="T60">
        <f t="shared" si="22"/>
        <v>0</v>
      </c>
      <c r="U60">
        <f>SUMIF(SmtRes!AQ151:'SmtRes'!AQ155,"=1",SmtRes!CV151:'SmtRes'!CV155)</f>
        <v>14.572800000000001</v>
      </c>
      <c r="V60">
        <f>SUMIF(SmtRes!AQ151:'SmtRes'!AQ155,"=1",SmtRes!CW151:'SmtRes'!CW155)</f>
        <v>12.640800000000002</v>
      </c>
      <c r="W60">
        <f t="shared" si="23"/>
        <v>0</v>
      </c>
      <c r="X60">
        <f t="shared" si="24"/>
        <v>13580.33</v>
      </c>
      <c r="Y60">
        <f t="shared" si="25"/>
        <v>7910.87</v>
      </c>
      <c r="AA60">
        <v>334406711</v>
      </c>
      <c r="AB60">
        <f t="shared" si="26"/>
        <v>5686.599948</v>
      </c>
      <c r="AC60">
        <f t="shared" si="44"/>
        <v>0</v>
      </c>
      <c r="AD60">
        <f>ROUND((((SUM(SmtRes!BR151:'SmtRes'!BR155))-(SUM(SmtRes!BS151:'SmtRes'!BS155)))+AE60),6)</f>
        <v>4042.6788120000001</v>
      </c>
      <c r="AE60">
        <f>ROUND((SUM(SmtRes!BS151:'SmtRes'!BS155)),6)</f>
        <v>1652.2792440000001</v>
      </c>
      <c r="AF60">
        <f>ROUND((SUM(SmtRes!BT151:'SmtRes'!BT155)),6)</f>
        <v>1643.9211359999999</v>
      </c>
      <c r="AG60">
        <f t="shared" si="28"/>
        <v>0</v>
      </c>
      <c r="AH60">
        <f>(SUM(SmtRes!BU151:'SmtRes'!BU155))</f>
        <v>3.6431999999999998</v>
      </c>
      <c r="AI60">
        <f>(SUM(SmtRes!BV151:'SmtRes'!BV155))</f>
        <v>3.1601999999999997</v>
      </c>
      <c r="AJ60">
        <f t="shared" si="29"/>
        <v>0</v>
      </c>
      <c r="AK60">
        <v>5318.0283999999992</v>
      </c>
      <c r="AL60">
        <v>0</v>
      </c>
      <c r="AM60">
        <v>2929.4773999999998</v>
      </c>
      <c r="AN60">
        <v>1197.3038000000001</v>
      </c>
      <c r="AO60">
        <v>1191.2472</v>
      </c>
      <c r="AP60">
        <v>0</v>
      </c>
      <c r="AQ60">
        <v>2.64</v>
      </c>
      <c r="AR60">
        <v>2.29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120</v>
      </c>
      <c r="BM60">
        <v>33002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1024</v>
      </c>
      <c r="CO60">
        <v>0</v>
      </c>
      <c r="CP60">
        <f t="shared" si="30"/>
        <v>29713.800000000003</v>
      </c>
      <c r="CQ60">
        <f>SUMIF(SmtRes!AQ151:'SmtRes'!AQ155,"=1",SmtRes!AA151:'SmtRes'!AA155)</f>
        <v>0</v>
      </c>
      <c r="CR60">
        <f>SUMIF(SmtRes!AQ151:'SmtRes'!AQ155,"=1",SmtRes!AB151:'SmtRes'!AB155)</f>
        <v>2793.3999999999996</v>
      </c>
      <c r="CS60">
        <f>SUMIF(SmtRes!AQ151:'SmtRes'!AQ155,"=1",SmtRes!AC151:'SmtRes'!AC155)</f>
        <v>1505.2800000000002</v>
      </c>
      <c r="CT60">
        <f>SUMIF(SmtRes!AQ151:'SmtRes'!AQ155,"=1",SmtRes!AD151:'SmtRes'!AD155)</f>
        <v>451.23</v>
      </c>
      <c r="CU60">
        <f t="shared" si="31"/>
        <v>0</v>
      </c>
      <c r="CV60">
        <f>SUMIF(SmtRes!AQ151:'SmtRes'!AQ155,"=1",SmtRes!BU151:'SmtRes'!BU155)</f>
        <v>3.6431999999999998</v>
      </c>
      <c r="CW60">
        <f>SUMIF(SmtRes!AQ151:'SmtRes'!AQ155,"=1",SmtRes!BV151:'SmtRes'!BV155)</f>
        <v>3.1601999999999997</v>
      </c>
      <c r="CX60">
        <f t="shared" si="32"/>
        <v>0</v>
      </c>
      <c r="CY60">
        <f t="shared" si="33"/>
        <v>13580.333700000001</v>
      </c>
      <c r="CZ60">
        <f t="shared" si="34"/>
        <v>7910.8739999999998</v>
      </c>
      <c r="DC60" t="s">
        <v>3</v>
      </c>
      <c r="DD60" t="s">
        <v>3</v>
      </c>
      <c r="DE60" t="s">
        <v>47</v>
      </c>
      <c r="DF60" t="s">
        <v>47</v>
      </c>
      <c r="DG60" t="s">
        <v>47</v>
      </c>
      <c r="DH60" t="s">
        <v>3</v>
      </c>
      <c r="DI60" t="s">
        <v>47</v>
      </c>
      <c r="DJ60" t="s">
        <v>47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20</v>
      </c>
      <c r="DW60" t="s">
        <v>20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293259713</v>
      </c>
      <c r="EF60">
        <v>2</v>
      </c>
      <c r="EG60" t="s">
        <v>23</v>
      </c>
      <c r="EH60">
        <v>27</v>
      </c>
      <c r="EI60" t="s">
        <v>24</v>
      </c>
      <c r="EJ60">
        <v>1</v>
      </c>
      <c r="EK60">
        <v>33002</v>
      </c>
      <c r="EL60" t="s">
        <v>24</v>
      </c>
      <c r="EM60" t="s">
        <v>25</v>
      </c>
      <c r="EO60" t="s">
        <v>48</v>
      </c>
      <c r="EQ60">
        <v>131072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2.64</v>
      </c>
      <c r="EX60">
        <v>2.29</v>
      </c>
      <c r="EY60">
        <v>0</v>
      </c>
      <c r="FQ60">
        <v>0</v>
      </c>
      <c r="FR60">
        <f t="shared" si="35"/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1668373252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36"/>
        <v>0</v>
      </c>
      <c r="GM60">
        <f t="shared" si="37"/>
        <v>51205</v>
      </c>
      <c r="GN60">
        <f t="shared" si="38"/>
        <v>51205</v>
      </c>
      <c r="GO60">
        <f t="shared" si="39"/>
        <v>0</v>
      </c>
      <c r="GP60">
        <f t="shared" si="40"/>
        <v>0</v>
      </c>
      <c r="GR60">
        <v>0</v>
      </c>
      <c r="GS60">
        <v>3</v>
      </c>
      <c r="GT60">
        <v>0</v>
      </c>
      <c r="GU60" t="s">
        <v>3</v>
      </c>
      <c r="GV60">
        <f t="shared" si="41"/>
        <v>0</v>
      </c>
      <c r="GW60">
        <v>1</v>
      </c>
      <c r="GX60">
        <f t="shared" si="42"/>
        <v>0</v>
      </c>
      <c r="HA60">
        <v>0</v>
      </c>
      <c r="HB60">
        <v>0</v>
      </c>
      <c r="HC60">
        <f t="shared" si="43"/>
        <v>0</v>
      </c>
      <c r="HE60" t="s">
        <v>3</v>
      </c>
      <c r="HF60" t="s">
        <v>3</v>
      </c>
      <c r="HM60" t="s">
        <v>3</v>
      </c>
      <c r="HN60" t="s">
        <v>27</v>
      </c>
      <c r="HO60" t="s">
        <v>28</v>
      </c>
      <c r="HP60" t="s">
        <v>24</v>
      </c>
      <c r="HQ60" t="s">
        <v>24</v>
      </c>
      <c r="IK60">
        <v>0</v>
      </c>
    </row>
    <row r="61" spans="1:245" x14ac:dyDescent="0.2">
      <c r="A61">
        <v>17</v>
      </c>
      <c r="B61">
        <v>1</v>
      </c>
      <c r="C61">
        <f>ROW(SmtRes!A159)</f>
        <v>159</v>
      </c>
      <c r="D61">
        <f>ROW(EtalonRes!A171)</f>
        <v>171</v>
      </c>
      <c r="E61" t="s">
        <v>121</v>
      </c>
      <c r="F61" t="s">
        <v>122</v>
      </c>
      <c r="G61" t="s">
        <v>123</v>
      </c>
      <c r="H61" t="s">
        <v>20</v>
      </c>
      <c r="I61">
        <v>20</v>
      </c>
      <c r="J61">
        <v>0</v>
      </c>
      <c r="K61">
        <v>20</v>
      </c>
      <c r="O61">
        <f t="shared" si="21"/>
        <v>5437.5</v>
      </c>
      <c r="P61">
        <f>SUMIF(SmtRes!AQ156:'SmtRes'!AQ159,"=1",SmtRes!DF156:'SmtRes'!DF159)</f>
        <v>0</v>
      </c>
      <c r="Q61">
        <f>SUMIF(SmtRes!AQ156:'SmtRes'!AQ159,"=1",SmtRes!DG156:'SmtRes'!DG159)</f>
        <v>1741.7</v>
      </c>
      <c r="R61">
        <f>SUMIF(SmtRes!AQ156:'SmtRes'!AQ159,"=1",SmtRes!DH156:'SmtRes'!DH159)</f>
        <v>1451.15</v>
      </c>
      <c r="S61">
        <f>SUMIF(SmtRes!AQ156:'SmtRes'!AQ159,"=1",SmtRes!DI156:'SmtRes'!DI159)</f>
        <v>2244.65</v>
      </c>
      <c r="T61">
        <f t="shared" si="22"/>
        <v>0</v>
      </c>
      <c r="U61">
        <f>SUMIF(SmtRes!AQ156:'SmtRes'!AQ159,"=1",SmtRes!CV156:'SmtRes'!CV159)</f>
        <v>5.52</v>
      </c>
      <c r="V61">
        <f>SUMIF(SmtRes!AQ156:'SmtRes'!AQ159,"=1",SmtRes!CW156:'SmtRes'!CW159)</f>
        <v>3.036</v>
      </c>
      <c r="W61">
        <f t="shared" si="23"/>
        <v>0</v>
      </c>
      <c r="X61">
        <f t="shared" si="24"/>
        <v>3806.67</v>
      </c>
      <c r="Y61">
        <f t="shared" si="25"/>
        <v>2217.48</v>
      </c>
      <c r="AA61">
        <v>334406711</v>
      </c>
      <c r="AB61">
        <f t="shared" si="26"/>
        <v>199.31726399999999</v>
      </c>
      <c r="AC61">
        <f t="shared" si="44"/>
        <v>0</v>
      </c>
      <c r="AD61">
        <f>ROUND((((SUM(SmtRes!BR156:'SmtRes'!BR159))-(SUM(SmtRes!BS156:'SmtRes'!BS159)))+AE61),6)</f>
        <v>87.084624000000005</v>
      </c>
      <c r="AE61">
        <f>ROUND((SUM(SmtRes!BS156:'SmtRes'!BS159)),6)</f>
        <v>72.557364000000007</v>
      </c>
      <c r="AF61">
        <f>ROUND((SUM(SmtRes!BT156:'SmtRes'!BT159)),6)</f>
        <v>112.23264</v>
      </c>
      <c r="AG61">
        <f t="shared" si="28"/>
        <v>0</v>
      </c>
      <c r="AH61">
        <f>(SUM(SmtRes!BU156:'SmtRes'!BU159))</f>
        <v>0.27599999999999997</v>
      </c>
      <c r="AI61">
        <f>(SUM(SmtRes!BV156:'SmtRes'!BV159))</f>
        <v>0.15179999999999999</v>
      </c>
      <c r="AJ61">
        <f t="shared" si="29"/>
        <v>0</v>
      </c>
      <c r="AK61">
        <v>197.01060000000001</v>
      </c>
      <c r="AL61">
        <v>0</v>
      </c>
      <c r="AM61">
        <v>63.104800000000004</v>
      </c>
      <c r="AN61">
        <v>52.577800000000003</v>
      </c>
      <c r="AO61">
        <v>81.328000000000003</v>
      </c>
      <c r="AP61">
        <v>0</v>
      </c>
      <c r="AQ61">
        <v>0.2</v>
      </c>
      <c r="AR61">
        <v>0.11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124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1024</v>
      </c>
      <c r="CO61">
        <v>0</v>
      </c>
      <c r="CP61">
        <f t="shared" si="30"/>
        <v>5437.5</v>
      </c>
      <c r="CQ61">
        <f>SUMIF(SmtRes!AQ156:'SmtRes'!AQ159,"=1",SmtRes!AA156:'SmtRes'!AA159)</f>
        <v>0</v>
      </c>
      <c r="CR61">
        <f>SUMIF(SmtRes!AQ156:'SmtRes'!AQ159,"=1",SmtRes!AB156:'SmtRes'!AB159)</f>
        <v>573.68000000000006</v>
      </c>
      <c r="CS61">
        <f>SUMIF(SmtRes!AQ156:'SmtRes'!AQ159,"=1",SmtRes!AC156:'SmtRes'!AC159)</f>
        <v>477.98</v>
      </c>
      <c r="CT61">
        <f>SUMIF(SmtRes!AQ156:'SmtRes'!AQ159,"=1",SmtRes!AD156:'SmtRes'!AD159)</f>
        <v>406.64</v>
      </c>
      <c r="CU61">
        <f t="shared" si="31"/>
        <v>0</v>
      </c>
      <c r="CV61">
        <f>SUMIF(SmtRes!AQ156:'SmtRes'!AQ159,"=1",SmtRes!BU156:'SmtRes'!BU159)</f>
        <v>0.27599999999999997</v>
      </c>
      <c r="CW61">
        <f>SUMIF(SmtRes!AQ156:'SmtRes'!AQ159,"=1",SmtRes!BV156:'SmtRes'!BV159)</f>
        <v>0.15179999999999999</v>
      </c>
      <c r="CX61">
        <f t="shared" si="32"/>
        <v>0</v>
      </c>
      <c r="CY61">
        <f t="shared" si="33"/>
        <v>3806.6740000000004</v>
      </c>
      <c r="CZ61">
        <f t="shared" si="34"/>
        <v>2217.48</v>
      </c>
      <c r="DC61" t="s">
        <v>3</v>
      </c>
      <c r="DD61" t="s">
        <v>3</v>
      </c>
      <c r="DE61" t="s">
        <v>47</v>
      </c>
      <c r="DF61" t="s">
        <v>47</v>
      </c>
      <c r="DG61" t="s">
        <v>47</v>
      </c>
      <c r="DH61" t="s">
        <v>3</v>
      </c>
      <c r="DI61" t="s">
        <v>47</v>
      </c>
      <c r="DJ61" t="s">
        <v>47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20</v>
      </c>
      <c r="DW61" t="s">
        <v>20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293259405</v>
      </c>
      <c r="EF61">
        <v>2</v>
      </c>
      <c r="EG61" t="s">
        <v>23</v>
      </c>
      <c r="EH61">
        <v>27</v>
      </c>
      <c r="EI61" t="s">
        <v>24</v>
      </c>
      <c r="EJ61">
        <v>1</v>
      </c>
      <c r="EK61">
        <v>33001</v>
      </c>
      <c r="EL61" t="s">
        <v>24</v>
      </c>
      <c r="EM61" t="s">
        <v>25</v>
      </c>
      <c r="EO61" t="s">
        <v>48</v>
      </c>
      <c r="EQ61">
        <v>131072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0.2</v>
      </c>
      <c r="EX61">
        <v>0.11</v>
      </c>
      <c r="EY61">
        <v>0</v>
      </c>
      <c r="FQ61">
        <v>0</v>
      </c>
      <c r="FR61">
        <f t="shared" si="35"/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-1367647791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36"/>
        <v>0</v>
      </c>
      <c r="GM61">
        <f t="shared" si="37"/>
        <v>11461.65</v>
      </c>
      <c r="GN61">
        <f t="shared" si="38"/>
        <v>11461.65</v>
      </c>
      <c r="GO61">
        <f t="shared" si="39"/>
        <v>0</v>
      </c>
      <c r="GP61">
        <f t="shared" si="40"/>
        <v>0</v>
      </c>
      <c r="GR61">
        <v>0</v>
      </c>
      <c r="GS61">
        <v>3</v>
      </c>
      <c r="GT61">
        <v>0</v>
      </c>
      <c r="GU61" t="s">
        <v>3</v>
      </c>
      <c r="GV61">
        <f t="shared" si="41"/>
        <v>0</v>
      </c>
      <c r="GW61">
        <v>1</v>
      </c>
      <c r="GX61">
        <f t="shared" si="42"/>
        <v>0</v>
      </c>
      <c r="HA61">
        <v>0</v>
      </c>
      <c r="HB61">
        <v>0</v>
      </c>
      <c r="HC61">
        <f t="shared" si="43"/>
        <v>0</v>
      </c>
      <c r="HE61" t="s">
        <v>3</v>
      </c>
      <c r="HF61" t="s">
        <v>3</v>
      </c>
      <c r="HM61" t="s">
        <v>3</v>
      </c>
      <c r="HN61" t="s">
        <v>27</v>
      </c>
      <c r="HO61" t="s">
        <v>28</v>
      </c>
      <c r="HP61" t="s">
        <v>24</v>
      </c>
      <c r="HQ61" t="s">
        <v>24</v>
      </c>
      <c r="IK61">
        <v>0</v>
      </c>
    </row>
    <row r="62" spans="1:245" x14ac:dyDescent="0.2">
      <c r="A62">
        <v>17</v>
      </c>
      <c r="B62">
        <v>1</v>
      </c>
      <c r="C62">
        <f>ROW(SmtRes!A163)</f>
        <v>163</v>
      </c>
      <c r="D62">
        <f>ROW(EtalonRes!A176)</f>
        <v>176</v>
      </c>
      <c r="E62" t="s">
        <v>125</v>
      </c>
      <c r="F62" t="s">
        <v>126</v>
      </c>
      <c r="G62" t="s">
        <v>127</v>
      </c>
      <c r="H62" t="s">
        <v>20</v>
      </c>
      <c r="I62">
        <v>14</v>
      </c>
      <c r="J62">
        <v>0</v>
      </c>
      <c r="K62">
        <v>14</v>
      </c>
      <c r="O62">
        <f t="shared" si="21"/>
        <v>3806.24</v>
      </c>
      <c r="P62">
        <f>SUMIF(SmtRes!AQ160:'SmtRes'!AQ163,"=1",SmtRes!DF160:'SmtRes'!DF163)</f>
        <v>0</v>
      </c>
      <c r="Q62">
        <f>SUMIF(SmtRes!AQ160:'SmtRes'!AQ163,"=1",SmtRes!DG160:'SmtRes'!DG163)</f>
        <v>1219.18</v>
      </c>
      <c r="R62">
        <f>SUMIF(SmtRes!AQ160:'SmtRes'!AQ163,"=1",SmtRes!DH160:'SmtRes'!DH163)</f>
        <v>1015.8</v>
      </c>
      <c r="S62">
        <f>SUMIF(SmtRes!AQ160:'SmtRes'!AQ163,"=1",SmtRes!DI160:'SmtRes'!DI163)</f>
        <v>1571.26</v>
      </c>
      <c r="T62">
        <f t="shared" si="22"/>
        <v>0</v>
      </c>
      <c r="U62">
        <f>SUMIF(SmtRes!AQ160:'SmtRes'!AQ163,"=1",SmtRes!CV160:'SmtRes'!CV163)</f>
        <v>3.8639999999999999</v>
      </c>
      <c r="V62">
        <f>SUMIF(SmtRes!AQ160:'SmtRes'!AQ163,"=1",SmtRes!CW160:'SmtRes'!CW163)</f>
        <v>2.1252</v>
      </c>
      <c r="W62">
        <f t="shared" si="23"/>
        <v>0</v>
      </c>
      <c r="X62">
        <f t="shared" si="24"/>
        <v>2664.67</v>
      </c>
      <c r="Y62">
        <f t="shared" si="25"/>
        <v>1552.24</v>
      </c>
      <c r="AA62">
        <v>334406711</v>
      </c>
      <c r="AB62">
        <f t="shared" si="26"/>
        <v>199.31726399999999</v>
      </c>
      <c r="AC62">
        <f t="shared" si="44"/>
        <v>0</v>
      </c>
      <c r="AD62">
        <f>ROUND((((SUM(SmtRes!BR160:'SmtRes'!BR163))-(SUM(SmtRes!BS160:'SmtRes'!BS163)))+AE62),6)</f>
        <v>87.084624000000005</v>
      </c>
      <c r="AE62">
        <f>ROUND((SUM(SmtRes!BS160:'SmtRes'!BS163)),6)</f>
        <v>72.557364000000007</v>
      </c>
      <c r="AF62">
        <f>ROUND((SUM(SmtRes!BT160:'SmtRes'!BT163)),6)</f>
        <v>112.23264</v>
      </c>
      <c r="AG62">
        <f t="shared" si="28"/>
        <v>0</v>
      </c>
      <c r="AH62">
        <f>(SUM(SmtRes!BU160:'SmtRes'!BU163))</f>
        <v>0.27599999999999997</v>
      </c>
      <c r="AI62">
        <f>(SUM(SmtRes!BV160:'SmtRes'!BV163))</f>
        <v>0.15179999999999999</v>
      </c>
      <c r="AJ62">
        <f t="shared" si="29"/>
        <v>0</v>
      </c>
      <c r="AK62">
        <v>197.01060000000001</v>
      </c>
      <c r="AL62">
        <v>0</v>
      </c>
      <c r="AM62">
        <v>63.104800000000004</v>
      </c>
      <c r="AN62">
        <v>52.577800000000003</v>
      </c>
      <c r="AO62">
        <v>81.328000000000003</v>
      </c>
      <c r="AP62">
        <v>0</v>
      </c>
      <c r="AQ62">
        <v>0.2</v>
      </c>
      <c r="AR62">
        <v>0.11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128</v>
      </c>
      <c r="BM62">
        <v>33001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103</v>
      </c>
      <c r="CA62">
        <v>60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1024</v>
      </c>
      <c r="CO62">
        <v>0</v>
      </c>
      <c r="CP62">
        <f t="shared" si="30"/>
        <v>3806.24</v>
      </c>
      <c r="CQ62">
        <f>SUMIF(SmtRes!AQ160:'SmtRes'!AQ163,"=1",SmtRes!AA160:'SmtRes'!AA163)</f>
        <v>0</v>
      </c>
      <c r="CR62">
        <f>SUMIF(SmtRes!AQ160:'SmtRes'!AQ163,"=1",SmtRes!AB160:'SmtRes'!AB163)</f>
        <v>573.68000000000006</v>
      </c>
      <c r="CS62">
        <f>SUMIF(SmtRes!AQ160:'SmtRes'!AQ163,"=1",SmtRes!AC160:'SmtRes'!AC163)</f>
        <v>477.98</v>
      </c>
      <c r="CT62">
        <f>SUMIF(SmtRes!AQ160:'SmtRes'!AQ163,"=1",SmtRes!AD160:'SmtRes'!AD163)</f>
        <v>406.64</v>
      </c>
      <c r="CU62">
        <f t="shared" si="31"/>
        <v>0</v>
      </c>
      <c r="CV62">
        <f>SUMIF(SmtRes!AQ160:'SmtRes'!AQ163,"=1",SmtRes!BU160:'SmtRes'!BU163)</f>
        <v>0.27599999999999997</v>
      </c>
      <c r="CW62">
        <f>SUMIF(SmtRes!AQ160:'SmtRes'!AQ163,"=1",SmtRes!BV160:'SmtRes'!BV163)</f>
        <v>0.15179999999999999</v>
      </c>
      <c r="CX62">
        <f t="shared" si="32"/>
        <v>0</v>
      </c>
      <c r="CY62">
        <f t="shared" si="33"/>
        <v>2664.6718000000001</v>
      </c>
      <c r="CZ62">
        <f t="shared" si="34"/>
        <v>1552.2360000000001</v>
      </c>
      <c r="DC62" t="s">
        <v>3</v>
      </c>
      <c r="DD62" t="s">
        <v>3</v>
      </c>
      <c r="DE62" t="s">
        <v>47</v>
      </c>
      <c r="DF62" t="s">
        <v>47</v>
      </c>
      <c r="DG62" t="s">
        <v>47</v>
      </c>
      <c r="DH62" t="s">
        <v>3</v>
      </c>
      <c r="DI62" t="s">
        <v>47</v>
      </c>
      <c r="DJ62" t="s">
        <v>47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20</v>
      </c>
      <c r="DW62" t="s">
        <v>20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293259405</v>
      </c>
      <c r="EF62">
        <v>2</v>
      </c>
      <c r="EG62" t="s">
        <v>23</v>
      </c>
      <c r="EH62">
        <v>27</v>
      </c>
      <c r="EI62" t="s">
        <v>24</v>
      </c>
      <c r="EJ62">
        <v>1</v>
      </c>
      <c r="EK62">
        <v>33001</v>
      </c>
      <c r="EL62" t="s">
        <v>24</v>
      </c>
      <c r="EM62" t="s">
        <v>25</v>
      </c>
      <c r="EO62" t="s">
        <v>48</v>
      </c>
      <c r="EQ62">
        <v>131072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0.41</v>
      </c>
      <c r="EX62">
        <v>0.44</v>
      </c>
      <c r="EY62">
        <v>0</v>
      </c>
      <c r="FQ62">
        <v>0</v>
      </c>
      <c r="FR62">
        <f t="shared" si="35"/>
        <v>0</v>
      </c>
      <c r="FS62">
        <v>0</v>
      </c>
      <c r="FX62">
        <v>103</v>
      </c>
      <c r="FY62">
        <v>60</v>
      </c>
      <c r="GA62" t="s">
        <v>3</v>
      </c>
      <c r="GD62">
        <v>1</v>
      </c>
      <c r="GF62">
        <v>-1436973085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36"/>
        <v>0</v>
      </c>
      <c r="GM62">
        <f t="shared" si="37"/>
        <v>8023.15</v>
      </c>
      <c r="GN62">
        <f t="shared" si="38"/>
        <v>8023.15</v>
      </c>
      <c r="GO62">
        <f t="shared" si="39"/>
        <v>0</v>
      </c>
      <c r="GP62">
        <f t="shared" si="40"/>
        <v>0</v>
      </c>
      <c r="GR62">
        <v>0</v>
      </c>
      <c r="GS62">
        <v>3</v>
      </c>
      <c r="GT62">
        <v>0</v>
      </c>
      <c r="GU62" t="s">
        <v>3</v>
      </c>
      <c r="GV62">
        <f t="shared" si="41"/>
        <v>0</v>
      </c>
      <c r="GW62">
        <v>1</v>
      </c>
      <c r="GX62">
        <f t="shared" si="42"/>
        <v>0</v>
      </c>
      <c r="HA62">
        <v>0</v>
      </c>
      <c r="HB62">
        <v>0</v>
      </c>
      <c r="HC62">
        <f t="shared" si="43"/>
        <v>0</v>
      </c>
      <c r="HE62" t="s">
        <v>3</v>
      </c>
      <c r="HF62" t="s">
        <v>3</v>
      </c>
      <c r="HM62" t="s">
        <v>3</v>
      </c>
      <c r="HN62" t="s">
        <v>27</v>
      </c>
      <c r="HO62" t="s">
        <v>28</v>
      </c>
      <c r="HP62" t="s">
        <v>24</v>
      </c>
      <c r="HQ62" t="s">
        <v>24</v>
      </c>
      <c r="IK62">
        <v>0</v>
      </c>
    </row>
    <row r="63" spans="1:245" x14ac:dyDescent="0.2">
      <c r="A63">
        <v>17</v>
      </c>
      <c r="B63">
        <v>1</v>
      </c>
      <c r="C63">
        <f>ROW(SmtRes!A168)</f>
        <v>168</v>
      </c>
      <c r="D63">
        <f>ROW(EtalonRes!A181)</f>
        <v>181</v>
      </c>
      <c r="E63" t="s">
        <v>129</v>
      </c>
      <c r="F63" t="s">
        <v>130</v>
      </c>
      <c r="G63" t="s">
        <v>131</v>
      </c>
      <c r="H63" t="s">
        <v>20</v>
      </c>
      <c r="I63">
        <v>39</v>
      </c>
      <c r="J63">
        <v>0</v>
      </c>
      <c r="K63">
        <v>39</v>
      </c>
      <c r="O63">
        <f t="shared" si="21"/>
        <v>43934.6</v>
      </c>
      <c r="P63">
        <f>SUMIF(SmtRes!AQ164:'SmtRes'!AQ168,"=1",SmtRes!DF164:'SmtRes'!DF168)</f>
        <v>0</v>
      </c>
      <c r="Q63">
        <f>SUMIF(SmtRes!AQ164:'SmtRes'!AQ168,"=1",SmtRes!DG164:'SmtRes'!DG168)</f>
        <v>22980.78</v>
      </c>
      <c r="R63">
        <f>SUMIF(SmtRes!AQ164:'SmtRes'!AQ168,"=1",SmtRes!DH164:'SmtRes'!DH168)</f>
        <v>12580.29</v>
      </c>
      <c r="S63">
        <f>SUMIF(SmtRes!AQ164:'SmtRes'!AQ168,"=1",SmtRes!DI164:'SmtRes'!DI168)</f>
        <v>8373.5300000000007</v>
      </c>
      <c r="T63">
        <f t="shared" si="22"/>
        <v>0</v>
      </c>
      <c r="U63">
        <f>SUMIF(SmtRes!AQ164:'SmtRes'!AQ168,"=1",SmtRes!CV164:'SmtRes'!CV168)</f>
        <v>20.591999999999999</v>
      </c>
      <c r="V63">
        <f>SUMIF(SmtRes!AQ164:'SmtRes'!AQ168,"=1",SmtRes!CW164:'SmtRes'!CW168)</f>
        <v>22.463999999999999</v>
      </c>
      <c r="W63">
        <f t="shared" si="23"/>
        <v>0</v>
      </c>
      <c r="X63">
        <f t="shared" si="24"/>
        <v>21582.43</v>
      </c>
      <c r="Y63">
        <f t="shared" si="25"/>
        <v>12572.29</v>
      </c>
      <c r="AA63">
        <v>334406711</v>
      </c>
      <c r="AB63">
        <f t="shared" si="26"/>
        <v>803.95680000000004</v>
      </c>
      <c r="AC63">
        <f t="shared" si="44"/>
        <v>0</v>
      </c>
      <c r="AD63">
        <f>ROUND((((SUM(SmtRes!BR164:'SmtRes'!BR168))-(SUM(SmtRes!BS164:'SmtRes'!BS168)))+AE63),6)</f>
        <v>589.25088000000005</v>
      </c>
      <c r="AE63">
        <f>ROUND((SUM(SmtRes!BS164:'SmtRes'!BS168)),6)</f>
        <v>322.57152000000002</v>
      </c>
      <c r="AF63">
        <f>ROUND((SUM(SmtRes!BT164:'SmtRes'!BT168)),6)</f>
        <v>214.70591999999999</v>
      </c>
      <c r="AG63">
        <f t="shared" si="28"/>
        <v>0</v>
      </c>
      <c r="AH63">
        <f>(SUM(SmtRes!BU164:'SmtRes'!BU168))</f>
        <v>0.52800000000000002</v>
      </c>
      <c r="AI63">
        <f>(SUM(SmtRes!BV164:'SmtRes'!BV168))</f>
        <v>0.57599999999999996</v>
      </c>
      <c r="AJ63">
        <f t="shared" si="29"/>
        <v>0</v>
      </c>
      <c r="AK63">
        <v>938.77359999999999</v>
      </c>
      <c r="AL63">
        <v>0</v>
      </c>
      <c r="AM63">
        <v>491.04239999999999</v>
      </c>
      <c r="AN63">
        <v>268.80959999999999</v>
      </c>
      <c r="AO63">
        <v>178.92159999999998</v>
      </c>
      <c r="AP63">
        <v>0</v>
      </c>
      <c r="AQ63">
        <v>0.44</v>
      </c>
      <c r="AR63">
        <v>0.48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132</v>
      </c>
      <c r="BM63">
        <v>33001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1021</v>
      </c>
      <c r="CO63">
        <v>0</v>
      </c>
      <c r="CP63">
        <f t="shared" si="30"/>
        <v>43934.6</v>
      </c>
      <c r="CQ63">
        <f>SUMIF(SmtRes!AQ164:'SmtRes'!AQ168,"=1",SmtRes!AA164:'SmtRes'!AA168)</f>
        <v>0</v>
      </c>
      <c r="CR63">
        <f>SUMIF(SmtRes!AQ164:'SmtRes'!AQ168,"=1",SmtRes!AB164:'SmtRes'!AB168)</f>
        <v>2046.01</v>
      </c>
      <c r="CS63">
        <f>SUMIF(SmtRes!AQ164:'SmtRes'!AQ168,"=1",SmtRes!AC164:'SmtRes'!AC168)</f>
        <v>1120.04</v>
      </c>
      <c r="CT63">
        <f>SUMIF(SmtRes!AQ164:'SmtRes'!AQ168,"=1",SmtRes!AD164:'SmtRes'!AD168)</f>
        <v>406.64</v>
      </c>
      <c r="CU63">
        <f t="shared" si="31"/>
        <v>0</v>
      </c>
      <c r="CV63">
        <f>SUMIF(SmtRes!AQ164:'SmtRes'!AQ168,"=1",SmtRes!BU164:'SmtRes'!BU168)</f>
        <v>0.52800000000000002</v>
      </c>
      <c r="CW63">
        <f>SUMIF(SmtRes!AQ164:'SmtRes'!AQ168,"=1",SmtRes!BV164:'SmtRes'!BV168)</f>
        <v>0.57599999999999996</v>
      </c>
      <c r="CX63">
        <f t="shared" si="32"/>
        <v>0</v>
      </c>
      <c r="CY63">
        <f t="shared" si="33"/>
        <v>21582.434600000001</v>
      </c>
      <c r="CZ63">
        <f t="shared" si="34"/>
        <v>12572.291999999999</v>
      </c>
      <c r="DC63" t="s">
        <v>3</v>
      </c>
      <c r="DD63" t="s">
        <v>3</v>
      </c>
      <c r="DE63" t="s">
        <v>22</v>
      </c>
      <c r="DF63" t="s">
        <v>22</v>
      </c>
      <c r="DG63" t="s">
        <v>22</v>
      </c>
      <c r="DH63" t="s">
        <v>3</v>
      </c>
      <c r="DI63" t="s">
        <v>22</v>
      </c>
      <c r="DJ63" t="s">
        <v>22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20</v>
      </c>
      <c r="DW63" t="s">
        <v>20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293259405</v>
      </c>
      <c r="EF63">
        <v>2</v>
      </c>
      <c r="EG63" t="s">
        <v>23</v>
      </c>
      <c r="EH63">
        <v>27</v>
      </c>
      <c r="EI63" t="s">
        <v>24</v>
      </c>
      <c r="EJ63">
        <v>1</v>
      </c>
      <c r="EK63">
        <v>33001</v>
      </c>
      <c r="EL63" t="s">
        <v>24</v>
      </c>
      <c r="EM63" t="s">
        <v>25</v>
      </c>
      <c r="EO63" t="s">
        <v>26</v>
      </c>
      <c r="EQ63">
        <v>131072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0.44</v>
      </c>
      <c r="EX63">
        <v>0.48</v>
      </c>
      <c r="EY63">
        <v>0</v>
      </c>
      <c r="FQ63">
        <v>0</v>
      </c>
      <c r="FR63">
        <f t="shared" si="35"/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-974305191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36"/>
        <v>0</v>
      </c>
      <c r="GM63">
        <f t="shared" si="37"/>
        <v>78089.320000000007</v>
      </c>
      <c r="GN63">
        <f t="shared" si="38"/>
        <v>78089.320000000007</v>
      </c>
      <c r="GO63">
        <f t="shared" si="39"/>
        <v>0</v>
      </c>
      <c r="GP63">
        <f t="shared" si="40"/>
        <v>0</v>
      </c>
      <c r="GR63">
        <v>0</v>
      </c>
      <c r="GS63">
        <v>3</v>
      </c>
      <c r="GT63">
        <v>0</v>
      </c>
      <c r="GU63" t="s">
        <v>3</v>
      </c>
      <c r="GV63">
        <f t="shared" si="41"/>
        <v>0</v>
      </c>
      <c r="GW63">
        <v>1</v>
      </c>
      <c r="GX63">
        <f t="shared" si="42"/>
        <v>0</v>
      </c>
      <c r="HA63">
        <v>0</v>
      </c>
      <c r="HB63">
        <v>0</v>
      </c>
      <c r="HC63">
        <f t="shared" si="43"/>
        <v>0</v>
      </c>
      <c r="HE63" t="s">
        <v>3</v>
      </c>
      <c r="HF63" t="s">
        <v>3</v>
      </c>
      <c r="HM63" t="s">
        <v>3</v>
      </c>
      <c r="HN63" t="s">
        <v>27</v>
      </c>
      <c r="HO63" t="s">
        <v>28</v>
      </c>
      <c r="HP63" t="s">
        <v>24</v>
      </c>
      <c r="HQ63" t="s">
        <v>24</v>
      </c>
      <c r="IK63">
        <v>0</v>
      </c>
    </row>
    <row r="64" spans="1:245" x14ac:dyDescent="0.2">
      <c r="A64">
        <v>17</v>
      </c>
      <c r="B64">
        <v>1</v>
      </c>
      <c r="C64">
        <f>ROW(SmtRes!A173)</f>
        <v>173</v>
      </c>
      <c r="D64">
        <f>ROW(EtalonRes!A186)</f>
        <v>186</v>
      </c>
      <c r="E64" t="s">
        <v>133</v>
      </c>
      <c r="F64" t="s">
        <v>130</v>
      </c>
      <c r="G64" t="s">
        <v>131</v>
      </c>
      <c r="H64" t="s">
        <v>20</v>
      </c>
      <c r="I64">
        <v>22</v>
      </c>
      <c r="J64">
        <v>0</v>
      </c>
      <c r="K64">
        <v>22</v>
      </c>
      <c r="O64">
        <f t="shared" si="21"/>
        <v>28501.17</v>
      </c>
      <c r="P64">
        <f>SUMIF(SmtRes!AQ169:'SmtRes'!AQ173,"=1",SmtRes!DF169:'SmtRes'!DF173)</f>
        <v>0</v>
      </c>
      <c r="Q64">
        <f>SUMIF(SmtRes!AQ169:'SmtRes'!AQ173,"=1",SmtRes!DG169:'SmtRes'!DG173)</f>
        <v>14908.05</v>
      </c>
      <c r="R64">
        <f>SUMIF(SmtRes!AQ169:'SmtRes'!AQ173,"=1",SmtRes!DH169:'SmtRes'!DH173)</f>
        <v>8161.06</v>
      </c>
      <c r="S64">
        <f>SUMIF(SmtRes!AQ169:'SmtRes'!AQ173,"=1",SmtRes!DI169:'SmtRes'!DI173)</f>
        <v>5432.06</v>
      </c>
      <c r="T64">
        <f t="shared" si="22"/>
        <v>0</v>
      </c>
      <c r="U64">
        <f>SUMIF(SmtRes!AQ169:'SmtRes'!AQ173,"=1",SmtRes!CV169:'SmtRes'!CV173)</f>
        <v>13.3584</v>
      </c>
      <c r="V64">
        <f>SUMIF(SmtRes!AQ169:'SmtRes'!AQ173,"=1",SmtRes!CW169:'SmtRes'!CW173)</f>
        <v>14.572800000000001</v>
      </c>
      <c r="W64">
        <f t="shared" si="23"/>
        <v>0</v>
      </c>
      <c r="X64">
        <f t="shared" si="24"/>
        <v>14000.91</v>
      </c>
      <c r="Y64">
        <f t="shared" si="25"/>
        <v>8155.87</v>
      </c>
      <c r="AA64">
        <v>334406711</v>
      </c>
      <c r="AB64">
        <f t="shared" si="26"/>
        <v>924.55032000000006</v>
      </c>
      <c r="AC64">
        <f t="shared" si="44"/>
        <v>0</v>
      </c>
      <c r="AD64">
        <f>ROUND((((SUM(SmtRes!BR169:'SmtRes'!BR173))-(SUM(SmtRes!BS169:'SmtRes'!BS173)))+AE64),6)</f>
        <v>677.63851199999999</v>
      </c>
      <c r="AE64">
        <f>ROUND((SUM(SmtRes!BS169:'SmtRes'!BS173)),6)</f>
        <v>370.95724799999999</v>
      </c>
      <c r="AF64">
        <f>ROUND((SUM(SmtRes!BT169:'SmtRes'!BT173)),6)</f>
        <v>246.91180800000001</v>
      </c>
      <c r="AG64">
        <f t="shared" si="28"/>
        <v>0</v>
      </c>
      <c r="AH64">
        <f>(SUM(SmtRes!BU169:'SmtRes'!BU173))</f>
        <v>0.60719999999999996</v>
      </c>
      <c r="AI64">
        <f>(SUM(SmtRes!BV169:'SmtRes'!BV173))</f>
        <v>0.66239999999999988</v>
      </c>
      <c r="AJ64">
        <f t="shared" si="29"/>
        <v>0</v>
      </c>
      <c r="AK64">
        <v>938.77359999999999</v>
      </c>
      <c r="AL64">
        <v>0</v>
      </c>
      <c r="AM64">
        <v>491.04239999999999</v>
      </c>
      <c r="AN64">
        <v>268.80959999999999</v>
      </c>
      <c r="AO64">
        <v>178.92159999999998</v>
      </c>
      <c r="AP64">
        <v>0</v>
      </c>
      <c r="AQ64">
        <v>0.44</v>
      </c>
      <c r="AR64">
        <v>0.48</v>
      </c>
      <c r="AS64">
        <v>0</v>
      </c>
      <c r="AT64">
        <v>103</v>
      </c>
      <c r="AU64">
        <v>60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132</v>
      </c>
      <c r="BM64">
        <v>33001</v>
      </c>
      <c r="BN64">
        <v>0</v>
      </c>
      <c r="BO64" t="s">
        <v>3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103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1024</v>
      </c>
      <c r="CO64">
        <v>0</v>
      </c>
      <c r="CP64">
        <f t="shared" si="30"/>
        <v>28501.170000000002</v>
      </c>
      <c r="CQ64">
        <f>SUMIF(SmtRes!AQ169:'SmtRes'!AQ173,"=1",SmtRes!AA169:'SmtRes'!AA173)</f>
        <v>0</v>
      </c>
      <c r="CR64">
        <f>SUMIF(SmtRes!AQ169:'SmtRes'!AQ173,"=1",SmtRes!AB169:'SmtRes'!AB173)</f>
        <v>2046.01</v>
      </c>
      <c r="CS64">
        <f>SUMIF(SmtRes!AQ169:'SmtRes'!AQ173,"=1",SmtRes!AC169:'SmtRes'!AC173)</f>
        <v>1120.04</v>
      </c>
      <c r="CT64">
        <f>SUMIF(SmtRes!AQ169:'SmtRes'!AQ173,"=1",SmtRes!AD169:'SmtRes'!AD173)</f>
        <v>406.64</v>
      </c>
      <c r="CU64">
        <f t="shared" si="31"/>
        <v>0</v>
      </c>
      <c r="CV64">
        <f>SUMIF(SmtRes!AQ169:'SmtRes'!AQ173,"=1",SmtRes!BU169:'SmtRes'!BU173)</f>
        <v>0.60719999999999996</v>
      </c>
      <c r="CW64">
        <f>SUMIF(SmtRes!AQ169:'SmtRes'!AQ173,"=1",SmtRes!BV169:'SmtRes'!BV173)</f>
        <v>0.66239999999999988</v>
      </c>
      <c r="CX64">
        <f t="shared" si="32"/>
        <v>0</v>
      </c>
      <c r="CY64">
        <f t="shared" si="33"/>
        <v>14000.913600000002</v>
      </c>
      <c r="CZ64">
        <f t="shared" si="34"/>
        <v>8155.8720000000003</v>
      </c>
      <c r="DC64" t="s">
        <v>3</v>
      </c>
      <c r="DD64" t="s">
        <v>3</v>
      </c>
      <c r="DE64" t="s">
        <v>47</v>
      </c>
      <c r="DF64" t="s">
        <v>47</v>
      </c>
      <c r="DG64" t="s">
        <v>47</v>
      </c>
      <c r="DH64" t="s">
        <v>3</v>
      </c>
      <c r="DI64" t="s">
        <v>47</v>
      </c>
      <c r="DJ64" t="s">
        <v>47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20</v>
      </c>
      <c r="DW64" t="s">
        <v>20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293259405</v>
      </c>
      <c r="EF64">
        <v>2</v>
      </c>
      <c r="EG64" t="s">
        <v>23</v>
      </c>
      <c r="EH64">
        <v>27</v>
      </c>
      <c r="EI64" t="s">
        <v>24</v>
      </c>
      <c r="EJ64">
        <v>1</v>
      </c>
      <c r="EK64">
        <v>33001</v>
      </c>
      <c r="EL64" t="s">
        <v>24</v>
      </c>
      <c r="EM64" t="s">
        <v>25</v>
      </c>
      <c r="EO64" t="s">
        <v>48</v>
      </c>
      <c r="EQ64">
        <v>131072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0.44</v>
      </c>
      <c r="EX64">
        <v>0.48</v>
      </c>
      <c r="EY64">
        <v>0</v>
      </c>
      <c r="FQ64">
        <v>0</v>
      </c>
      <c r="FR64">
        <f t="shared" si="35"/>
        <v>0</v>
      </c>
      <c r="FS64">
        <v>0</v>
      </c>
      <c r="FX64">
        <v>103</v>
      </c>
      <c r="FY64">
        <v>60</v>
      </c>
      <c r="GA64" t="s">
        <v>3</v>
      </c>
      <c r="GD64">
        <v>1</v>
      </c>
      <c r="GF64">
        <v>-974305191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36"/>
        <v>0</v>
      </c>
      <c r="GM64">
        <f t="shared" si="37"/>
        <v>50657.95</v>
      </c>
      <c r="GN64">
        <f t="shared" si="38"/>
        <v>50657.95</v>
      </c>
      <c r="GO64">
        <f t="shared" si="39"/>
        <v>0</v>
      </c>
      <c r="GP64">
        <f t="shared" si="40"/>
        <v>0</v>
      </c>
      <c r="GR64">
        <v>0</v>
      </c>
      <c r="GS64">
        <v>3</v>
      </c>
      <c r="GT64">
        <v>0</v>
      </c>
      <c r="GU64" t="s">
        <v>3</v>
      </c>
      <c r="GV64">
        <f t="shared" si="41"/>
        <v>0</v>
      </c>
      <c r="GW64">
        <v>1</v>
      </c>
      <c r="GX64">
        <f t="shared" si="42"/>
        <v>0</v>
      </c>
      <c r="HA64">
        <v>0</v>
      </c>
      <c r="HB64">
        <v>0</v>
      </c>
      <c r="HC64">
        <f t="shared" si="43"/>
        <v>0</v>
      </c>
      <c r="HE64" t="s">
        <v>3</v>
      </c>
      <c r="HF64" t="s">
        <v>3</v>
      </c>
      <c r="HM64" t="s">
        <v>3</v>
      </c>
      <c r="HN64" t="s">
        <v>27</v>
      </c>
      <c r="HO64" t="s">
        <v>28</v>
      </c>
      <c r="HP64" t="s">
        <v>24</v>
      </c>
      <c r="HQ64" t="s">
        <v>24</v>
      </c>
      <c r="IK64">
        <v>0</v>
      </c>
    </row>
    <row r="65" spans="1:245" x14ac:dyDescent="0.2">
      <c r="A65">
        <v>17</v>
      </c>
      <c r="B65">
        <v>1</v>
      </c>
      <c r="C65">
        <f>ROW(SmtRes!A178)</f>
        <v>178</v>
      </c>
      <c r="D65">
        <f>ROW(EtalonRes!A191)</f>
        <v>191</v>
      </c>
      <c r="E65" t="s">
        <v>134</v>
      </c>
      <c r="F65" t="s">
        <v>130</v>
      </c>
      <c r="G65" t="s">
        <v>131</v>
      </c>
      <c r="H65" t="s">
        <v>20</v>
      </c>
      <c r="I65">
        <v>16</v>
      </c>
      <c r="J65">
        <v>0</v>
      </c>
      <c r="K65">
        <v>16</v>
      </c>
      <c r="O65">
        <f t="shared" si="21"/>
        <v>19826.900000000001</v>
      </c>
      <c r="P65">
        <f>SUMIF(SmtRes!AQ174:'SmtRes'!AQ178,"=1",SmtRes!DF174:'SmtRes'!DF178)</f>
        <v>0</v>
      </c>
      <c r="Q65">
        <f>SUMIF(SmtRes!AQ174:'SmtRes'!AQ178,"=1",SmtRes!DG174:'SmtRes'!DG178)</f>
        <v>10370.82</v>
      </c>
      <c r="R65">
        <f>SUMIF(SmtRes!AQ174:'SmtRes'!AQ178,"=1",SmtRes!DH174:'SmtRes'!DH178)</f>
        <v>5677.26</v>
      </c>
      <c r="S65">
        <f>SUMIF(SmtRes!AQ174:'SmtRes'!AQ178,"=1",SmtRes!DI174:'SmtRes'!DI178)</f>
        <v>3778.82</v>
      </c>
      <c r="T65">
        <f t="shared" si="22"/>
        <v>0</v>
      </c>
      <c r="U65">
        <f>SUMIF(SmtRes!AQ174:'SmtRes'!AQ178,"=1",SmtRes!CV174:'SmtRes'!CV178)</f>
        <v>9.2927999999999997</v>
      </c>
      <c r="V65">
        <f>SUMIF(SmtRes!AQ174:'SmtRes'!AQ178,"=1",SmtRes!CW174:'SmtRes'!CW178)</f>
        <v>10.137600000000001</v>
      </c>
      <c r="W65">
        <f t="shared" si="23"/>
        <v>0</v>
      </c>
      <c r="X65">
        <f t="shared" si="24"/>
        <v>9739.76</v>
      </c>
      <c r="Y65">
        <f t="shared" si="25"/>
        <v>5673.65</v>
      </c>
      <c r="AA65">
        <v>334406711</v>
      </c>
      <c r="AB65">
        <f t="shared" si="26"/>
        <v>884.35248000000001</v>
      </c>
      <c r="AC65">
        <f t="shared" si="44"/>
        <v>0</v>
      </c>
      <c r="AD65">
        <f>ROUND((((SUM(SmtRes!BR174:'SmtRes'!BR178))-(SUM(SmtRes!BS174:'SmtRes'!BS178)))+AE65),6)</f>
        <v>648.17596800000001</v>
      </c>
      <c r="AE65">
        <f>ROUND((SUM(SmtRes!BS174:'SmtRes'!BS178)),6)</f>
        <v>354.82867199999998</v>
      </c>
      <c r="AF65">
        <f>ROUND((SUM(SmtRes!BT174:'SmtRes'!BT178)),6)</f>
        <v>236.176512</v>
      </c>
      <c r="AG65">
        <f t="shared" si="28"/>
        <v>0</v>
      </c>
      <c r="AH65">
        <f>(SUM(SmtRes!BU174:'SmtRes'!BU178))</f>
        <v>0.58080000000000009</v>
      </c>
      <c r="AI65">
        <f>(SUM(SmtRes!BV174:'SmtRes'!BV178))</f>
        <v>0.63360000000000005</v>
      </c>
      <c r="AJ65">
        <f t="shared" si="29"/>
        <v>0</v>
      </c>
      <c r="AK65">
        <v>938.77359999999999</v>
      </c>
      <c r="AL65">
        <v>0</v>
      </c>
      <c r="AM65">
        <v>491.04239999999999</v>
      </c>
      <c r="AN65">
        <v>268.80959999999999</v>
      </c>
      <c r="AO65">
        <v>178.92159999999998</v>
      </c>
      <c r="AP65">
        <v>0</v>
      </c>
      <c r="AQ65">
        <v>0.44</v>
      </c>
      <c r="AR65">
        <v>0.48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132</v>
      </c>
      <c r="BM65">
        <v>33001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1022</v>
      </c>
      <c r="CO65">
        <v>0</v>
      </c>
      <c r="CP65">
        <f t="shared" si="30"/>
        <v>19826.900000000001</v>
      </c>
      <c r="CQ65">
        <f>SUMIF(SmtRes!AQ174:'SmtRes'!AQ178,"=1",SmtRes!AA174:'SmtRes'!AA178)</f>
        <v>0</v>
      </c>
      <c r="CR65">
        <f>SUMIF(SmtRes!AQ174:'SmtRes'!AQ178,"=1",SmtRes!AB174:'SmtRes'!AB178)</f>
        <v>2046.01</v>
      </c>
      <c r="CS65">
        <f>SUMIF(SmtRes!AQ174:'SmtRes'!AQ178,"=1",SmtRes!AC174:'SmtRes'!AC178)</f>
        <v>1120.04</v>
      </c>
      <c r="CT65">
        <f>SUMIF(SmtRes!AQ174:'SmtRes'!AQ178,"=1",SmtRes!AD174:'SmtRes'!AD178)</f>
        <v>406.64</v>
      </c>
      <c r="CU65">
        <f t="shared" si="31"/>
        <v>0</v>
      </c>
      <c r="CV65">
        <f>SUMIF(SmtRes!AQ174:'SmtRes'!AQ178,"=1",SmtRes!BU174:'SmtRes'!BU178)</f>
        <v>0.58080000000000009</v>
      </c>
      <c r="CW65">
        <f>SUMIF(SmtRes!AQ174:'SmtRes'!AQ178,"=1",SmtRes!BV174:'SmtRes'!BV178)</f>
        <v>0.63360000000000005</v>
      </c>
      <c r="CX65">
        <f t="shared" si="32"/>
        <v>0</v>
      </c>
      <c r="CY65">
        <f t="shared" si="33"/>
        <v>9739.7623999999996</v>
      </c>
      <c r="CZ65">
        <f t="shared" si="34"/>
        <v>5673.6480000000001</v>
      </c>
      <c r="DC65" t="s">
        <v>3</v>
      </c>
      <c r="DD65" t="s">
        <v>3</v>
      </c>
      <c r="DE65" t="s">
        <v>31</v>
      </c>
      <c r="DF65" t="s">
        <v>31</v>
      </c>
      <c r="DG65" t="s">
        <v>31</v>
      </c>
      <c r="DH65" t="s">
        <v>3</v>
      </c>
      <c r="DI65" t="s">
        <v>31</v>
      </c>
      <c r="DJ65" t="s">
        <v>31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20</v>
      </c>
      <c r="DW65" t="s">
        <v>20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293259405</v>
      </c>
      <c r="EF65">
        <v>2</v>
      </c>
      <c r="EG65" t="s">
        <v>23</v>
      </c>
      <c r="EH65">
        <v>27</v>
      </c>
      <c r="EI65" t="s">
        <v>24</v>
      </c>
      <c r="EJ65">
        <v>1</v>
      </c>
      <c r="EK65">
        <v>33001</v>
      </c>
      <c r="EL65" t="s">
        <v>24</v>
      </c>
      <c r="EM65" t="s">
        <v>25</v>
      </c>
      <c r="EO65" t="s">
        <v>32</v>
      </c>
      <c r="EQ65">
        <v>131072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0.44</v>
      </c>
      <c r="EX65">
        <v>0.48</v>
      </c>
      <c r="EY65">
        <v>0</v>
      </c>
      <c r="FQ65">
        <v>0</v>
      </c>
      <c r="FR65">
        <f t="shared" si="35"/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-974305191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36"/>
        <v>0</v>
      </c>
      <c r="GM65">
        <f t="shared" si="37"/>
        <v>35240.31</v>
      </c>
      <c r="GN65">
        <f t="shared" si="38"/>
        <v>35240.31</v>
      </c>
      <c r="GO65">
        <f t="shared" si="39"/>
        <v>0</v>
      </c>
      <c r="GP65">
        <f t="shared" si="40"/>
        <v>0</v>
      </c>
      <c r="GR65">
        <v>0</v>
      </c>
      <c r="GS65">
        <v>3</v>
      </c>
      <c r="GT65">
        <v>0</v>
      </c>
      <c r="GU65" t="s">
        <v>3</v>
      </c>
      <c r="GV65">
        <f t="shared" si="41"/>
        <v>0</v>
      </c>
      <c r="GW65">
        <v>1</v>
      </c>
      <c r="GX65">
        <f t="shared" si="42"/>
        <v>0</v>
      </c>
      <c r="HA65">
        <v>0</v>
      </c>
      <c r="HB65">
        <v>0</v>
      </c>
      <c r="HC65">
        <f t="shared" si="43"/>
        <v>0</v>
      </c>
      <c r="HE65" t="s">
        <v>3</v>
      </c>
      <c r="HF65" t="s">
        <v>3</v>
      </c>
      <c r="HM65" t="s">
        <v>3</v>
      </c>
      <c r="HN65" t="s">
        <v>27</v>
      </c>
      <c r="HO65" t="s">
        <v>28</v>
      </c>
      <c r="HP65" t="s">
        <v>24</v>
      </c>
      <c r="HQ65" t="s">
        <v>24</v>
      </c>
      <c r="IK65">
        <v>0</v>
      </c>
    </row>
    <row r="66" spans="1:245" x14ac:dyDescent="0.2">
      <c r="A66">
        <v>17</v>
      </c>
      <c r="B66">
        <v>1</v>
      </c>
      <c r="C66">
        <f>ROW(SmtRes!A183)</f>
        <v>183</v>
      </c>
      <c r="D66">
        <f>ROW(EtalonRes!A196)</f>
        <v>196</v>
      </c>
      <c r="E66" t="s">
        <v>135</v>
      </c>
      <c r="F66" t="s">
        <v>130</v>
      </c>
      <c r="G66" t="s">
        <v>131</v>
      </c>
      <c r="H66" t="s">
        <v>20</v>
      </c>
      <c r="I66">
        <v>2</v>
      </c>
      <c r="J66">
        <v>0</v>
      </c>
      <c r="K66">
        <v>2</v>
      </c>
      <c r="O66">
        <f t="shared" si="21"/>
        <v>2816.32</v>
      </c>
      <c r="P66">
        <f>SUMIF(SmtRes!AQ179:'SmtRes'!AQ183,"=1",SmtRes!DF179:'SmtRes'!DF183)</f>
        <v>0</v>
      </c>
      <c r="Q66">
        <f>SUMIF(SmtRes!AQ179:'SmtRes'!AQ183,"=1",SmtRes!DG179:'SmtRes'!DG183)</f>
        <v>1473.1299999999999</v>
      </c>
      <c r="R66">
        <f>SUMIF(SmtRes!AQ179:'SmtRes'!AQ183,"=1",SmtRes!DH179:'SmtRes'!DH183)</f>
        <v>806.43</v>
      </c>
      <c r="S66">
        <f>SUMIF(SmtRes!AQ179:'SmtRes'!AQ183,"=1",SmtRes!DI179:'SmtRes'!DI183)</f>
        <v>536.76</v>
      </c>
      <c r="T66">
        <f t="shared" si="22"/>
        <v>0</v>
      </c>
      <c r="U66">
        <f>SUMIF(SmtRes!AQ179:'SmtRes'!AQ183,"=1",SmtRes!CV179:'SmtRes'!CV183)</f>
        <v>1.32</v>
      </c>
      <c r="V66">
        <f>SUMIF(SmtRes!AQ179:'SmtRes'!AQ183,"=1",SmtRes!CW179:'SmtRes'!CW183)</f>
        <v>1.44</v>
      </c>
      <c r="W66">
        <f t="shared" si="23"/>
        <v>0</v>
      </c>
      <c r="X66">
        <f t="shared" si="24"/>
        <v>1383.49</v>
      </c>
      <c r="Y66">
        <f t="shared" si="25"/>
        <v>805.91</v>
      </c>
      <c r="AA66">
        <v>334406711</v>
      </c>
      <c r="AB66">
        <f t="shared" si="26"/>
        <v>1004.946</v>
      </c>
      <c r="AC66">
        <f t="shared" si="44"/>
        <v>0</v>
      </c>
      <c r="AD66">
        <f>ROUND((((SUM(SmtRes!BR179:'SmtRes'!BR183))-(SUM(SmtRes!BS179:'SmtRes'!BS183)))+AE66),6)</f>
        <v>736.56359999999995</v>
      </c>
      <c r="AE66">
        <f>ROUND((SUM(SmtRes!BS179:'SmtRes'!BS183)),6)</f>
        <v>403.21440000000001</v>
      </c>
      <c r="AF66">
        <f>ROUND((SUM(SmtRes!BT179:'SmtRes'!BT183)),6)</f>
        <v>268.38240000000002</v>
      </c>
      <c r="AG66">
        <f t="shared" si="28"/>
        <v>0</v>
      </c>
      <c r="AH66">
        <f>(SUM(SmtRes!BU179:'SmtRes'!BU183))</f>
        <v>0.66</v>
      </c>
      <c r="AI66">
        <f>(SUM(SmtRes!BV179:'SmtRes'!BV183))</f>
        <v>0.72</v>
      </c>
      <c r="AJ66">
        <f t="shared" si="29"/>
        <v>0</v>
      </c>
      <c r="AK66">
        <v>938.77359999999999</v>
      </c>
      <c r="AL66">
        <v>0</v>
      </c>
      <c r="AM66">
        <v>491.04239999999999</v>
      </c>
      <c r="AN66">
        <v>268.80959999999999</v>
      </c>
      <c r="AO66">
        <v>178.92159999999998</v>
      </c>
      <c r="AP66">
        <v>0</v>
      </c>
      <c r="AQ66">
        <v>0.44</v>
      </c>
      <c r="AR66">
        <v>0.48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132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1023</v>
      </c>
      <c r="CO66">
        <v>0</v>
      </c>
      <c r="CP66">
        <f t="shared" si="30"/>
        <v>2816.3199999999997</v>
      </c>
      <c r="CQ66">
        <f>SUMIF(SmtRes!AQ179:'SmtRes'!AQ183,"=1",SmtRes!AA179:'SmtRes'!AA183)</f>
        <v>0</v>
      </c>
      <c r="CR66">
        <f>SUMIF(SmtRes!AQ179:'SmtRes'!AQ183,"=1",SmtRes!AB179:'SmtRes'!AB183)</f>
        <v>2046.01</v>
      </c>
      <c r="CS66">
        <f>SUMIF(SmtRes!AQ179:'SmtRes'!AQ183,"=1",SmtRes!AC179:'SmtRes'!AC183)</f>
        <v>1120.04</v>
      </c>
      <c r="CT66">
        <f>SUMIF(SmtRes!AQ179:'SmtRes'!AQ183,"=1",SmtRes!AD179:'SmtRes'!AD183)</f>
        <v>406.64</v>
      </c>
      <c r="CU66">
        <f t="shared" si="31"/>
        <v>0</v>
      </c>
      <c r="CV66">
        <f>SUMIF(SmtRes!AQ179:'SmtRes'!AQ183,"=1",SmtRes!BU179:'SmtRes'!BU183)</f>
        <v>0.66</v>
      </c>
      <c r="CW66">
        <f>SUMIF(SmtRes!AQ179:'SmtRes'!AQ183,"=1",SmtRes!BV179:'SmtRes'!BV183)</f>
        <v>0.72</v>
      </c>
      <c r="CX66">
        <f t="shared" si="32"/>
        <v>0</v>
      </c>
      <c r="CY66">
        <f t="shared" si="33"/>
        <v>1383.4857000000002</v>
      </c>
      <c r="CZ66">
        <f t="shared" si="34"/>
        <v>805.9140000000001</v>
      </c>
      <c r="DC66" t="s">
        <v>3</v>
      </c>
      <c r="DD66" t="s">
        <v>3</v>
      </c>
      <c r="DE66" t="s">
        <v>34</v>
      </c>
      <c r="DF66" t="s">
        <v>34</v>
      </c>
      <c r="DG66" t="s">
        <v>34</v>
      </c>
      <c r="DH66" t="s">
        <v>3</v>
      </c>
      <c r="DI66" t="s">
        <v>34</v>
      </c>
      <c r="DJ66" t="s">
        <v>34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20</v>
      </c>
      <c r="DW66" t="s">
        <v>20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293259405</v>
      </c>
      <c r="EF66">
        <v>2</v>
      </c>
      <c r="EG66" t="s">
        <v>23</v>
      </c>
      <c r="EH66">
        <v>27</v>
      </c>
      <c r="EI66" t="s">
        <v>24</v>
      </c>
      <c r="EJ66">
        <v>1</v>
      </c>
      <c r="EK66">
        <v>33001</v>
      </c>
      <c r="EL66" t="s">
        <v>24</v>
      </c>
      <c r="EM66" t="s">
        <v>25</v>
      </c>
      <c r="EO66" t="s">
        <v>35</v>
      </c>
      <c r="EQ66">
        <v>131072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0.44</v>
      </c>
      <c r="EX66">
        <v>0.48</v>
      </c>
      <c r="EY66">
        <v>0</v>
      </c>
      <c r="FQ66">
        <v>0</v>
      </c>
      <c r="FR66">
        <f t="shared" si="35"/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-974305191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36"/>
        <v>0</v>
      </c>
      <c r="GM66">
        <f t="shared" si="37"/>
        <v>5005.72</v>
      </c>
      <c r="GN66">
        <f t="shared" si="38"/>
        <v>5005.72</v>
      </c>
      <c r="GO66">
        <f t="shared" si="39"/>
        <v>0</v>
      </c>
      <c r="GP66">
        <f t="shared" si="40"/>
        <v>0</v>
      </c>
      <c r="GR66">
        <v>0</v>
      </c>
      <c r="GS66">
        <v>3</v>
      </c>
      <c r="GT66">
        <v>0</v>
      </c>
      <c r="GU66" t="s">
        <v>3</v>
      </c>
      <c r="GV66">
        <f t="shared" si="41"/>
        <v>0</v>
      </c>
      <c r="GW66">
        <v>1</v>
      </c>
      <c r="GX66">
        <f t="shared" si="42"/>
        <v>0</v>
      </c>
      <c r="HA66">
        <v>0</v>
      </c>
      <c r="HB66">
        <v>0</v>
      </c>
      <c r="HC66">
        <f t="shared" si="43"/>
        <v>0</v>
      </c>
      <c r="HE66" t="s">
        <v>3</v>
      </c>
      <c r="HF66" t="s">
        <v>3</v>
      </c>
      <c r="HM66" t="s">
        <v>3</v>
      </c>
      <c r="HN66" t="s">
        <v>27</v>
      </c>
      <c r="HO66" t="s">
        <v>28</v>
      </c>
      <c r="HP66" t="s">
        <v>24</v>
      </c>
      <c r="HQ66" t="s">
        <v>24</v>
      </c>
      <c r="IK66">
        <v>0</v>
      </c>
    </row>
    <row r="67" spans="1:245" x14ac:dyDescent="0.2">
      <c r="A67">
        <v>17</v>
      </c>
      <c r="B67">
        <v>1</v>
      </c>
      <c r="E67" t="s">
        <v>136</v>
      </c>
      <c r="F67" t="s">
        <v>137</v>
      </c>
      <c r="G67" t="s">
        <v>138</v>
      </c>
      <c r="H67" t="s">
        <v>139</v>
      </c>
      <c r="I67">
        <v>7</v>
      </c>
      <c r="J67">
        <v>0</v>
      </c>
      <c r="K67">
        <v>7</v>
      </c>
      <c r="O67">
        <f>0</f>
        <v>0</v>
      </c>
      <c r="P67">
        <f>0</f>
        <v>0</v>
      </c>
      <c r="Q67">
        <f>0</f>
        <v>0</v>
      </c>
      <c r="R67">
        <f>0</f>
        <v>0</v>
      </c>
      <c r="S67">
        <f>0</f>
        <v>0</v>
      </c>
      <c r="T67">
        <f>0</f>
        <v>0</v>
      </c>
      <c r="U67">
        <f>0</f>
        <v>0</v>
      </c>
      <c r="V67">
        <f>0</f>
        <v>0</v>
      </c>
      <c r="W67">
        <f>0</f>
        <v>0</v>
      </c>
      <c r="X67">
        <f>0</f>
        <v>0</v>
      </c>
      <c r="Y67">
        <f>0</f>
        <v>0</v>
      </c>
      <c r="AA67">
        <v>334406711</v>
      </c>
      <c r="AB67">
        <f t="shared" ref="AB67:AB73" si="45">ROUND((AK67),6)</f>
        <v>428.85</v>
      </c>
      <c r="AC67">
        <f>0</f>
        <v>0</v>
      </c>
      <c r="AD67">
        <f>0</f>
        <v>0</v>
      </c>
      <c r="AE67">
        <f>0</f>
        <v>0</v>
      </c>
      <c r="AF67">
        <f>0</f>
        <v>0</v>
      </c>
      <c r="AG67">
        <f>0</f>
        <v>0</v>
      </c>
      <c r="AH67">
        <f>0</f>
        <v>0</v>
      </c>
      <c r="AI67">
        <f>0</f>
        <v>0</v>
      </c>
      <c r="AJ67">
        <f>0</f>
        <v>0</v>
      </c>
      <c r="AK67">
        <v>428.85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140</v>
      </c>
      <c r="BM67">
        <v>700007</v>
      </c>
      <c r="BN67">
        <v>0</v>
      </c>
      <c r="BO67" t="s">
        <v>3</v>
      </c>
      <c r="BP67">
        <v>0</v>
      </c>
      <c r="BQ67">
        <v>19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94</v>
      </c>
      <c r="CA67">
        <v>42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ref="CP67:CP73" si="46">AB67*AZ67</f>
        <v>428.85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139</v>
      </c>
      <c r="DW67" t="s">
        <v>139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293259790</v>
      </c>
      <c r="EF67">
        <v>19</v>
      </c>
      <c r="EG67" t="s">
        <v>141</v>
      </c>
      <c r="EH67">
        <v>106</v>
      </c>
      <c r="EI67" t="s">
        <v>141</v>
      </c>
      <c r="EJ67">
        <v>1</v>
      </c>
      <c r="EK67">
        <v>700007</v>
      </c>
      <c r="EL67" t="s">
        <v>141</v>
      </c>
      <c r="EM67" t="s">
        <v>142</v>
      </c>
      <c r="EO67" t="s">
        <v>3</v>
      </c>
      <c r="EQ67">
        <v>131072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 t="shared" si="35"/>
        <v>0</v>
      </c>
      <c r="FS67">
        <v>0</v>
      </c>
      <c r="FX67">
        <v>0</v>
      </c>
      <c r="FY67">
        <v>0</v>
      </c>
      <c r="GA67" t="s">
        <v>3</v>
      </c>
      <c r="GD67">
        <v>1</v>
      </c>
      <c r="GF67">
        <v>-675143555</v>
      </c>
      <c r="GG67">
        <v>2</v>
      </c>
      <c r="GH67">
        <v>1</v>
      </c>
      <c r="GI67">
        <v>-2</v>
      </c>
      <c r="GJ67">
        <v>2</v>
      </c>
      <c r="GK67">
        <v>0</v>
      </c>
      <c r="GL67">
        <f t="shared" si="36"/>
        <v>0</v>
      </c>
      <c r="GM67">
        <f t="shared" ref="GM67:GM73" si="47">ROUND(CP67*I67,2)</f>
        <v>3001.95</v>
      </c>
      <c r="GN67">
        <f t="shared" si="38"/>
        <v>3001.95</v>
      </c>
      <c r="GO67">
        <f t="shared" si="39"/>
        <v>0</v>
      </c>
      <c r="GP67">
        <f t="shared" si="40"/>
        <v>0</v>
      </c>
      <c r="GR67">
        <v>0</v>
      </c>
      <c r="GS67">
        <v>3</v>
      </c>
      <c r="GT67">
        <v>0</v>
      </c>
      <c r="GU67" t="s">
        <v>3</v>
      </c>
      <c r="GV67">
        <f>0</f>
        <v>0</v>
      </c>
      <c r="GW67">
        <v>1</v>
      </c>
      <c r="GX67">
        <f>0</f>
        <v>0</v>
      </c>
      <c r="HA67">
        <v>0</v>
      </c>
      <c r="HB67">
        <v>0</v>
      </c>
      <c r="HC67">
        <v>0</v>
      </c>
      <c r="HD67">
        <f t="shared" ref="HD67:HD73" si="48">GM67</f>
        <v>3001.95</v>
      </c>
      <c r="HE67" t="s">
        <v>3</v>
      </c>
      <c r="HF67" t="s">
        <v>3</v>
      </c>
      <c r="HM67" t="s">
        <v>3</v>
      </c>
      <c r="HN67" t="s">
        <v>143</v>
      </c>
      <c r="HO67" t="s">
        <v>144</v>
      </c>
      <c r="HP67" t="s">
        <v>141</v>
      </c>
      <c r="HQ67" t="s">
        <v>141</v>
      </c>
      <c r="IK67">
        <v>0</v>
      </c>
    </row>
    <row r="68" spans="1:245" x14ac:dyDescent="0.2">
      <c r="A68">
        <v>17</v>
      </c>
      <c r="B68">
        <v>1</v>
      </c>
      <c r="E68" t="s">
        <v>145</v>
      </c>
      <c r="F68" t="s">
        <v>146</v>
      </c>
      <c r="G68" t="s">
        <v>147</v>
      </c>
      <c r="H68" t="s">
        <v>139</v>
      </c>
      <c r="I68">
        <v>96.015000000000001</v>
      </c>
      <c r="J68">
        <v>0</v>
      </c>
      <c r="K68">
        <v>96.015000000000001</v>
      </c>
      <c r="O68">
        <f>0</f>
        <v>0</v>
      </c>
      <c r="P68">
        <f>0</f>
        <v>0</v>
      </c>
      <c r="Q68">
        <f>0</f>
        <v>0</v>
      </c>
      <c r="R68">
        <f>0</f>
        <v>0</v>
      </c>
      <c r="S68">
        <f>0</f>
        <v>0</v>
      </c>
      <c r="T68">
        <f>0</f>
        <v>0</v>
      </c>
      <c r="U68">
        <f>0</f>
        <v>0</v>
      </c>
      <c r="V68">
        <f>0</f>
        <v>0</v>
      </c>
      <c r="W68">
        <f>0</f>
        <v>0</v>
      </c>
      <c r="X68">
        <f>0</f>
        <v>0</v>
      </c>
      <c r="Y68">
        <f>0</f>
        <v>0</v>
      </c>
      <c r="AA68">
        <v>334406711</v>
      </c>
      <c r="AB68">
        <f t="shared" si="45"/>
        <v>350.13</v>
      </c>
      <c r="AC68">
        <f>0</f>
        <v>0</v>
      </c>
      <c r="AD68">
        <f>0</f>
        <v>0</v>
      </c>
      <c r="AE68">
        <f>0</f>
        <v>0</v>
      </c>
      <c r="AF68">
        <f>0</f>
        <v>0</v>
      </c>
      <c r="AG68">
        <f>0</f>
        <v>0</v>
      </c>
      <c r="AH68">
        <f>0</f>
        <v>0</v>
      </c>
      <c r="AI68">
        <f>0</f>
        <v>0</v>
      </c>
      <c r="AJ68">
        <f>0</f>
        <v>0</v>
      </c>
      <c r="AK68">
        <v>350.13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148</v>
      </c>
      <c r="BM68">
        <v>700007</v>
      </c>
      <c r="BN68">
        <v>0</v>
      </c>
      <c r="BO68" t="s">
        <v>3</v>
      </c>
      <c r="BP68">
        <v>0</v>
      </c>
      <c r="BQ68">
        <v>19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94</v>
      </c>
      <c r="CA68">
        <v>42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6"/>
        <v>350.13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139</v>
      </c>
      <c r="DW68" t="s">
        <v>139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293259790</v>
      </c>
      <c r="EF68">
        <v>19</v>
      </c>
      <c r="EG68" t="s">
        <v>141</v>
      </c>
      <c r="EH68">
        <v>106</v>
      </c>
      <c r="EI68" t="s">
        <v>141</v>
      </c>
      <c r="EJ68">
        <v>1</v>
      </c>
      <c r="EK68">
        <v>700007</v>
      </c>
      <c r="EL68" t="s">
        <v>141</v>
      </c>
      <c r="EM68" t="s">
        <v>142</v>
      </c>
      <c r="EO68" t="s">
        <v>3</v>
      </c>
      <c r="EQ68">
        <v>131072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 t="shared" si="35"/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-769144215</v>
      </c>
      <c r="GG68">
        <v>2</v>
      </c>
      <c r="GH68">
        <v>1</v>
      </c>
      <c r="GI68">
        <v>-2</v>
      </c>
      <c r="GJ68">
        <v>2</v>
      </c>
      <c r="GK68">
        <v>0</v>
      </c>
      <c r="GL68">
        <f t="shared" si="36"/>
        <v>0</v>
      </c>
      <c r="GM68">
        <f t="shared" si="47"/>
        <v>33617.730000000003</v>
      </c>
      <c r="GN68">
        <f t="shared" si="38"/>
        <v>33617.730000000003</v>
      </c>
      <c r="GO68">
        <f t="shared" si="39"/>
        <v>0</v>
      </c>
      <c r="GP68">
        <f t="shared" si="40"/>
        <v>0</v>
      </c>
      <c r="GR68">
        <v>0</v>
      </c>
      <c r="GS68">
        <v>3</v>
      </c>
      <c r="GT68">
        <v>0</v>
      </c>
      <c r="GU68" t="s">
        <v>3</v>
      </c>
      <c r="GV68">
        <f>0</f>
        <v>0</v>
      </c>
      <c r="GW68">
        <v>1</v>
      </c>
      <c r="GX68">
        <f>0</f>
        <v>0</v>
      </c>
      <c r="HA68">
        <v>0</v>
      </c>
      <c r="HB68">
        <v>0</v>
      </c>
      <c r="HC68">
        <v>0</v>
      </c>
      <c r="HD68">
        <f t="shared" si="48"/>
        <v>33617.730000000003</v>
      </c>
      <c r="HE68" t="s">
        <v>3</v>
      </c>
      <c r="HF68" t="s">
        <v>3</v>
      </c>
      <c r="HM68" t="s">
        <v>3</v>
      </c>
      <c r="HN68" t="s">
        <v>143</v>
      </c>
      <c r="HO68" t="s">
        <v>144</v>
      </c>
      <c r="HP68" t="s">
        <v>141</v>
      </c>
      <c r="HQ68" t="s">
        <v>141</v>
      </c>
      <c r="IK68">
        <v>0</v>
      </c>
    </row>
    <row r="69" spans="1:245" x14ac:dyDescent="0.2">
      <c r="A69">
        <v>17</v>
      </c>
      <c r="B69">
        <v>1</v>
      </c>
      <c r="E69" t="s">
        <v>149</v>
      </c>
      <c r="F69" t="s">
        <v>150</v>
      </c>
      <c r="G69" t="s">
        <v>151</v>
      </c>
      <c r="H69" t="s">
        <v>139</v>
      </c>
      <c r="I69">
        <v>1.0660000000000001</v>
      </c>
      <c r="J69">
        <v>0</v>
      </c>
      <c r="K69">
        <v>1.0660000000000001</v>
      </c>
      <c r="O69">
        <f>0</f>
        <v>0</v>
      </c>
      <c r="P69">
        <f>0</f>
        <v>0</v>
      </c>
      <c r="Q69">
        <f>0</f>
        <v>0</v>
      </c>
      <c r="R69">
        <f>0</f>
        <v>0</v>
      </c>
      <c r="S69">
        <f>0</f>
        <v>0</v>
      </c>
      <c r="T69">
        <f>0</f>
        <v>0</v>
      </c>
      <c r="U69">
        <f>0</f>
        <v>0</v>
      </c>
      <c r="V69">
        <f>0</f>
        <v>0</v>
      </c>
      <c r="W69">
        <f>0</f>
        <v>0</v>
      </c>
      <c r="X69">
        <f>0</f>
        <v>0</v>
      </c>
      <c r="Y69">
        <f>0</f>
        <v>0</v>
      </c>
      <c r="AA69">
        <v>334406711</v>
      </c>
      <c r="AB69">
        <f t="shared" si="45"/>
        <v>591.5</v>
      </c>
      <c r="AC69">
        <f>0</f>
        <v>0</v>
      </c>
      <c r="AD69">
        <f>0</f>
        <v>0</v>
      </c>
      <c r="AE69">
        <f>0</f>
        <v>0</v>
      </c>
      <c r="AF69">
        <f>0</f>
        <v>0</v>
      </c>
      <c r="AG69">
        <f>0</f>
        <v>0</v>
      </c>
      <c r="AH69">
        <f>0</f>
        <v>0</v>
      </c>
      <c r="AI69">
        <f>0</f>
        <v>0</v>
      </c>
      <c r="AJ69">
        <f>0</f>
        <v>0</v>
      </c>
      <c r="AK69">
        <v>591.5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152</v>
      </c>
      <c r="BM69">
        <v>700007</v>
      </c>
      <c r="BN69">
        <v>0</v>
      </c>
      <c r="BO69" t="s">
        <v>3</v>
      </c>
      <c r="BP69">
        <v>0</v>
      </c>
      <c r="BQ69">
        <v>19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94</v>
      </c>
      <c r="CA69">
        <v>42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591.5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139</v>
      </c>
      <c r="DW69" t="s">
        <v>139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293259790</v>
      </c>
      <c r="EF69">
        <v>19</v>
      </c>
      <c r="EG69" t="s">
        <v>141</v>
      </c>
      <c r="EH69">
        <v>106</v>
      </c>
      <c r="EI69" t="s">
        <v>141</v>
      </c>
      <c r="EJ69">
        <v>1</v>
      </c>
      <c r="EK69">
        <v>700007</v>
      </c>
      <c r="EL69" t="s">
        <v>141</v>
      </c>
      <c r="EM69" t="s">
        <v>142</v>
      </c>
      <c r="EO69" t="s">
        <v>3</v>
      </c>
      <c r="EQ69">
        <v>131072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f t="shared" si="35"/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-1586650425</v>
      </c>
      <c r="GG69">
        <v>2</v>
      </c>
      <c r="GH69">
        <v>1</v>
      </c>
      <c r="GI69">
        <v>-2</v>
      </c>
      <c r="GJ69">
        <v>2</v>
      </c>
      <c r="GK69">
        <v>0</v>
      </c>
      <c r="GL69">
        <f t="shared" si="36"/>
        <v>0</v>
      </c>
      <c r="GM69">
        <f t="shared" si="47"/>
        <v>630.54</v>
      </c>
      <c r="GN69">
        <f t="shared" si="38"/>
        <v>630.54</v>
      </c>
      <c r="GO69">
        <f t="shared" si="39"/>
        <v>0</v>
      </c>
      <c r="GP69">
        <f t="shared" si="40"/>
        <v>0</v>
      </c>
      <c r="GR69">
        <v>0</v>
      </c>
      <c r="GS69">
        <v>3</v>
      </c>
      <c r="GT69">
        <v>0</v>
      </c>
      <c r="GU69" t="s">
        <v>3</v>
      </c>
      <c r="GV69">
        <f>0</f>
        <v>0</v>
      </c>
      <c r="GW69">
        <v>1</v>
      </c>
      <c r="GX69">
        <f>0</f>
        <v>0</v>
      </c>
      <c r="HA69">
        <v>0</v>
      </c>
      <c r="HB69">
        <v>0</v>
      </c>
      <c r="HC69">
        <v>0</v>
      </c>
      <c r="HD69">
        <f t="shared" si="48"/>
        <v>630.54</v>
      </c>
      <c r="HE69" t="s">
        <v>3</v>
      </c>
      <c r="HF69" t="s">
        <v>3</v>
      </c>
      <c r="HM69" t="s">
        <v>3</v>
      </c>
      <c r="HN69" t="s">
        <v>143</v>
      </c>
      <c r="HO69" t="s">
        <v>144</v>
      </c>
      <c r="HP69" t="s">
        <v>141</v>
      </c>
      <c r="HQ69" t="s">
        <v>141</v>
      </c>
      <c r="IK69">
        <v>0</v>
      </c>
    </row>
    <row r="70" spans="1:245" x14ac:dyDescent="0.2">
      <c r="A70">
        <v>17</v>
      </c>
      <c r="B70">
        <v>1</v>
      </c>
      <c r="E70" t="s">
        <v>153</v>
      </c>
      <c r="F70" t="s">
        <v>154</v>
      </c>
      <c r="G70" t="s">
        <v>155</v>
      </c>
      <c r="H70" t="s">
        <v>139</v>
      </c>
      <c r="I70">
        <v>104.081</v>
      </c>
      <c r="J70">
        <v>0</v>
      </c>
      <c r="K70">
        <v>104.081</v>
      </c>
      <c r="O70">
        <f>0</f>
        <v>0</v>
      </c>
      <c r="P70">
        <f>0</f>
        <v>0</v>
      </c>
      <c r="Q70">
        <f>0</f>
        <v>0</v>
      </c>
      <c r="R70">
        <f>0</f>
        <v>0</v>
      </c>
      <c r="S70">
        <f>0</f>
        <v>0</v>
      </c>
      <c r="T70">
        <f>0</f>
        <v>0</v>
      </c>
      <c r="U70">
        <f>0</f>
        <v>0</v>
      </c>
      <c r="V70">
        <f>0</f>
        <v>0</v>
      </c>
      <c r="W70">
        <f>0</f>
        <v>0</v>
      </c>
      <c r="X70">
        <f>0</f>
        <v>0</v>
      </c>
      <c r="Y70">
        <f>0</f>
        <v>0</v>
      </c>
      <c r="AA70">
        <v>334406711</v>
      </c>
      <c r="AB70">
        <f t="shared" si="45"/>
        <v>475.03</v>
      </c>
      <c r="AC70">
        <f>0</f>
        <v>0</v>
      </c>
      <c r="AD70">
        <f>0</f>
        <v>0</v>
      </c>
      <c r="AE70">
        <f>0</f>
        <v>0</v>
      </c>
      <c r="AF70">
        <f>0</f>
        <v>0</v>
      </c>
      <c r="AG70">
        <f>0</f>
        <v>0</v>
      </c>
      <c r="AH70">
        <f>0</f>
        <v>0</v>
      </c>
      <c r="AI70">
        <f>0</f>
        <v>0</v>
      </c>
      <c r="AJ70">
        <f>0</f>
        <v>0</v>
      </c>
      <c r="AK70">
        <v>475.03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156</v>
      </c>
      <c r="BM70">
        <v>700008</v>
      </c>
      <c r="BN70">
        <v>0</v>
      </c>
      <c r="BO70" t="s">
        <v>3</v>
      </c>
      <c r="BP70">
        <v>0</v>
      </c>
      <c r="BQ70">
        <v>10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94</v>
      </c>
      <c r="CA70">
        <v>61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6"/>
        <v>475.03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139</v>
      </c>
      <c r="DW70" t="s">
        <v>139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293259791</v>
      </c>
      <c r="EF70">
        <v>10</v>
      </c>
      <c r="EG70" t="s">
        <v>157</v>
      </c>
      <c r="EH70">
        <v>107</v>
      </c>
      <c r="EI70" t="s">
        <v>158</v>
      </c>
      <c r="EJ70">
        <v>1</v>
      </c>
      <c r="EK70">
        <v>700008</v>
      </c>
      <c r="EL70" t="s">
        <v>159</v>
      </c>
      <c r="EM70" t="s">
        <v>160</v>
      </c>
      <c r="EO70" t="s">
        <v>3</v>
      </c>
      <c r="EQ70">
        <v>131072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f t="shared" si="35"/>
        <v>0</v>
      </c>
      <c r="FS70">
        <v>0</v>
      </c>
      <c r="FX70">
        <v>0</v>
      </c>
      <c r="FY70">
        <v>0</v>
      </c>
      <c r="GA70" t="s">
        <v>3</v>
      </c>
      <c r="GD70">
        <v>1</v>
      </c>
      <c r="GF70">
        <v>-846886811</v>
      </c>
      <c r="GG70">
        <v>2</v>
      </c>
      <c r="GH70">
        <v>1</v>
      </c>
      <c r="GI70">
        <v>-2</v>
      </c>
      <c r="GJ70">
        <v>2</v>
      </c>
      <c r="GK70">
        <v>0</v>
      </c>
      <c r="GL70">
        <f t="shared" si="36"/>
        <v>0</v>
      </c>
      <c r="GM70">
        <f t="shared" si="47"/>
        <v>49441.599999999999</v>
      </c>
      <c r="GN70">
        <f t="shared" si="38"/>
        <v>49441.599999999999</v>
      </c>
      <c r="GO70">
        <f t="shared" si="39"/>
        <v>0</v>
      </c>
      <c r="GP70">
        <f t="shared" si="40"/>
        <v>0</v>
      </c>
      <c r="GR70">
        <v>0</v>
      </c>
      <c r="GS70">
        <v>3</v>
      </c>
      <c r="GT70">
        <v>0</v>
      </c>
      <c r="GU70" t="s">
        <v>3</v>
      </c>
      <c r="GV70">
        <f>0</f>
        <v>0</v>
      </c>
      <c r="GW70">
        <v>1</v>
      </c>
      <c r="GX70">
        <f>0</f>
        <v>0</v>
      </c>
      <c r="HA70">
        <v>0</v>
      </c>
      <c r="HB70">
        <v>0</v>
      </c>
      <c r="HC70">
        <v>0</v>
      </c>
      <c r="HD70">
        <f t="shared" si="48"/>
        <v>49441.599999999999</v>
      </c>
      <c r="HE70" t="s">
        <v>3</v>
      </c>
      <c r="HF70" t="s">
        <v>3</v>
      </c>
      <c r="HM70" t="s">
        <v>3</v>
      </c>
      <c r="HN70" t="s">
        <v>161</v>
      </c>
      <c r="HO70" t="s">
        <v>162</v>
      </c>
      <c r="HP70" t="s">
        <v>158</v>
      </c>
      <c r="HQ70" t="s">
        <v>158</v>
      </c>
      <c r="IK70">
        <v>0</v>
      </c>
    </row>
    <row r="71" spans="1:245" x14ac:dyDescent="0.2">
      <c r="A71">
        <v>17</v>
      </c>
      <c r="B71">
        <v>1</v>
      </c>
      <c r="E71" t="s">
        <v>163</v>
      </c>
      <c r="F71" t="s">
        <v>164</v>
      </c>
      <c r="G71" t="s">
        <v>165</v>
      </c>
      <c r="H71" t="s">
        <v>139</v>
      </c>
      <c r="I71">
        <v>7</v>
      </c>
      <c r="J71">
        <v>0</v>
      </c>
      <c r="K71">
        <v>7</v>
      </c>
      <c r="O71">
        <f>0</f>
        <v>0</v>
      </c>
      <c r="P71">
        <f>0</f>
        <v>0</v>
      </c>
      <c r="Q71">
        <f>0</f>
        <v>0</v>
      </c>
      <c r="R71">
        <f>0</f>
        <v>0</v>
      </c>
      <c r="S71">
        <f>0</f>
        <v>0</v>
      </c>
      <c r="T71">
        <f>0</f>
        <v>0</v>
      </c>
      <c r="U71">
        <f>0</f>
        <v>0</v>
      </c>
      <c r="V71">
        <f>0</f>
        <v>0</v>
      </c>
      <c r="W71">
        <f>0</f>
        <v>0</v>
      </c>
      <c r="X71">
        <f>0</f>
        <v>0</v>
      </c>
      <c r="Y71">
        <f>0</f>
        <v>0</v>
      </c>
      <c r="AA71">
        <v>334406711</v>
      </c>
      <c r="AB71">
        <f t="shared" si="45"/>
        <v>366.33</v>
      </c>
      <c r="AC71">
        <f>0</f>
        <v>0</v>
      </c>
      <c r="AD71">
        <f>0</f>
        <v>0</v>
      </c>
      <c r="AE71">
        <f>0</f>
        <v>0</v>
      </c>
      <c r="AF71">
        <f>0</f>
        <v>0</v>
      </c>
      <c r="AG71">
        <f>0</f>
        <v>0</v>
      </c>
      <c r="AH71">
        <f>0</f>
        <v>0</v>
      </c>
      <c r="AI71">
        <f>0</f>
        <v>0</v>
      </c>
      <c r="AJ71">
        <f>0</f>
        <v>0</v>
      </c>
      <c r="AK71">
        <v>366.33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166</v>
      </c>
      <c r="BM71">
        <v>700007</v>
      </c>
      <c r="BN71">
        <v>0</v>
      </c>
      <c r="BO71" t="s">
        <v>3</v>
      </c>
      <c r="BP71">
        <v>0</v>
      </c>
      <c r="BQ71">
        <v>19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94</v>
      </c>
      <c r="CA71">
        <v>42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366.33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139</v>
      </c>
      <c r="DW71" t="s">
        <v>139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293259790</v>
      </c>
      <c r="EF71">
        <v>19</v>
      </c>
      <c r="EG71" t="s">
        <v>141</v>
      </c>
      <c r="EH71">
        <v>106</v>
      </c>
      <c r="EI71" t="s">
        <v>141</v>
      </c>
      <c r="EJ71">
        <v>1</v>
      </c>
      <c r="EK71">
        <v>700007</v>
      </c>
      <c r="EL71" t="s">
        <v>141</v>
      </c>
      <c r="EM71" t="s">
        <v>142</v>
      </c>
      <c r="EO71" t="s">
        <v>3</v>
      </c>
      <c r="EQ71">
        <v>131072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35"/>
        <v>0</v>
      </c>
      <c r="FS71">
        <v>0</v>
      </c>
      <c r="FX71">
        <v>0</v>
      </c>
      <c r="FY71">
        <v>0</v>
      </c>
      <c r="GA71" t="s">
        <v>3</v>
      </c>
      <c r="GD71">
        <v>1</v>
      </c>
      <c r="GF71">
        <v>-1070329254</v>
      </c>
      <c r="GG71">
        <v>2</v>
      </c>
      <c r="GH71">
        <v>1</v>
      </c>
      <c r="GI71">
        <v>-2</v>
      </c>
      <c r="GJ71">
        <v>2</v>
      </c>
      <c r="GK71">
        <v>0</v>
      </c>
      <c r="GL71">
        <f t="shared" si="36"/>
        <v>0</v>
      </c>
      <c r="GM71">
        <f t="shared" si="47"/>
        <v>2564.31</v>
      </c>
      <c r="GN71">
        <f t="shared" si="38"/>
        <v>2564.31</v>
      </c>
      <c r="GO71">
        <f t="shared" si="39"/>
        <v>0</v>
      </c>
      <c r="GP71">
        <f t="shared" si="40"/>
        <v>0</v>
      </c>
      <c r="GR71">
        <v>0</v>
      </c>
      <c r="GS71">
        <v>3</v>
      </c>
      <c r="GT71">
        <v>0</v>
      </c>
      <c r="GU71" t="s">
        <v>3</v>
      </c>
      <c r="GV71">
        <f>0</f>
        <v>0</v>
      </c>
      <c r="GW71">
        <v>1</v>
      </c>
      <c r="GX71">
        <f>0</f>
        <v>0</v>
      </c>
      <c r="HA71">
        <v>0</v>
      </c>
      <c r="HB71">
        <v>0</v>
      </c>
      <c r="HC71">
        <v>0</v>
      </c>
      <c r="HD71">
        <f t="shared" si="48"/>
        <v>2564.31</v>
      </c>
      <c r="HE71" t="s">
        <v>3</v>
      </c>
      <c r="HF71" t="s">
        <v>3</v>
      </c>
      <c r="HM71" t="s">
        <v>3</v>
      </c>
      <c r="HN71" t="s">
        <v>143</v>
      </c>
      <c r="HO71" t="s">
        <v>144</v>
      </c>
      <c r="HP71" t="s">
        <v>141</v>
      </c>
      <c r="HQ71" t="s">
        <v>141</v>
      </c>
      <c r="IK71">
        <v>0</v>
      </c>
    </row>
    <row r="72" spans="1:245" x14ac:dyDescent="0.2">
      <c r="A72">
        <v>17</v>
      </c>
      <c r="B72">
        <v>1</v>
      </c>
      <c r="E72" t="s">
        <v>167</v>
      </c>
      <c r="F72" t="s">
        <v>168</v>
      </c>
      <c r="G72" t="s">
        <v>169</v>
      </c>
      <c r="H72" t="s">
        <v>139</v>
      </c>
      <c r="I72">
        <v>96.015000000000001</v>
      </c>
      <c r="J72">
        <v>0</v>
      </c>
      <c r="K72">
        <v>96.015000000000001</v>
      </c>
      <c r="O72">
        <f>0</f>
        <v>0</v>
      </c>
      <c r="P72">
        <f>0</f>
        <v>0</v>
      </c>
      <c r="Q72">
        <f>0</f>
        <v>0</v>
      </c>
      <c r="R72">
        <f>0</f>
        <v>0</v>
      </c>
      <c r="S72">
        <f>0</f>
        <v>0</v>
      </c>
      <c r="T72">
        <f>0</f>
        <v>0</v>
      </c>
      <c r="U72">
        <f>0</f>
        <v>0</v>
      </c>
      <c r="V72">
        <f>0</f>
        <v>0</v>
      </c>
      <c r="W72">
        <f>0</f>
        <v>0</v>
      </c>
      <c r="X72">
        <f>0</f>
        <v>0</v>
      </c>
      <c r="Y72">
        <f>0</f>
        <v>0</v>
      </c>
      <c r="AA72">
        <v>334406711</v>
      </c>
      <c r="AB72">
        <f t="shared" si="45"/>
        <v>350.13</v>
      </c>
      <c r="AC72">
        <f>0</f>
        <v>0</v>
      </c>
      <c r="AD72">
        <f>0</f>
        <v>0</v>
      </c>
      <c r="AE72">
        <f>0</f>
        <v>0</v>
      </c>
      <c r="AF72">
        <f>0</f>
        <v>0</v>
      </c>
      <c r="AG72">
        <f>0</f>
        <v>0</v>
      </c>
      <c r="AH72">
        <f>0</f>
        <v>0</v>
      </c>
      <c r="AI72">
        <f>0</f>
        <v>0</v>
      </c>
      <c r="AJ72">
        <f>0</f>
        <v>0</v>
      </c>
      <c r="AK72">
        <v>350.13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170</v>
      </c>
      <c r="BM72">
        <v>700007</v>
      </c>
      <c r="BN72">
        <v>0</v>
      </c>
      <c r="BO72" t="s">
        <v>3</v>
      </c>
      <c r="BP72">
        <v>0</v>
      </c>
      <c r="BQ72">
        <v>19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94</v>
      </c>
      <c r="CA72">
        <v>42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6"/>
        <v>350.13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139</v>
      </c>
      <c r="DW72" t="s">
        <v>139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293259790</v>
      </c>
      <c r="EF72">
        <v>19</v>
      </c>
      <c r="EG72" t="s">
        <v>141</v>
      </c>
      <c r="EH72">
        <v>106</v>
      </c>
      <c r="EI72" t="s">
        <v>141</v>
      </c>
      <c r="EJ72">
        <v>1</v>
      </c>
      <c r="EK72">
        <v>700007</v>
      </c>
      <c r="EL72" t="s">
        <v>141</v>
      </c>
      <c r="EM72" t="s">
        <v>142</v>
      </c>
      <c r="EO72" t="s">
        <v>3</v>
      </c>
      <c r="EQ72">
        <v>131072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f t="shared" si="35"/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1598696249</v>
      </c>
      <c r="GG72">
        <v>2</v>
      </c>
      <c r="GH72">
        <v>1</v>
      </c>
      <c r="GI72">
        <v>-2</v>
      </c>
      <c r="GJ72">
        <v>2</v>
      </c>
      <c r="GK72">
        <v>0</v>
      </c>
      <c r="GL72">
        <f t="shared" si="36"/>
        <v>0</v>
      </c>
      <c r="GM72">
        <f t="shared" si="47"/>
        <v>33617.730000000003</v>
      </c>
      <c r="GN72">
        <f t="shared" si="38"/>
        <v>33617.730000000003</v>
      </c>
      <c r="GO72">
        <f t="shared" si="39"/>
        <v>0</v>
      </c>
      <c r="GP72">
        <f t="shared" si="40"/>
        <v>0</v>
      </c>
      <c r="GR72">
        <v>0</v>
      </c>
      <c r="GS72">
        <v>3</v>
      </c>
      <c r="GT72">
        <v>0</v>
      </c>
      <c r="GU72" t="s">
        <v>3</v>
      </c>
      <c r="GV72">
        <f>0</f>
        <v>0</v>
      </c>
      <c r="GW72">
        <v>1</v>
      </c>
      <c r="GX72">
        <f>0</f>
        <v>0</v>
      </c>
      <c r="HA72">
        <v>0</v>
      </c>
      <c r="HB72">
        <v>0</v>
      </c>
      <c r="HC72">
        <v>0</v>
      </c>
      <c r="HD72">
        <f t="shared" si="48"/>
        <v>33617.730000000003</v>
      </c>
      <c r="HE72" t="s">
        <v>3</v>
      </c>
      <c r="HF72" t="s">
        <v>3</v>
      </c>
      <c r="HM72" t="s">
        <v>3</v>
      </c>
      <c r="HN72" t="s">
        <v>143</v>
      </c>
      <c r="HO72" t="s">
        <v>144</v>
      </c>
      <c r="HP72" t="s">
        <v>141</v>
      </c>
      <c r="HQ72" t="s">
        <v>141</v>
      </c>
      <c r="IK72">
        <v>0</v>
      </c>
    </row>
    <row r="73" spans="1:245" x14ac:dyDescent="0.2">
      <c r="A73">
        <v>17</v>
      </c>
      <c r="B73">
        <v>1</v>
      </c>
      <c r="E73" t="s">
        <v>171</v>
      </c>
      <c r="F73" t="s">
        <v>172</v>
      </c>
      <c r="G73" t="s">
        <v>173</v>
      </c>
      <c r="H73" t="s">
        <v>139</v>
      </c>
      <c r="I73">
        <v>1.0660000000000001</v>
      </c>
      <c r="J73">
        <v>0</v>
      </c>
      <c r="K73">
        <v>1.0660000000000001</v>
      </c>
      <c r="O73">
        <f>0</f>
        <v>0</v>
      </c>
      <c r="P73">
        <f>0</f>
        <v>0</v>
      </c>
      <c r="Q73">
        <f>0</f>
        <v>0</v>
      </c>
      <c r="R73">
        <f>0</f>
        <v>0</v>
      </c>
      <c r="S73">
        <f>0</f>
        <v>0</v>
      </c>
      <c r="T73">
        <f>0</f>
        <v>0</v>
      </c>
      <c r="U73">
        <f>0</f>
        <v>0</v>
      </c>
      <c r="V73">
        <f>0</f>
        <v>0</v>
      </c>
      <c r="W73">
        <f>0</f>
        <v>0</v>
      </c>
      <c r="X73">
        <f>0</f>
        <v>0</v>
      </c>
      <c r="Y73">
        <f>0</f>
        <v>0</v>
      </c>
      <c r="AA73">
        <v>334406711</v>
      </c>
      <c r="AB73">
        <f t="shared" si="45"/>
        <v>433.65</v>
      </c>
      <c r="AC73">
        <f>0</f>
        <v>0</v>
      </c>
      <c r="AD73">
        <f>0</f>
        <v>0</v>
      </c>
      <c r="AE73">
        <f>0</f>
        <v>0</v>
      </c>
      <c r="AF73">
        <f>0</f>
        <v>0</v>
      </c>
      <c r="AG73">
        <f>0</f>
        <v>0</v>
      </c>
      <c r="AH73">
        <f>0</f>
        <v>0</v>
      </c>
      <c r="AI73">
        <f>0</f>
        <v>0</v>
      </c>
      <c r="AJ73">
        <f>0</f>
        <v>0</v>
      </c>
      <c r="AK73">
        <v>433.65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174</v>
      </c>
      <c r="BM73">
        <v>700007</v>
      </c>
      <c r="BN73">
        <v>0</v>
      </c>
      <c r="BO73" t="s">
        <v>3</v>
      </c>
      <c r="BP73">
        <v>0</v>
      </c>
      <c r="BQ73">
        <v>19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94</v>
      </c>
      <c r="CA73">
        <v>42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433.65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139</v>
      </c>
      <c r="DW73" t="s">
        <v>139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293259790</v>
      </c>
      <c r="EF73">
        <v>19</v>
      </c>
      <c r="EG73" t="s">
        <v>141</v>
      </c>
      <c r="EH73">
        <v>106</v>
      </c>
      <c r="EI73" t="s">
        <v>141</v>
      </c>
      <c r="EJ73">
        <v>1</v>
      </c>
      <c r="EK73">
        <v>700007</v>
      </c>
      <c r="EL73" t="s">
        <v>141</v>
      </c>
      <c r="EM73" t="s">
        <v>142</v>
      </c>
      <c r="EO73" t="s">
        <v>3</v>
      </c>
      <c r="EQ73">
        <v>131072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f t="shared" si="35"/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130902558</v>
      </c>
      <c r="GG73">
        <v>2</v>
      </c>
      <c r="GH73">
        <v>1</v>
      </c>
      <c r="GI73">
        <v>-2</v>
      </c>
      <c r="GJ73">
        <v>2</v>
      </c>
      <c r="GK73">
        <v>0</v>
      </c>
      <c r="GL73">
        <f t="shared" si="36"/>
        <v>0</v>
      </c>
      <c r="GM73">
        <f t="shared" si="47"/>
        <v>462.27</v>
      </c>
      <c r="GN73">
        <f t="shared" si="38"/>
        <v>462.27</v>
      </c>
      <c r="GO73">
        <f t="shared" si="39"/>
        <v>0</v>
      </c>
      <c r="GP73">
        <f t="shared" si="40"/>
        <v>0</v>
      </c>
      <c r="GR73">
        <v>0</v>
      </c>
      <c r="GS73">
        <v>3</v>
      </c>
      <c r="GT73">
        <v>0</v>
      </c>
      <c r="GU73" t="s">
        <v>3</v>
      </c>
      <c r="GV73">
        <f>0</f>
        <v>0</v>
      </c>
      <c r="GW73">
        <v>1</v>
      </c>
      <c r="GX73">
        <f>0</f>
        <v>0</v>
      </c>
      <c r="HA73">
        <v>0</v>
      </c>
      <c r="HB73">
        <v>0</v>
      </c>
      <c r="HC73">
        <v>0</v>
      </c>
      <c r="HD73">
        <f t="shared" si="48"/>
        <v>462.27</v>
      </c>
      <c r="HE73" t="s">
        <v>3</v>
      </c>
      <c r="HF73" t="s">
        <v>3</v>
      </c>
      <c r="HM73" t="s">
        <v>3</v>
      </c>
      <c r="HN73" t="s">
        <v>143</v>
      </c>
      <c r="HO73" t="s">
        <v>144</v>
      </c>
      <c r="HP73" t="s">
        <v>141</v>
      </c>
      <c r="HQ73" t="s">
        <v>141</v>
      </c>
      <c r="IK73">
        <v>0</v>
      </c>
    </row>
    <row r="75" spans="1:245" x14ac:dyDescent="0.2">
      <c r="A75" s="2">
        <v>51</v>
      </c>
      <c r="B75" s="2">
        <f>B24</f>
        <v>1</v>
      </c>
      <c r="C75" s="2">
        <f>A24</f>
        <v>4</v>
      </c>
      <c r="D75" s="2">
        <f>ROW(A24)</f>
        <v>24</v>
      </c>
      <c r="E75" s="2"/>
      <c r="F75" s="2" t="str">
        <f>IF(F24&lt;&gt;"",F24,"")</f>
        <v/>
      </c>
      <c r="G75" s="2" t="str">
        <f>IF(G24&lt;&gt;"",G24,"")</f>
        <v>Демонтажные работы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49">ROUND(AB75,2)</f>
        <v>544520.1</v>
      </c>
      <c r="P75" s="2">
        <f t="shared" si="49"/>
        <v>27.97</v>
      </c>
      <c r="Q75" s="2">
        <f t="shared" si="49"/>
        <v>235981</v>
      </c>
      <c r="R75" s="2">
        <f t="shared" si="49"/>
        <v>122042.19</v>
      </c>
      <c r="S75" s="2">
        <f t="shared" si="49"/>
        <v>186468.94</v>
      </c>
      <c r="T75" s="2">
        <f t="shared" si="49"/>
        <v>0</v>
      </c>
      <c r="U75" s="2">
        <f>AH75</f>
        <v>434.00535200000002</v>
      </c>
      <c r="V75" s="2">
        <f>AI75</f>
        <v>235.96638200000004</v>
      </c>
      <c r="W75" s="2">
        <f>ROUND(AJ75,2)</f>
        <v>0</v>
      </c>
      <c r="X75" s="2">
        <f>ROUND(AK75,2)</f>
        <v>317705.51</v>
      </c>
      <c r="Y75" s="2">
        <f>ROUND(AL75,2)</f>
        <v>185015.27</v>
      </c>
      <c r="Z75" s="2"/>
      <c r="AA75" s="2"/>
      <c r="AB75" s="2">
        <f>ROUND(SUMIF(AA28:AA73,"=334406711",O28:O73),2)</f>
        <v>544520.1</v>
      </c>
      <c r="AC75" s="2">
        <f>ROUND(SUMIF(AA28:AA73,"=334406711",P28:P73),2)</f>
        <v>27.97</v>
      </c>
      <c r="AD75" s="2">
        <f>ROUND(SUMIF(AA28:AA73,"=334406711",Q28:Q73),2)</f>
        <v>235981</v>
      </c>
      <c r="AE75" s="2">
        <f>ROUND(SUMIF(AA28:AA73,"=334406711",R28:R73),2)</f>
        <v>122042.19</v>
      </c>
      <c r="AF75" s="2">
        <f>ROUND(SUMIF(AA28:AA73,"=334406711",S28:S73),2)</f>
        <v>186468.94</v>
      </c>
      <c r="AG75" s="2">
        <f>ROUND(SUMIF(AA28:AA73,"=334406711",T28:T73),2)</f>
        <v>0</v>
      </c>
      <c r="AH75" s="2">
        <f>SUMIF(AA28:AA73,"=334406711",U28:U73)</f>
        <v>434.00535200000002</v>
      </c>
      <c r="AI75" s="2">
        <f>SUMIF(AA28:AA73,"=334406711",V28:V73)</f>
        <v>235.96638200000004</v>
      </c>
      <c r="AJ75" s="2">
        <f>ROUND(SUMIF(AA28:AA73,"=334406711",W28:W73),2)</f>
        <v>0</v>
      </c>
      <c r="AK75" s="2">
        <f>ROUND(SUMIF(AA28:AA73,"=334406711",X28:X73),2)</f>
        <v>317705.51</v>
      </c>
      <c r="AL75" s="2">
        <f>ROUND(SUMIF(AA28:AA73,"=334406711",Y28:Y73),2)</f>
        <v>185015.27</v>
      </c>
      <c r="AM75" s="2"/>
      <c r="AN75" s="2"/>
      <c r="AO75" s="2">
        <f t="shared" ref="AO75:BD75" si="50">ROUND(BX75,2)</f>
        <v>0</v>
      </c>
      <c r="AP75" s="2">
        <f t="shared" si="50"/>
        <v>0</v>
      </c>
      <c r="AQ75" s="2">
        <f t="shared" si="50"/>
        <v>0</v>
      </c>
      <c r="AR75" s="2">
        <f t="shared" si="50"/>
        <v>1170577.01</v>
      </c>
      <c r="AS75" s="2">
        <f t="shared" si="50"/>
        <v>1167171.8899999999</v>
      </c>
      <c r="AT75" s="2">
        <f t="shared" si="50"/>
        <v>3405.12</v>
      </c>
      <c r="AU75" s="2">
        <f t="shared" si="50"/>
        <v>0</v>
      </c>
      <c r="AV75" s="2">
        <f t="shared" si="50"/>
        <v>27.97</v>
      </c>
      <c r="AW75" s="2">
        <f t="shared" si="50"/>
        <v>27.97</v>
      </c>
      <c r="AX75" s="2">
        <f t="shared" si="50"/>
        <v>0</v>
      </c>
      <c r="AY75" s="2">
        <f t="shared" si="50"/>
        <v>27.97</v>
      </c>
      <c r="AZ75" s="2">
        <f t="shared" si="50"/>
        <v>0</v>
      </c>
      <c r="BA75" s="2">
        <f t="shared" si="50"/>
        <v>0</v>
      </c>
      <c r="BB75" s="2">
        <f t="shared" si="50"/>
        <v>0</v>
      </c>
      <c r="BC75" s="2">
        <f t="shared" si="50"/>
        <v>0</v>
      </c>
      <c r="BD75" s="2">
        <f t="shared" si="50"/>
        <v>123336.13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ROUND(SUMIF(AA28:AA73,"=334406711",FQ28:FQ73),2)</f>
        <v>0</v>
      </c>
      <c r="BY75" s="2">
        <f>ROUND(SUMIF(AA28:AA73,"=334406711",FR28:FR73),2)</f>
        <v>0</v>
      </c>
      <c r="BZ75" s="2">
        <f>ROUND(SUMIF(AA28:AA73,"=334406711",GL28:GL73),2)</f>
        <v>0</v>
      </c>
      <c r="CA75" s="2">
        <f>ROUND(SUMIF(AA28:AA73,"=334406711",GM28:GM73),2)</f>
        <v>1170577.01</v>
      </c>
      <c r="CB75" s="2">
        <f>ROUND(SUMIF(AA28:AA73,"=334406711",GN28:GN73),2)</f>
        <v>1167171.8899999999</v>
      </c>
      <c r="CC75" s="2">
        <f>ROUND(SUMIF(AA28:AA73,"=334406711",GO28:GO73),2)</f>
        <v>3405.12</v>
      </c>
      <c r="CD75" s="2">
        <f>ROUND(SUMIF(AA28:AA73,"=334406711",GP28:GP73),2)</f>
        <v>0</v>
      </c>
      <c r="CE75" s="2">
        <f>AC75-BX75</f>
        <v>27.97</v>
      </c>
      <c r="CF75" s="2">
        <f>AC75-BY75</f>
        <v>27.97</v>
      </c>
      <c r="CG75" s="2">
        <f>BX75-BZ75</f>
        <v>0</v>
      </c>
      <c r="CH75" s="2">
        <f>AC75-BX75-BY75+BZ75</f>
        <v>27.97</v>
      </c>
      <c r="CI75" s="2">
        <f>BY75-BZ75</f>
        <v>0</v>
      </c>
      <c r="CJ75" s="2">
        <f>ROUND(SUMIF(AA28:AA73,"=334406711",GX28:GX73),2)</f>
        <v>0</v>
      </c>
      <c r="CK75" s="2">
        <f>ROUND(SUMIF(AA28:AA73,"=334406711",GY28:GY73),2)</f>
        <v>0</v>
      </c>
      <c r="CL75" s="2">
        <f>ROUND(SUMIF(AA28:AA73,"=334406711",GZ28:GZ73),2)</f>
        <v>0</v>
      </c>
      <c r="CM75" s="2">
        <f>ROUND(SUMIF(AA28:AA73,"=334406711",HD28:HD73),2)</f>
        <v>123336.13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544520.1</v>
      </c>
      <c r="G77" s="4" t="s">
        <v>175</v>
      </c>
      <c r="H77" s="4" t="s">
        <v>176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667856.23</v>
      </c>
      <c r="X77" s="4">
        <v>1</v>
      </c>
      <c r="Y77" s="4">
        <v>667856.23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27.97</v>
      </c>
      <c r="G78" s="4" t="s">
        <v>177</v>
      </c>
      <c r="H78" s="4" t="s">
        <v>178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27.97</v>
      </c>
      <c r="X78" s="4">
        <v>1</v>
      </c>
      <c r="Y78" s="4">
        <v>27.97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179</v>
      </c>
      <c r="H79" s="4" t="s">
        <v>180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27.97</v>
      </c>
      <c r="G80" s="4" t="s">
        <v>181</v>
      </c>
      <c r="H80" s="4" t="s">
        <v>182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27.97</v>
      </c>
      <c r="X80" s="4">
        <v>1</v>
      </c>
      <c r="Y80" s="4">
        <v>27.97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27.97</v>
      </c>
      <c r="G81" s="4" t="s">
        <v>183</v>
      </c>
      <c r="H81" s="4" t="s">
        <v>184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27.97</v>
      </c>
      <c r="X81" s="4">
        <v>1</v>
      </c>
      <c r="Y81" s="4">
        <v>27.97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185</v>
      </c>
      <c r="H82" s="4" t="s">
        <v>186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27.97</v>
      </c>
      <c r="G83" s="4" t="s">
        <v>187</v>
      </c>
      <c r="H83" s="4" t="s">
        <v>188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27.97</v>
      </c>
      <c r="X83" s="4">
        <v>1</v>
      </c>
      <c r="Y83" s="4">
        <v>27.97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189</v>
      </c>
      <c r="H84" s="4" t="s">
        <v>190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191</v>
      </c>
      <c r="H85" s="4" t="s">
        <v>192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193</v>
      </c>
      <c r="H86" s="4" t="s">
        <v>194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235981</v>
      </c>
      <c r="G87" s="4" t="s">
        <v>195</v>
      </c>
      <c r="H87" s="4" t="s">
        <v>196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235981.00000000003</v>
      </c>
      <c r="X87" s="4">
        <v>1</v>
      </c>
      <c r="Y87" s="4">
        <v>235981.00000000003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197</v>
      </c>
      <c r="H88" s="4" t="s">
        <v>198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122042.19</v>
      </c>
      <c r="G89" s="4" t="s">
        <v>199</v>
      </c>
      <c r="H89" s="4" t="s">
        <v>200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122042.18999999996</v>
      </c>
      <c r="X89" s="4">
        <v>1</v>
      </c>
      <c r="Y89" s="4">
        <v>122042.18999999996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186468.94</v>
      </c>
      <c r="G90" s="4" t="s">
        <v>201</v>
      </c>
      <c r="H90" s="4" t="s">
        <v>202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186468.94</v>
      </c>
      <c r="X90" s="4">
        <v>1</v>
      </c>
      <c r="Y90" s="4">
        <v>186468.94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203</v>
      </c>
      <c r="H91" s="4" t="s">
        <v>204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1167171.8899999999</v>
      </c>
      <c r="G92" s="4" t="s">
        <v>205</v>
      </c>
      <c r="H92" s="4" t="s">
        <v>206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1167171.8899999999</v>
      </c>
      <c r="X92" s="4">
        <v>1</v>
      </c>
      <c r="Y92" s="4">
        <v>1167171.8899999999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3405.12</v>
      </c>
      <c r="G93" s="4" t="s">
        <v>207</v>
      </c>
      <c r="H93" s="4" t="s">
        <v>208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3405.12</v>
      </c>
      <c r="X93" s="4">
        <v>1</v>
      </c>
      <c r="Y93" s="4">
        <v>3405.12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209</v>
      </c>
      <c r="H94" s="4" t="s">
        <v>210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211</v>
      </c>
      <c r="H95" s="4" t="s">
        <v>212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213</v>
      </c>
      <c r="H96" s="4" t="s">
        <v>214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ROUND(Source!U75,O97)</f>
        <v>434.00535200000002</v>
      </c>
      <c r="G97" s="4" t="s">
        <v>215</v>
      </c>
      <c r="H97" s="4" t="s">
        <v>216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434.00535200000002</v>
      </c>
      <c r="X97" s="4">
        <v>1</v>
      </c>
      <c r="Y97" s="4">
        <v>434.00535200000002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ROUND(Source!V75,O98)</f>
        <v>235.96638200000001</v>
      </c>
      <c r="G98" s="4" t="s">
        <v>217</v>
      </c>
      <c r="H98" s="4" t="s">
        <v>218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235.96638200000001</v>
      </c>
      <c r="X98" s="4">
        <v>1</v>
      </c>
      <c r="Y98" s="4">
        <v>235.96638200000001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219</v>
      </c>
      <c r="H99" s="4" t="s">
        <v>220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123336.13</v>
      </c>
      <c r="G100" s="4" t="s">
        <v>221</v>
      </c>
      <c r="H100" s="4" t="s">
        <v>222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123336.13</v>
      </c>
      <c r="X100" s="4">
        <v>1</v>
      </c>
      <c r="Y100" s="4">
        <v>123336.13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317705.51</v>
      </c>
      <c r="G101" s="4" t="s">
        <v>223</v>
      </c>
      <c r="H101" s="4" t="s">
        <v>224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317705.51</v>
      </c>
      <c r="X101" s="4">
        <v>1</v>
      </c>
      <c r="Y101" s="4">
        <v>317705.51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185015.27</v>
      </c>
      <c r="G102" s="4" t="s">
        <v>225</v>
      </c>
      <c r="H102" s="4" t="s">
        <v>226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185015.27</v>
      </c>
      <c r="X102" s="4">
        <v>1</v>
      </c>
      <c r="Y102" s="4">
        <v>185015.27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1170577.01</v>
      </c>
      <c r="G103" s="4" t="s">
        <v>227</v>
      </c>
      <c r="H103" s="4" t="s">
        <v>228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1170577.01</v>
      </c>
      <c r="X103" s="4">
        <v>1</v>
      </c>
      <c r="Y103" s="4">
        <v>1170577.01</v>
      </c>
      <c r="Z103" s="4"/>
      <c r="AA103" s="4"/>
      <c r="AB103" s="4"/>
    </row>
    <row r="105" spans="1:245" x14ac:dyDescent="0.2">
      <c r="A105" s="1">
        <v>4</v>
      </c>
      <c r="B105" s="1">
        <v>1</v>
      </c>
      <c r="C105" s="1"/>
      <c r="D105" s="1">
        <f>ROW(A286)</f>
        <v>286</v>
      </c>
      <c r="E105" s="1"/>
      <c r="F105" s="1" t="s">
        <v>15</v>
      </c>
      <c r="G105" s="1" t="s">
        <v>229</v>
      </c>
      <c r="H105" s="1" t="s">
        <v>3</v>
      </c>
      <c r="I105" s="1">
        <v>0</v>
      </c>
      <c r="J105" s="1"/>
      <c r="K105" s="1">
        <v>0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">
      <c r="A107" s="2">
        <v>52</v>
      </c>
      <c r="B107" s="2">
        <f t="shared" ref="B107:G107" si="51">B286</f>
        <v>1</v>
      </c>
      <c r="C107" s="2">
        <f t="shared" si="51"/>
        <v>4</v>
      </c>
      <c r="D107" s="2">
        <f t="shared" si="51"/>
        <v>105</v>
      </c>
      <c r="E107" s="2">
        <f t="shared" si="51"/>
        <v>0</v>
      </c>
      <c r="F107" s="2" t="str">
        <f t="shared" si="51"/>
        <v>Новый раздел</v>
      </c>
      <c r="G107" s="2" t="str">
        <f t="shared" si="51"/>
        <v>Установка опор</v>
      </c>
      <c r="H107" s="2"/>
      <c r="I107" s="2"/>
      <c r="J107" s="2"/>
      <c r="K107" s="2"/>
      <c r="L107" s="2"/>
      <c r="M107" s="2"/>
      <c r="N107" s="2"/>
      <c r="O107" s="2">
        <f t="shared" ref="O107:AT107" si="52">O286</f>
        <v>3446970.75</v>
      </c>
      <c r="P107" s="2">
        <f t="shared" si="52"/>
        <v>2784835.81</v>
      </c>
      <c r="Q107" s="2">
        <f t="shared" si="52"/>
        <v>296921.31</v>
      </c>
      <c r="R107" s="2">
        <f t="shared" si="52"/>
        <v>110137.24</v>
      </c>
      <c r="S107" s="2">
        <f t="shared" si="52"/>
        <v>255076.39</v>
      </c>
      <c r="T107" s="2">
        <f t="shared" si="52"/>
        <v>0</v>
      </c>
      <c r="U107" s="2">
        <f t="shared" si="52"/>
        <v>500.30100000000004</v>
      </c>
      <c r="V107" s="2">
        <f t="shared" si="52"/>
        <v>204.20760000000007</v>
      </c>
      <c r="W107" s="2">
        <f t="shared" si="52"/>
        <v>0</v>
      </c>
      <c r="X107" s="2">
        <f t="shared" si="52"/>
        <v>376170.04</v>
      </c>
      <c r="Y107" s="2">
        <f t="shared" si="52"/>
        <v>219128.16</v>
      </c>
      <c r="Z107" s="2">
        <f t="shared" si="52"/>
        <v>0</v>
      </c>
      <c r="AA107" s="2">
        <f t="shared" si="52"/>
        <v>0</v>
      </c>
      <c r="AB107" s="2">
        <f t="shared" si="52"/>
        <v>3446970.75</v>
      </c>
      <c r="AC107" s="2">
        <f t="shared" si="52"/>
        <v>2784835.81</v>
      </c>
      <c r="AD107" s="2">
        <f t="shared" si="52"/>
        <v>296921.31</v>
      </c>
      <c r="AE107" s="2">
        <f t="shared" si="52"/>
        <v>110137.24</v>
      </c>
      <c r="AF107" s="2">
        <f t="shared" si="52"/>
        <v>255076.39</v>
      </c>
      <c r="AG107" s="2">
        <f t="shared" si="52"/>
        <v>0</v>
      </c>
      <c r="AH107" s="2">
        <f t="shared" si="52"/>
        <v>500.30100000000004</v>
      </c>
      <c r="AI107" s="2">
        <f t="shared" si="52"/>
        <v>204.20760000000007</v>
      </c>
      <c r="AJ107" s="2">
        <f t="shared" si="52"/>
        <v>0</v>
      </c>
      <c r="AK107" s="2">
        <f t="shared" si="52"/>
        <v>376170.04</v>
      </c>
      <c r="AL107" s="2">
        <f t="shared" si="52"/>
        <v>219128.16</v>
      </c>
      <c r="AM107" s="2">
        <f t="shared" si="52"/>
        <v>0</v>
      </c>
      <c r="AN107" s="2">
        <f t="shared" si="52"/>
        <v>0</v>
      </c>
      <c r="AO107" s="2">
        <f t="shared" si="52"/>
        <v>0</v>
      </c>
      <c r="AP107" s="2">
        <f t="shared" si="52"/>
        <v>0</v>
      </c>
      <c r="AQ107" s="2">
        <f t="shared" si="52"/>
        <v>0</v>
      </c>
      <c r="AR107" s="2">
        <f t="shared" si="52"/>
        <v>4082639.88</v>
      </c>
      <c r="AS107" s="2">
        <f t="shared" si="52"/>
        <v>4008616.32</v>
      </c>
      <c r="AT107" s="2">
        <f t="shared" si="52"/>
        <v>74023.56</v>
      </c>
      <c r="AU107" s="2">
        <f t="shared" ref="AU107:BZ107" si="53">AU286</f>
        <v>0</v>
      </c>
      <c r="AV107" s="2">
        <f t="shared" si="53"/>
        <v>2784835.81</v>
      </c>
      <c r="AW107" s="2">
        <f t="shared" si="53"/>
        <v>2784835.81</v>
      </c>
      <c r="AX107" s="2">
        <f t="shared" si="53"/>
        <v>0</v>
      </c>
      <c r="AY107" s="2">
        <f t="shared" si="53"/>
        <v>2784835.81</v>
      </c>
      <c r="AZ107" s="2">
        <f t="shared" si="53"/>
        <v>0</v>
      </c>
      <c r="BA107" s="2">
        <f t="shared" si="53"/>
        <v>0</v>
      </c>
      <c r="BB107" s="2">
        <f t="shared" si="53"/>
        <v>0</v>
      </c>
      <c r="BC107" s="2">
        <f t="shared" si="53"/>
        <v>0</v>
      </c>
      <c r="BD107" s="2">
        <f t="shared" si="53"/>
        <v>40370.93</v>
      </c>
      <c r="BE107" s="2">
        <f t="shared" si="53"/>
        <v>0</v>
      </c>
      <c r="BF107" s="2">
        <f t="shared" si="53"/>
        <v>0</v>
      </c>
      <c r="BG107" s="2">
        <f t="shared" si="53"/>
        <v>0</v>
      </c>
      <c r="BH107" s="2">
        <f t="shared" si="53"/>
        <v>0</v>
      </c>
      <c r="BI107" s="2">
        <f t="shared" si="53"/>
        <v>0</v>
      </c>
      <c r="BJ107" s="2">
        <f t="shared" si="53"/>
        <v>0</v>
      </c>
      <c r="BK107" s="2">
        <f t="shared" si="53"/>
        <v>0</v>
      </c>
      <c r="BL107" s="2">
        <f t="shared" si="53"/>
        <v>0</v>
      </c>
      <c r="BM107" s="2">
        <f t="shared" si="53"/>
        <v>0</v>
      </c>
      <c r="BN107" s="2">
        <f t="shared" si="53"/>
        <v>0</v>
      </c>
      <c r="BO107" s="2">
        <f t="shared" si="53"/>
        <v>0</v>
      </c>
      <c r="BP107" s="2">
        <f t="shared" si="53"/>
        <v>0</v>
      </c>
      <c r="BQ107" s="2">
        <f t="shared" si="53"/>
        <v>0</v>
      </c>
      <c r="BR107" s="2">
        <f t="shared" si="53"/>
        <v>0</v>
      </c>
      <c r="BS107" s="2">
        <f t="shared" si="53"/>
        <v>0</v>
      </c>
      <c r="BT107" s="2">
        <f t="shared" si="53"/>
        <v>0</v>
      </c>
      <c r="BU107" s="2">
        <f t="shared" si="53"/>
        <v>0</v>
      </c>
      <c r="BV107" s="2">
        <f t="shared" si="53"/>
        <v>0</v>
      </c>
      <c r="BW107" s="2">
        <f t="shared" si="53"/>
        <v>0</v>
      </c>
      <c r="BX107" s="2">
        <f t="shared" si="53"/>
        <v>0</v>
      </c>
      <c r="BY107" s="2">
        <f t="shared" si="53"/>
        <v>0</v>
      </c>
      <c r="BZ107" s="2">
        <f t="shared" si="53"/>
        <v>0</v>
      </c>
      <c r="CA107" s="2">
        <f t="shared" ref="CA107:DF107" si="54">CA286</f>
        <v>4082639.88</v>
      </c>
      <c r="CB107" s="2">
        <f t="shared" si="54"/>
        <v>4008616.32</v>
      </c>
      <c r="CC107" s="2">
        <f t="shared" si="54"/>
        <v>74023.56</v>
      </c>
      <c r="CD107" s="2">
        <f t="shared" si="54"/>
        <v>0</v>
      </c>
      <c r="CE107" s="2">
        <f t="shared" si="54"/>
        <v>2784835.81</v>
      </c>
      <c r="CF107" s="2">
        <f t="shared" si="54"/>
        <v>2784835.81</v>
      </c>
      <c r="CG107" s="2">
        <f t="shared" si="54"/>
        <v>0</v>
      </c>
      <c r="CH107" s="2">
        <f t="shared" si="54"/>
        <v>2784835.81</v>
      </c>
      <c r="CI107" s="2">
        <f t="shared" si="54"/>
        <v>0</v>
      </c>
      <c r="CJ107" s="2">
        <f t="shared" si="54"/>
        <v>0</v>
      </c>
      <c r="CK107" s="2">
        <f t="shared" si="54"/>
        <v>0</v>
      </c>
      <c r="CL107" s="2">
        <f t="shared" si="54"/>
        <v>0</v>
      </c>
      <c r="CM107" s="2">
        <f t="shared" si="54"/>
        <v>40370.93</v>
      </c>
      <c r="CN107" s="2">
        <f t="shared" si="54"/>
        <v>0</v>
      </c>
      <c r="CO107" s="2">
        <f t="shared" si="54"/>
        <v>0</v>
      </c>
      <c r="CP107" s="2">
        <f t="shared" si="54"/>
        <v>0</v>
      </c>
      <c r="CQ107" s="2">
        <f t="shared" si="54"/>
        <v>0</v>
      </c>
      <c r="CR107" s="2">
        <f t="shared" si="54"/>
        <v>0</v>
      </c>
      <c r="CS107" s="2">
        <f t="shared" si="54"/>
        <v>0</v>
      </c>
      <c r="CT107" s="2">
        <f t="shared" si="54"/>
        <v>0</v>
      </c>
      <c r="CU107" s="2">
        <f t="shared" si="54"/>
        <v>0</v>
      </c>
      <c r="CV107" s="2">
        <f t="shared" si="54"/>
        <v>0</v>
      </c>
      <c r="CW107" s="2">
        <f t="shared" si="54"/>
        <v>0</v>
      </c>
      <c r="CX107" s="2">
        <f t="shared" si="54"/>
        <v>0</v>
      </c>
      <c r="CY107" s="2">
        <f t="shared" si="54"/>
        <v>0</v>
      </c>
      <c r="CZ107" s="2">
        <f t="shared" si="54"/>
        <v>0</v>
      </c>
      <c r="DA107" s="2">
        <f t="shared" si="54"/>
        <v>0</v>
      </c>
      <c r="DB107" s="2">
        <f t="shared" si="54"/>
        <v>0</v>
      </c>
      <c r="DC107" s="2">
        <f t="shared" si="54"/>
        <v>0</v>
      </c>
      <c r="DD107" s="2">
        <f t="shared" si="54"/>
        <v>0</v>
      </c>
      <c r="DE107" s="2">
        <f t="shared" si="54"/>
        <v>0</v>
      </c>
      <c r="DF107" s="2">
        <f t="shared" si="54"/>
        <v>0</v>
      </c>
      <c r="DG107" s="3">
        <f t="shared" ref="DG107:EL107" si="55">DG286</f>
        <v>0</v>
      </c>
      <c r="DH107" s="3">
        <f t="shared" si="55"/>
        <v>0</v>
      </c>
      <c r="DI107" s="3">
        <f t="shared" si="55"/>
        <v>0</v>
      </c>
      <c r="DJ107" s="3">
        <f t="shared" si="55"/>
        <v>0</v>
      </c>
      <c r="DK107" s="3">
        <f t="shared" si="55"/>
        <v>0</v>
      </c>
      <c r="DL107" s="3">
        <f t="shared" si="55"/>
        <v>0</v>
      </c>
      <c r="DM107" s="3">
        <f t="shared" si="55"/>
        <v>0</v>
      </c>
      <c r="DN107" s="3">
        <f t="shared" si="55"/>
        <v>0</v>
      </c>
      <c r="DO107" s="3">
        <f t="shared" si="55"/>
        <v>0</v>
      </c>
      <c r="DP107" s="3">
        <f t="shared" si="55"/>
        <v>0</v>
      </c>
      <c r="DQ107" s="3">
        <f t="shared" si="55"/>
        <v>0</v>
      </c>
      <c r="DR107" s="3">
        <f t="shared" si="55"/>
        <v>0</v>
      </c>
      <c r="DS107" s="3">
        <f t="shared" si="55"/>
        <v>0</v>
      </c>
      <c r="DT107" s="3">
        <f t="shared" si="55"/>
        <v>0</v>
      </c>
      <c r="DU107" s="3">
        <f t="shared" si="55"/>
        <v>0</v>
      </c>
      <c r="DV107" s="3">
        <f t="shared" si="55"/>
        <v>0</v>
      </c>
      <c r="DW107" s="3">
        <f t="shared" si="55"/>
        <v>0</v>
      </c>
      <c r="DX107" s="3">
        <f t="shared" si="55"/>
        <v>0</v>
      </c>
      <c r="DY107" s="3">
        <f t="shared" si="55"/>
        <v>0</v>
      </c>
      <c r="DZ107" s="3">
        <f t="shared" si="55"/>
        <v>0</v>
      </c>
      <c r="EA107" s="3">
        <f t="shared" si="55"/>
        <v>0</v>
      </c>
      <c r="EB107" s="3">
        <f t="shared" si="55"/>
        <v>0</v>
      </c>
      <c r="EC107" s="3">
        <f t="shared" si="55"/>
        <v>0</v>
      </c>
      <c r="ED107" s="3">
        <f t="shared" si="55"/>
        <v>0</v>
      </c>
      <c r="EE107" s="3">
        <f t="shared" si="55"/>
        <v>0</v>
      </c>
      <c r="EF107" s="3">
        <f t="shared" si="55"/>
        <v>0</v>
      </c>
      <c r="EG107" s="3">
        <f t="shared" si="55"/>
        <v>0</v>
      </c>
      <c r="EH107" s="3">
        <f t="shared" si="55"/>
        <v>0</v>
      </c>
      <c r="EI107" s="3">
        <f t="shared" si="55"/>
        <v>0</v>
      </c>
      <c r="EJ107" s="3">
        <f t="shared" si="55"/>
        <v>0</v>
      </c>
      <c r="EK107" s="3">
        <f t="shared" si="55"/>
        <v>0</v>
      </c>
      <c r="EL107" s="3">
        <f t="shared" si="55"/>
        <v>0</v>
      </c>
      <c r="EM107" s="3">
        <f t="shared" ref="EM107:FR107" si="56">EM286</f>
        <v>0</v>
      </c>
      <c r="EN107" s="3">
        <f t="shared" si="56"/>
        <v>0</v>
      </c>
      <c r="EO107" s="3">
        <f t="shared" si="56"/>
        <v>0</v>
      </c>
      <c r="EP107" s="3">
        <f t="shared" si="56"/>
        <v>0</v>
      </c>
      <c r="EQ107" s="3">
        <f t="shared" si="56"/>
        <v>0</v>
      </c>
      <c r="ER107" s="3">
        <f t="shared" si="56"/>
        <v>0</v>
      </c>
      <c r="ES107" s="3">
        <f t="shared" si="56"/>
        <v>0</v>
      </c>
      <c r="ET107" s="3">
        <f t="shared" si="56"/>
        <v>0</v>
      </c>
      <c r="EU107" s="3">
        <f t="shared" si="56"/>
        <v>0</v>
      </c>
      <c r="EV107" s="3">
        <f t="shared" si="56"/>
        <v>0</v>
      </c>
      <c r="EW107" s="3">
        <f t="shared" si="56"/>
        <v>0</v>
      </c>
      <c r="EX107" s="3">
        <f t="shared" si="56"/>
        <v>0</v>
      </c>
      <c r="EY107" s="3">
        <f t="shared" si="56"/>
        <v>0</v>
      </c>
      <c r="EZ107" s="3">
        <f t="shared" si="56"/>
        <v>0</v>
      </c>
      <c r="FA107" s="3">
        <f t="shared" si="56"/>
        <v>0</v>
      </c>
      <c r="FB107" s="3">
        <f t="shared" si="56"/>
        <v>0</v>
      </c>
      <c r="FC107" s="3">
        <f t="shared" si="56"/>
        <v>0</v>
      </c>
      <c r="FD107" s="3">
        <f t="shared" si="56"/>
        <v>0</v>
      </c>
      <c r="FE107" s="3">
        <f t="shared" si="56"/>
        <v>0</v>
      </c>
      <c r="FF107" s="3">
        <f t="shared" si="56"/>
        <v>0</v>
      </c>
      <c r="FG107" s="3">
        <f t="shared" si="56"/>
        <v>0</v>
      </c>
      <c r="FH107" s="3">
        <f t="shared" si="56"/>
        <v>0</v>
      </c>
      <c r="FI107" s="3">
        <f t="shared" si="56"/>
        <v>0</v>
      </c>
      <c r="FJ107" s="3">
        <f t="shared" si="56"/>
        <v>0</v>
      </c>
      <c r="FK107" s="3">
        <f t="shared" si="56"/>
        <v>0</v>
      </c>
      <c r="FL107" s="3">
        <f t="shared" si="56"/>
        <v>0</v>
      </c>
      <c r="FM107" s="3">
        <f t="shared" si="56"/>
        <v>0</v>
      </c>
      <c r="FN107" s="3">
        <f t="shared" si="56"/>
        <v>0</v>
      </c>
      <c r="FO107" s="3">
        <f t="shared" si="56"/>
        <v>0</v>
      </c>
      <c r="FP107" s="3">
        <f t="shared" si="56"/>
        <v>0</v>
      </c>
      <c r="FQ107" s="3">
        <f t="shared" si="56"/>
        <v>0</v>
      </c>
      <c r="FR107" s="3">
        <f t="shared" si="56"/>
        <v>0</v>
      </c>
      <c r="FS107" s="3">
        <f t="shared" ref="FS107:GX107" si="57">FS286</f>
        <v>0</v>
      </c>
      <c r="FT107" s="3">
        <f t="shared" si="57"/>
        <v>0</v>
      </c>
      <c r="FU107" s="3">
        <f t="shared" si="57"/>
        <v>0</v>
      </c>
      <c r="FV107" s="3">
        <f t="shared" si="57"/>
        <v>0</v>
      </c>
      <c r="FW107" s="3">
        <f t="shared" si="57"/>
        <v>0</v>
      </c>
      <c r="FX107" s="3">
        <f t="shared" si="57"/>
        <v>0</v>
      </c>
      <c r="FY107" s="3">
        <f t="shared" si="57"/>
        <v>0</v>
      </c>
      <c r="FZ107" s="3">
        <f t="shared" si="57"/>
        <v>0</v>
      </c>
      <c r="GA107" s="3">
        <f t="shared" si="57"/>
        <v>0</v>
      </c>
      <c r="GB107" s="3">
        <f t="shared" si="57"/>
        <v>0</v>
      </c>
      <c r="GC107" s="3">
        <f t="shared" si="57"/>
        <v>0</v>
      </c>
      <c r="GD107" s="3">
        <f t="shared" si="57"/>
        <v>0</v>
      </c>
      <c r="GE107" s="3">
        <f t="shared" si="57"/>
        <v>0</v>
      </c>
      <c r="GF107" s="3">
        <f t="shared" si="57"/>
        <v>0</v>
      </c>
      <c r="GG107" s="3">
        <f t="shared" si="57"/>
        <v>0</v>
      </c>
      <c r="GH107" s="3">
        <f t="shared" si="57"/>
        <v>0</v>
      </c>
      <c r="GI107" s="3">
        <f t="shared" si="57"/>
        <v>0</v>
      </c>
      <c r="GJ107" s="3">
        <f t="shared" si="57"/>
        <v>0</v>
      </c>
      <c r="GK107" s="3">
        <f t="shared" si="57"/>
        <v>0</v>
      </c>
      <c r="GL107" s="3">
        <f t="shared" si="57"/>
        <v>0</v>
      </c>
      <c r="GM107" s="3">
        <f t="shared" si="57"/>
        <v>0</v>
      </c>
      <c r="GN107" s="3">
        <f t="shared" si="57"/>
        <v>0</v>
      </c>
      <c r="GO107" s="3">
        <f t="shared" si="57"/>
        <v>0</v>
      </c>
      <c r="GP107" s="3">
        <f t="shared" si="57"/>
        <v>0</v>
      </c>
      <c r="GQ107" s="3">
        <f t="shared" si="57"/>
        <v>0</v>
      </c>
      <c r="GR107" s="3">
        <f t="shared" si="57"/>
        <v>0</v>
      </c>
      <c r="GS107" s="3">
        <f t="shared" si="57"/>
        <v>0</v>
      </c>
      <c r="GT107" s="3">
        <f t="shared" si="57"/>
        <v>0</v>
      </c>
      <c r="GU107" s="3">
        <f t="shared" si="57"/>
        <v>0</v>
      </c>
      <c r="GV107" s="3">
        <f t="shared" si="57"/>
        <v>0</v>
      </c>
      <c r="GW107" s="3">
        <f t="shared" si="57"/>
        <v>0</v>
      </c>
      <c r="GX107" s="3">
        <f t="shared" si="57"/>
        <v>0</v>
      </c>
    </row>
    <row r="109" spans="1:245" x14ac:dyDescent="0.2">
      <c r="A109">
        <v>17</v>
      </c>
      <c r="B109">
        <v>1</v>
      </c>
      <c r="E109" t="s">
        <v>230</v>
      </c>
      <c r="F109" t="s">
        <v>231</v>
      </c>
      <c r="G109" t="s">
        <v>232</v>
      </c>
      <c r="H109" t="s">
        <v>139</v>
      </c>
      <c r="I109">
        <v>131.1</v>
      </c>
      <c r="J109">
        <v>0</v>
      </c>
      <c r="K109">
        <v>131.1</v>
      </c>
      <c r="O109">
        <f>0</f>
        <v>0</v>
      </c>
      <c r="P109">
        <f>0</f>
        <v>0</v>
      </c>
      <c r="Q109">
        <f>0</f>
        <v>0</v>
      </c>
      <c r="R109">
        <f>0</f>
        <v>0</v>
      </c>
      <c r="S109">
        <f>0</f>
        <v>0</v>
      </c>
      <c r="T109">
        <f>0</f>
        <v>0</v>
      </c>
      <c r="U109">
        <f>0</f>
        <v>0</v>
      </c>
      <c r="V109">
        <f>0</f>
        <v>0</v>
      </c>
      <c r="W109">
        <f>0</f>
        <v>0</v>
      </c>
      <c r="X109">
        <f>0</f>
        <v>0</v>
      </c>
      <c r="Y109">
        <f>0</f>
        <v>0</v>
      </c>
      <c r="AA109">
        <v>334406711</v>
      </c>
      <c r="AB109">
        <f>ROUND((AK109),6)</f>
        <v>307.94</v>
      </c>
      <c r="AC109">
        <f>0</f>
        <v>0</v>
      </c>
      <c r="AD109">
        <f>0</f>
        <v>0</v>
      </c>
      <c r="AE109">
        <f>0</f>
        <v>0</v>
      </c>
      <c r="AF109">
        <f>0</f>
        <v>0</v>
      </c>
      <c r="AG109">
        <f>0</f>
        <v>0</v>
      </c>
      <c r="AH109">
        <f>0</f>
        <v>0</v>
      </c>
      <c r="AI109">
        <f>0</f>
        <v>0</v>
      </c>
      <c r="AJ109">
        <f>0</f>
        <v>0</v>
      </c>
      <c r="AK109">
        <v>307.94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233</v>
      </c>
      <c r="BM109">
        <v>700008</v>
      </c>
      <c r="BN109">
        <v>0</v>
      </c>
      <c r="BO109" t="s">
        <v>3</v>
      </c>
      <c r="BP109">
        <v>0</v>
      </c>
      <c r="BQ109">
        <v>10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94</v>
      </c>
      <c r="CA109">
        <v>61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AB109*AZ109</f>
        <v>307.94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139</v>
      </c>
      <c r="DW109" t="s">
        <v>139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293259791</v>
      </c>
      <c r="EF109">
        <v>10</v>
      </c>
      <c r="EG109" t="s">
        <v>157</v>
      </c>
      <c r="EH109">
        <v>107</v>
      </c>
      <c r="EI109" t="s">
        <v>158</v>
      </c>
      <c r="EJ109">
        <v>1</v>
      </c>
      <c r="EK109">
        <v>700008</v>
      </c>
      <c r="EL109" t="s">
        <v>159</v>
      </c>
      <c r="EM109" t="s">
        <v>160</v>
      </c>
      <c r="EO109" t="s">
        <v>3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f t="shared" ref="FR109:FR140" si="58">ROUND(IF(BI109=3,GM109,0),2)</f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1793954350</v>
      </c>
      <c r="GG109">
        <v>2</v>
      </c>
      <c r="GH109">
        <v>1</v>
      </c>
      <c r="GI109">
        <v>-2</v>
      </c>
      <c r="GJ109">
        <v>2</v>
      </c>
      <c r="GK109">
        <v>0</v>
      </c>
      <c r="GL109">
        <f t="shared" ref="GL109:GL140" si="59">ROUND(IF(AND(BH109=3,BI109=3,FS109&lt;&gt;0),P109,0),2)</f>
        <v>0</v>
      </c>
      <c r="GM109">
        <f>ROUND(CP109*I109,2)</f>
        <v>40370.93</v>
      </c>
      <c r="GN109">
        <f t="shared" ref="GN109:GN140" si="60">IF(OR(BI109=0,BI109=1),GM109-GX109,0)</f>
        <v>40370.93</v>
      </c>
      <c r="GO109">
        <f t="shared" ref="GO109:GO140" si="61">IF(BI109=2,GM109-GX109,0)</f>
        <v>0</v>
      </c>
      <c r="GP109">
        <f t="shared" ref="GP109:GP140" si="62">IF(BI109=4,GM109-GX109,0)</f>
        <v>0</v>
      </c>
      <c r="GR109">
        <v>0</v>
      </c>
      <c r="GS109">
        <v>3</v>
      </c>
      <c r="GT109">
        <v>0</v>
      </c>
      <c r="GU109" t="s">
        <v>3</v>
      </c>
      <c r="GV109">
        <f>0</f>
        <v>0</v>
      </c>
      <c r="GW109">
        <v>1</v>
      </c>
      <c r="GX109">
        <f>0</f>
        <v>0</v>
      </c>
      <c r="HA109">
        <v>0</v>
      </c>
      <c r="HB109">
        <v>0</v>
      </c>
      <c r="HC109">
        <v>0</v>
      </c>
      <c r="HD109">
        <f>GM109</f>
        <v>40370.93</v>
      </c>
      <c r="HE109" t="s">
        <v>3</v>
      </c>
      <c r="HF109" t="s">
        <v>3</v>
      </c>
      <c r="HM109" t="s">
        <v>3</v>
      </c>
      <c r="HN109" t="s">
        <v>161</v>
      </c>
      <c r="HO109" t="s">
        <v>162</v>
      </c>
      <c r="HP109" t="s">
        <v>158</v>
      </c>
      <c r="HQ109" t="s">
        <v>158</v>
      </c>
      <c r="IK109">
        <v>0</v>
      </c>
    </row>
    <row r="110" spans="1:245" x14ac:dyDescent="0.2">
      <c r="A110">
        <v>17</v>
      </c>
      <c r="B110">
        <v>1</v>
      </c>
      <c r="C110">
        <f>ROW(SmtRes!A188)</f>
        <v>188</v>
      </c>
      <c r="D110">
        <f>ROW(EtalonRes!A201)</f>
        <v>201</v>
      </c>
      <c r="E110" t="s">
        <v>234</v>
      </c>
      <c r="F110" t="s">
        <v>130</v>
      </c>
      <c r="G110" t="s">
        <v>235</v>
      </c>
      <c r="H110" t="s">
        <v>20</v>
      </c>
      <c r="I110">
        <v>46</v>
      </c>
      <c r="J110">
        <v>0</v>
      </c>
      <c r="K110">
        <v>46</v>
      </c>
      <c r="O110">
        <f t="shared" ref="O110:O141" si="63">ROUND(CP110,2)</f>
        <v>51820.3</v>
      </c>
      <c r="P110">
        <f>SUMIF(SmtRes!AQ184:'SmtRes'!AQ188,"=1",SmtRes!DF184:'SmtRes'!DF188)</f>
        <v>0</v>
      </c>
      <c r="Q110">
        <f>SUMIF(SmtRes!AQ184:'SmtRes'!AQ188,"=1",SmtRes!DG184:'SmtRes'!DG188)</f>
        <v>27105.54</v>
      </c>
      <c r="R110">
        <f>SUMIF(SmtRes!AQ184:'SmtRes'!AQ188,"=1",SmtRes!DH184:'SmtRes'!DH188)</f>
        <v>14838.29</v>
      </c>
      <c r="S110">
        <f>SUMIF(SmtRes!AQ184:'SmtRes'!AQ188,"=1",SmtRes!DI184:'SmtRes'!DI188)</f>
        <v>9876.4699999999993</v>
      </c>
      <c r="T110">
        <f t="shared" ref="T110:T141" si="64">ROUND(CU110*I110,2)</f>
        <v>0</v>
      </c>
      <c r="U110">
        <f>SUMIF(SmtRes!AQ184:'SmtRes'!AQ188,"=1",SmtRes!CV184:'SmtRes'!CV188)</f>
        <v>24.288</v>
      </c>
      <c r="V110">
        <f>SUMIF(SmtRes!AQ184:'SmtRes'!AQ188,"=1",SmtRes!CW184:'SmtRes'!CW188)</f>
        <v>26.495999999999999</v>
      </c>
      <c r="W110">
        <f t="shared" ref="W110:W141" si="65">ROUND(CX110*I110,2)</f>
        <v>0</v>
      </c>
      <c r="X110">
        <f t="shared" ref="X110:X141" si="66">ROUND(CY110,2)</f>
        <v>25456.2</v>
      </c>
      <c r="Y110">
        <f t="shared" ref="Y110:Y141" si="67">ROUND(CZ110,2)</f>
        <v>14828.86</v>
      </c>
      <c r="AA110">
        <v>334406711</v>
      </c>
      <c r="AB110">
        <f t="shared" ref="AB110:AB141" si="68">ROUND((AC110+AD110+AF110),6)</f>
        <v>803.95680000000004</v>
      </c>
      <c r="AC110">
        <f t="shared" ref="AC110:AC121" si="69">ROUND((0),6)</f>
        <v>0</v>
      </c>
      <c r="AD110">
        <f>ROUND((((SUM(SmtRes!BR184:'SmtRes'!BR188))-(SUM(SmtRes!BS184:'SmtRes'!BS188)))+AE110),6)</f>
        <v>589.25088000000005</v>
      </c>
      <c r="AE110">
        <f>ROUND((SUM(SmtRes!BS184:'SmtRes'!BS188)),6)</f>
        <v>322.57152000000002</v>
      </c>
      <c r="AF110">
        <f>ROUND((SUM(SmtRes!BT184:'SmtRes'!BT188)),6)</f>
        <v>214.70591999999999</v>
      </c>
      <c r="AG110">
        <f t="shared" ref="AG110:AG141" si="70">ROUND((AP110),6)</f>
        <v>0</v>
      </c>
      <c r="AH110">
        <f>(SUM(SmtRes!BU184:'SmtRes'!BU188))</f>
        <v>0.52800000000000002</v>
      </c>
      <c r="AI110">
        <f>(SUM(SmtRes!BV184:'SmtRes'!BV188))</f>
        <v>0.57599999999999996</v>
      </c>
      <c r="AJ110">
        <f t="shared" ref="AJ110:AJ141" si="71">(AS110)</f>
        <v>0</v>
      </c>
      <c r="AK110">
        <v>938.77359999999999</v>
      </c>
      <c r="AL110">
        <v>0</v>
      </c>
      <c r="AM110">
        <v>491.04239999999999</v>
      </c>
      <c r="AN110">
        <v>268.80959999999999</v>
      </c>
      <c r="AO110">
        <v>178.92159999999998</v>
      </c>
      <c r="AP110">
        <v>0</v>
      </c>
      <c r="AQ110">
        <v>0.44</v>
      </c>
      <c r="AR110">
        <v>0.48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132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1021</v>
      </c>
      <c r="CO110">
        <v>0</v>
      </c>
      <c r="CP110">
        <f t="shared" ref="CP110:CP141" si="72">(P110+Q110+S110+R110)</f>
        <v>51820.3</v>
      </c>
      <c r="CQ110">
        <f>SUMIF(SmtRes!AQ184:'SmtRes'!AQ188,"=1",SmtRes!AA184:'SmtRes'!AA188)</f>
        <v>0</v>
      </c>
      <c r="CR110">
        <f>SUMIF(SmtRes!AQ184:'SmtRes'!AQ188,"=1",SmtRes!AB184:'SmtRes'!AB188)</f>
        <v>2046.01</v>
      </c>
      <c r="CS110">
        <f>SUMIF(SmtRes!AQ184:'SmtRes'!AQ188,"=1",SmtRes!AC184:'SmtRes'!AC188)</f>
        <v>1120.04</v>
      </c>
      <c r="CT110">
        <f>SUMIF(SmtRes!AQ184:'SmtRes'!AQ188,"=1",SmtRes!AD184:'SmtRes'!AD188)</f>
        <v>406.64</v>
      </c>
      <c r="CU110">
        <f t="shared" ref="CU110:CU141" si="73">AG110</f>
        <v>0</v>
      </c>
      <c r="CV110">
        <f>SUMIF(SmtRes!AQ184:'SmtRes'!AQ188,"=1",SmtRes!BU184:'SmtRes'!BU188)</f>
        <v>0.52800000000000002</v>
      </c>
      <c r="CW110">
        <f>SUMIF(SmtRes!AQ184:'SmtRes'!AQ188,"=1",SmtRes!BV184:'SmtRes'!BV188)</f>
        <v>0.57599999999999996</v>
      </c>
      <c r="CX110">
        <f t="shared" ref="CX110:CX141" si="74">AJ110</f>
        <v>0</v>
      </c>
      <c r="CY110">
        <f t="shared" ref="CY110:CY123" si="75">(((S110+R110)*AT110)/100)</f>
        <v>25456.202800000003</v>
      </c>
      <c r="CZ110">
        <f t="shared" ref="CZ110:CZ123" si="76">(((S110+R110)*AU110)/100)</f>
        <v>14828.856000000002</v>
      </c>
      <c r="DC110" t="s">
        <v>3</v>
      </c>
      <c r="DD110" t="s">
        <v>3</v>
      </c>
      <c r="DE110" t="s">
        <v>22</v>
      </c>
      <c r="DF110" t="s">
        <v>22</v>
      </c>
      <c r="DG110" t="s">
        <v>22</v>
      </c>
      <c r="DH110" t="s">
        <v>3</v>
      </c>
      <c r="DI110" t="s">
        <v>22</v>
      </c>
      <c r="DJ110" t="s">
        <v>22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293259405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0.44</v>
      </c>
      <c r="EX110">
        <v>0.48</v>
      </c>
      <c r="EY110">
        <v>0</v>
      </c>
      <c r="FQ110">
        <v>0</v>
      </c>
      <c r="FR110">
        <f t="shared" si="58"/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-1155528091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59"/>
        <v>0</v>
      </c>
      <c r="GM110">
        <f t="shared" ref="GM110:GM141" si="77">ROUND(O110+X110+Y110,2)+GX110</f>
        <v>92105.36</v>
      </c>
      <c r="GN110">
        <f t="shared" si="60"/>
        <v>92105.36</v>
      </c>
      <c r="GO110">
        <f t="shared" si="61"/>
        <v>0</v>
      </c>
      <c r="GP110">
        <f t="shared" si="62"/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41" si="78">ROUND((GT110),6)</f>
        <v>0</v>
      </c>
      <c r="GW110">
        <v>1</v>
      </c>
      <c r="GX110">
        <f t="shared" ref="GX110:GX141" si="79">ROUND(HC110*I110,2)</f>
        <v>0</v>
      </c>
      <c r="HA110">
        <v>0</v>
      </c>
      <c r="HB110">
        <v>0</v>
      </c>
      <c r="HC110">
        <f t="shared" ref="HC110:HC141" si="80">GV110*GW110</f>
        <v>0</v>
      </c>
      <c r="HE110" t="s">
        <v>3</v>
      </c>
      <c r="HF110" t="s">
        <v>3</v>
      </c>
      <c r="HM110" t="s">
        <v>3</v>
      </c>
      <c r="HN110" t="s">
        <v>27</v>
      </c>
      <c r="HO110" t="s">
        <v>28</v>
      </c>
      <c r="HP110" t="s">
        <v>24</v>
      </c>
      <c r="HQ110" t="s">
        <v>24</v>
      </c>
      <c r="IK110">
        <v>0</v>
      </c>
    </row>
    <row r="111" spans="1:245" x14ac:dyDescent="0.2">
      <c r="A111">
        <v>17</v>
      </c>
      <c r="B111">
        <v>1</v>
      </c>
      <c r="C111">
        <f>ROW(SmtRes!A193)</f>
        <v>193</v>
      </c>
      <c r="D111">
        <f>ROW(EtalonRes!A206)</f>
        <v>206</v>
      </c>
      <c r="E111" t="s">
        <v>236</v>
      </c>
      <c r="F111" t="s">
        <v>130</v>
      </c>
      <c r="G111" t="s">
        <v>131</v>
      </c>
      <c r="H111" t="s">
        <v>20</v>
      </c>
      <c r="I111">
        <v>46</v>
      </c>
      <c r="J111">
        <v>0</v>
      </c>
      <c r="K111">
        <v>46</v>
      </c>
      <c r="O111">
        <f t="shared" si="63"/>
        <v>59593.34</v>
      </c>
      <c r="P111">
        <f>SUMIF(SmtRes!AQ189:'SmtRes'!AQ193,"=1",SmtRes!DF189:'SmtRes'!DF193)</f>
        <v>0</v>
      </c>
      <c r="Q111">
        <f>SUMIF(SmtRes!AQ189:'SmtRes'!AQ193,"=1",SmtRes!DG189:'SmtRes'!DG193)</f>
        <v>31171.370000000003</v>
      </c>
      <c r="R111">
        <f>SUMIF(SmtRes!AQ189:'SmtRes'!AQ193,"=1",SmtRes!DH189:'SmtRes'!DH193)</f>
        <v>17064.03</v>
      </c>
      <c r="S111">
        <f>SUMIF(SmtRes!AQ189:'SmtRes'!AQ193,"=1",SmtRes!DI189:'SmtRes'!DI193)</f>
        <v>11357.94</v>
      </c>
      <c r="T111">
        <f t="shared" si="64"/>
        <v>0</v>
      </c>
      <c r="U111">
        <f>SUMIF(SmtRes!AQ189:'SmtRes'!AQ193,"=1",SmtRes!CV189:'SmtRes'!CV193)</f>
        <v>27.9312</v>
      </c>
      <c r="V111">
        <f>SUMIF(SmtRes!AQ189:'SmtRes'!AQ193,"=1",SmtRes!CW189:'SmtRes'!CW193)</f>
        <v>30.470400000000001</v>
      </c>
      <c r="W111">
        <f t="shared" si="65"/>
        <v>0</v>
      </c>
      <c r="X111">
        <f t="shared" si="66"/>
        <v>29274.63</v>
      </c>
      <c r="Y111">
        <f t="shared" si="67"/>
        <v>17053.18</v>
      </c>
      <c r="AA111">
        <v>334406711</v>
      </c>
      <c r="AB111">
        <f t="shared" si="68"/>
        <v>924.55032000000006</v>
      </c>
      <c r="AC111">
        <f t="shared" si="69"/>
        <v>0</v>
      </c>
      <c r="AD111">
        <f>ROUND((((SUM(SmtRes!BR189:'SmtRes'!BR193))-(SUM(SmtRes!BS189:'SmtRes'!BS193)))+AE111),6)</f>
        <v>677.63851199999999</v>
      </c>
      <c r="AE111">
        <f>ROUND((SUM(SmtRes!BS189:'SmtRes'!BS193)),6)</f>
        <v>370.95724799999999</v>
      </c>
      <c r="AF111">
        <f>ROUND((SUM(SmtRes!BT189:'SmtRes'!BT193)),6)</f>
        <v>246.91180800000001</v>
      </c>
      <c r="AG111">
        <f t="shared" si="70"/>
        <v>0</v>
      </c>
      <c r="AH111">
        <f>(SUM(SmtRes!BU189:'SmtRes'!BU193))</f>
        <v>0.60719999999999996</v>
      </c>
      <c r="AI111">
        <f>(SUM(SmtRes!BV189:'SmtRes'!BV193))</f>
        <v>0.66239999999999988</v>
      </c>
      <c r="AJ111">
        <f t="shared" si="71"/>
        <v>0</v>
      </c>
      <c r="AK111">
        <v>938.77359999999999</v>
      </c>
      <c r="AL111">
        <v>0</v>
      </c>
      <c r="AM111">
        <v>491.04239999999999</v>
      </c>
      <c r="AN111">
        <v>268.80959999999999</v>
      </c>
      <c r="AO111">
        <v>178.92159999999998</v>
      </c>
      <c r="AP111">
        <v>0</v>
      </c>
      <c r="AQ111">
        <v>0.44</v>
      </c>
      <c r="AR111">
        <v>0.48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132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1024</v>
      </c>
      <c r="CO111">
        <v>0</v>
      </c>
      <c r="CP111">
        <f t="shared" si="72"/>
        <v>59593.340000000004</v>
      </c>
      <c r="CQ111">
        <f>SUMIF(SmtRes!AQ189:'SmtRes'!AQ193,"=1",SmtRes!AA189:'SmtRes'!AA193)</f>
        <v>0</v>
      </c>
      <c r="CR111">
        <f>SUMIF(SmtRes!AQ189:'SmtRes'!AQ193,"=1",SmtRes!AB189:'SmtRes'!AB193)</f>
        <v>2046.01</v>
      </c>
      <c r="CS111">
        <f>SUMIF(SmtRes!AQ189:'SmtRes'!AQ193,"=1",SmtRes!AC189:'SmtRes'!AC193)</f>
        <v>1120.04</v>
      </c>
      <c r="CT111">
        <f>SUMIF(SmtRes!AQ189:'SmtRes'!AQ193,"=1",SmtRes!AD189:'SmtRes'!AD193)</f>
        <v>406.64</v>
      </c>
      <c r="CU111">
        <f t="shared" si="73"/>
        <v>0</v>
      </c>
      <c r="CV111">
        <f>SUMIF(SmtRes!AQ189:'SmtRes'!AQ193,"=1",SmtRes!BU189:'SmtRes'!BU193)</f>
        <v>0.60719999999999996</v>
      </c>
      <c r="CW111">
        <f>SUMIF(SmtRes!AQ189:'SmtRes'!AQ193,"=1",SmtRes!BV189:'SmtRes'!BV193)</f>
        <v>0.66239999999999988</v>
      </c>
      <c r="CX111">
        <f t="shared" si="74"/>
        <v>0</v>
      </c>
      <c r="CY111">
        <f t="shared" si="75"/>
        <v>29274.629100000002</v>
      </c>
      <c r="CZ111">
        <f t="shared" si="76"/>
        <v>17053.182000000001</v>
      </c>
      <c r="DC111" t="s">
        <v>3</v>
      </c>
      <c r="DD111" t="s">
        <v>3</v>
      </c>
      <c r="DE111" t="s">
        <v>47</v>
      </c>
      <c r="DF111" t="s">
        <v>47</v>
      </c>
      <c r="DG111" t="s">
        <v>47</v>
      </c>
      <c r="DH111" t="s">
        <v>3</v>
      </c>
      <c r="DI111" t="s">
        <v>47</v>
      </c>
      <c r="DJ111" t="s">
        <v>47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20</v>
      </c>
      <c r="DW111" t="s">
        <v>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293259405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48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0.44</v>
      </c>
      <c r="EX111">
        <v>0.48</v>
      </c>
      <c r="EY111">
        <v>0</v>
      </c>
      <c r="FQ111">
        <v>0</v>
      </c>
      <c r="FR111">
        <f t="shared" si="58"/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-974305191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59"/>
        <v>0</v>
      </c>
      <c r="GM111">
        <f t="shared" si="77"/>
        <v>105921.15</v>
      </c>
      <c r="GN111">
        <f t="shared" si="60"/>
        <v>105921.15</v>
      </c>
      <c r="GO111">
        <f t="shared" si="61"/>
        <v>0</v>
      </c>
      <c r="GP111">
        <f t="shared" si="62"/>
        <v>0</v>
      </c>
      <c r="GR111">
        <v>0</v>
      </c>
      <c r="GS111">
        <v>3</v>
      </c>
      <c r="GT111">
        <v>0</v>
      </c>
      <c r="GU111" t="s">
        <v>3</v>
      </c>
      <c r="GV111">
        <f t="shared" si="78"/>
        <v>0</v>
      </c>
      <c r="GW111">
        <v>1</v>
      </c>
      <c r="GX111">
        <f t="shared" si="79"/>
        <v>0</v>
      </c>
      <c r="HA111">
        <v>0</v>
      </c>
      <c r="HB111">
        <v>0</v>
      </c>
      <c r="HC111">
        <f t="shared" si="80"/>
        <v>0</v>
      </c>
      <c r="HE111" t="s">
        <v>3</v>
      </c>
      <c r="HF111" t="s">
        <v>3</v>
      </c>
      <c r="HM111" t="s">
        <v>3</v>
      </c>
      <c r="HN111" t="s">
        <v>27</v>
      </c>
      <c r="HO111" t="s">
        <v>28</v>
      </c>
      <c r="HP111" t="s">
        <v>24</v>
      </c>
      <c r="HQ111" t="s">
        <v>24</v>
      </c>
      <c r="IK111">
        <v>0</v>
      </c>
    </row>
    <row r="112" spans="1:245" x14ac:dyDescent="0.2">
      <c r="A112">
        <v>17</v>
      </c>
      <c r="B112">
        <v>1</v>
      </c>
      <c r="C112">
        <f>ROW(SmtRes!A198)</f>
        <v>198</v>
      </c>
      <c r="D112">
        <f>ROW(EtalonRes!A211)</f>
        <v>211</v>
      </c>
      <c r="E112" t="s">
        <v>237</v>
      </c>
      <c r="F112" t="s">
        <v>130</v>
      </c>
      <c r="G112" t="s">
        <v>131</v>
      </c>
      <c r="H112" t="s">
        <v>20</v>
      </c>
      <c r="I112">
        <v>18</v>
      </c>
      <c r="J112">
        <v>0</v>
      </c>
      <c r="K112">
        <v>18</v>
      </c>
      <c r="O112">
        <f t="shared" si="63"/>
        <v>22305.26</v>
      </c>
      <c r="P112">
        <f>SUMIF(SmtRes!AQ194:'SmtRes'!AQ198,"=1",SmtRes!DF194:'SmtRes'!DF198)</f>
        <v>0</v>
      </c>
      <c r="Q112">
        <f>SUMIF(SmtRes!AQ194:'SmtRes'!AQ198,"=1",SmtRes!DG194:'SmtRes'!DG198)</f>
        <v>11667.17</v>
      </c>
      <c r="R112">
        <f>SUMIF(SmtRes!AQ194:'SmtRes'!AQ198,"=1",SmtRes!DH194:'SmtRes'!DH198)</f>
        <v>6386.91</v>
      </c>
      <c r="S112">
        <f>SUMIF(SmtRes!AQ194:'SmtRes'!AQ198,"=1",SmtRes!DI194:'SmtRes'!DI198)</f>
        <v>4251.18</v>
      </c>
      <c r="T112">
        <f t="shared" si="64"/>
        <v>0</v>
      </c>
      <c r="U112">
        <f>SUMIF(SmtRes!AQ194:'SmtRes'!AQ198,"=1",SmtRes!CV194:'SmtRes'!CV198)</f>
        <v>10.4544</v>
      </c>
      <c r="V112">
        <f>SUMIF(SmtRes!AQ194:'SmtRes'!AQ198,"=1",SmtRes!CW194:'SmtRes'!CW198)</f>
        <v>11.4048</v>
      </c>
      <c r="W112">
        <f t="shared" si="65"/>
        <v>0</v>
      </c>
      <c r="X112">
        <f t="shared" si="66"/>
        <v>10957.23</v>
      </c>
      <c r="Y112">
        <f t="shared" si="67"/>
        <v>6382.85</v>
      </c>
      <c r="AA112">
        <v>334406711</v>
      </c>
      <c r="AB112">
        <f t="shared" si="68"/>
        <v>884.35248000000001</v>
      </c>
      <c r="AC112">
        <f t="shared" si="69"/>
        <v>0</v>
      </c>
      <c r="AD112">
        <f>ROUND((((SUM(SmtRes!BR194:'SmtRes'!BR198))-(SUM(SmtRes!BS194:'SmtRes'!BS198)))+AE112),6)</f>
        <v>648.17596800000001</v>
      </c>
      <c r="AE112">
        <f>ROUND((SUM(SmtRes!BS194:'SmtRes'!BS198)),6)</f>
        <v>354.82867199999998</v>
      </c>
      <c r="AF112">
        <f>ROUND((SUM(SmtRes!BT194:'SmtRes'!BT198)),6)</f>
        <v>236.176512</v>
      </c>
      <c r="AG112">
        <f t="shared" si="70"/>
        <v>0</v>
      </c>
      <c r="AH112">
        <f>(SUM(SmtRes!BU194:'SmtRes'!BU198))</f>
        <v>0.58080000000000009</v>
      </c>
      <c r="AI112">
        <f>(SUM(SmtRes!BV194:'SmtRes'!BV198))</f>
        <v>0.63360000000000005</v>
      </c>
      <c r="AJ112">
        <f t="shared" si="71"/>
        <v>0</v>
      </c>
      <c r="AK112">
        <v>938.77359999999999</v>
      </c>
      <c r="AL112">
        <v>0</v>
      </c>
      <c r="AM112">
        <v>491.04239999999999</v>
      </c>
      <c r="AN112">
        <v>268.80959999999999</v>
      </c>
      <c r="AO112">
        <v>178.92159999999998</v>
      </c>
      <c r="AP112">
        <v>0</v>
      </c>
      <c r="AQ112">
        <v>0.44</v>
      </c>
      <c r="AR112">
        <v>0.48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132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1022</v>
      </c>
      <c r="CO112">
        <v>0</v>
      </c>
      <c r="CP112">
        <f t="shared" si="72"/>
        <v>22305.260000000002</v>
      </c>
      <c r="CQ112">
        <f>SUMIF(SmtRes!AQ194:'SmtRes'!AQ198,"=1",SmtRes!AA194:'SmtRes'!AA198)</f>
        <v>0</v>
      </c>
      <c r="CR112">
        <f>SUMIF(SmtRes!AQ194:'SmtRes'!AQ198,"=1",SmtRes!AB194:'SmtRes'!AB198)</f>
        <v>2046.01</v>
      </c>
      <c r="CS112">
        <f>SUMIF(SmtRes!AQ194:'SmtRes'!AQ198,"=1",SmtRes!AC194:'SmtRes'!AC198)</f>
        <v>1120.04</v>
      </c>
      <c r="CT112">
        <f>SUMIF(SmtRes!AQ194:'SmtRes'!AQ198,"=1",SmtRes!AD194:'SmtRes'!AD198)</f>
        <v>406.64</v>
      </c>
      <c r="CU112">
        <f t="shared" si="73"/>
        <v>0</v>
      </c>
      <c r="CV112">
        <f>SUMIF(SmtRes!AQ194:'SmtRes'!AQ198,"=1",SmtRes!BU194:'SmtRes'!BU198)</f>
        <v>0.58080000000000009</v>
      </c>
      <c r="CW112">
        <f>SUMIF(SmtRes!AQ194:'SmtRes'!AQ198,"=1",SmtRes!BV194:'SmtRes'!BV198)</f>
        <v>0.63360000000000005</v>
      </c>
      <c r="CX112">
        <f t="shared" si="74"/>
        <v>0</v>
      </c>
      <c r="CY112">
        <f t="shared" si="75"/>
        <v>10957.2327</v>
      </c>
      <c r="CZ112">
        <f t="shared" si="76"/>
        <v>6382.8540000000003</v>
      </c>
      <c r="DC112" t="s">
        <v>3</v>
      </c>
      <c r="DD112" t="s">
        <v>3</v>
      </c>
      <c r="DE112" t="s">
        <v>31</v>
      </c>
      <c r="DF112" t="s">
        <v>31</v>
      </c>
      <c r="DG112" t="s">
        <v>31</v>
      </c>
      <c r="DH112" t="s">
        <v>3</v>
      </c>
      <c r="DI112" t="s">
        <v>31</v>
      </c>
      <c r="DJ112" t="s">
        <v>31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20</v>
      </c>
      <c r="DW112" t="s">
        <v>20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293259405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32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0.44</v>
      </c>
      <c r="EX112">
        <v>0.48</v>
      </c>
      <c r="EY112">
        <v>0</v>
      </c>
      <c r="FQ112">
        <v>0</v>
      </c>
      <c r="FR112">
        <f t="shared" si="58"/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-974305191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59"/>
        <v>0</v>
      </c>
      <c r="GM112">
        <f t="shared" si="77"/>
        <v>39645.339999999997</v>
      </c>
      <c r="GN112">
        <f t="shared" si="60"/>
        <v>39645.339999999997</v>
      </c>
      <c r="GO112">
        <f t="shared" si="61"/>
        <v>0</v>
      </c>
      <c r="GP112">
        <f t="shared" si="62"/>
        <v>0</v>
      </c>
      <c r="GR112">
        <v>0</v>
      </c>
      <c r="GS112">
        <v>3</v>
      </c>
      <c r="GT112">
        <v>0</v>
      </c>
      <c r="GU112" t="s">
        <v>3</v>
      </c>
      <c r="GV112">
        <f t="shared" si="78"/>
        <v>0</v>
      </c>
      <c r="GW112">
        <v>1</v>
      </c>
      <c r="GX112">
        <f t="shared" si="79"/>
        <v>0</v>
      </c>
      <c r="HA112">
        <v>0</v>
      </c>
      <c r="HB112">
        <v>0</v>
      </c>
      <c r="HC112">
        <f t="shared" si="80"/>
        <v>0</v>
      </c>
      <c r="HE112" t="s">
        <v>3</v>
      </c>
      <c r="HF112" t="s">
        <v>3</v>
      </c>
      <c r="HM112" t="s">
        <v>3</v>
      </c>
      <c r="HN112" t="s">
        <v>27</v>
      </c>
      <c r="HO112" t="s">
        <v>28</v>
      </c>
      <c r="HP112" t="s">
        <v>24</v>
      </c>
      <c r="HQ112" t="s">
        <v>24</v>
      </c>
      <c r="IK112">
        <v>0</v>
      </c>
    </row>
    <row r="113" spans="1:245" x14ac:dyDescent="0.2">
      <c r="A113">
        <v>17</v>
      </c>
      <c r="B113">
        <v>1</v>
      </c>
      <c r="C113">
        <f>ROW(SmtRes!A203)</f>
        <v>203</v>
      </c>
      <c r="D113">
        <f>ROW(EtalonRes!A216)</f>
        <v>216</v>
      </c>
      <c r="E113" t="s">
        <v>238</v>
      </c>
      <c r="F113" t="s">
        <v>130</v>
      </c>
      <c r="G113" t="s">
        <v>131</v>
      </c>
      <c r="H113" t="s">
        <v>20</v>
      </c>
      <c r="I113">
        <v>2</v>
      </c>
      <c r="J113">
        <v>0</v>
      </c>
      <c r="K113">
        <v>2</v>
      </c>
      <c r="O113">
        <f t="shared" si="63"/>
        <v>2816.32</v>
      </c>
      <c r="P113">
        <f>SUMIF(SmtRes!AQ199:'SmtRes'!AQ203,"=1",SmtRes!DF199:'SmtRes'!DF203)</f>
        <v>0</v>
      </c>
      <c r="Q113">
        <f>SUMIF(SmtRes!AQ199:'SmtRes'!AQ203,"=1",SmtRes!DG199:'SmtRes'!DG203)</f>
        <v>1473.1299999999999</v>
      </c>
      <c r="R113">
        <f>SUMIF(SmtRes!AQ199:'SmtRes'!AQ203,"=1",SmtRes!DH199:'SmtRes'!DH203)</f>
        <v>806.43</v>
      </c>
      <c r="S113">
        <f>SUMIF(SmtRes!AQ199:'SmtRes'!AQ203,"=1",SmtRes!DI199:'SmtRes'!DI203)</f>
        <v>536.76</v>
      </c>
      <c r="T113">
        <f t="shared" si="64"/>
        <v>0</v>
      </c>
      <c r="U113">
        <f>SUMIF(SmtRes!AQ199:'SmtRes'!AQ203,"=1",SmtRes!CV199:'SmtRes'!CV203)</f>
        <v>1.32</v>
      </c>
      <c r="V113">
        <f>SUMIF(SmtRes!AQ199:'SmtRes'!AQ203,"=1",SmtRes!CW199:'SmtRes'!CW203)</f>
        <v>1.44</v>
      </c>
      <c r="W113">
        <f t="shared" si="65"/>
        <v>0</v>
      </c>
      <c r="X113">
        <f t="shared" si="66"/>
        <v>1383.49</v>
      </c>
      <c r="Y113">
        <f t="shared" si="67"/>
        <v>805.91</v>
      </c>
      <c r="AA113">
        <v>334406711</v>
      </c>
      <c r="AB113">
        <f t="shared" si="68"/>
        <v>1004.946</v>
      </c>
      <c r="AC113">
        <f t="shared" si="69"/>
        <v>0</v>
      </c>
      <c r="AD113">
        <f>ROUND((((SUM(SmtRes!BR199:'SmtRes'!BR203))-(SUM(SmtRes!BS199:'SmtRes'!BS203)))+AE113),6)</f>
        <v>736.56359999999995</v>
      </c>
      <c r="AE113">
        <f>ROUND((SUM(SmtRes!BS199:'SmtRes'!BS203)),6)</f>
        <v>403.21440000000001</v>
      </c>
      <c r="AF113">
        <f>ROUND((SUM(SmtRes!BT199:'SmtRes'!BT203)),6)</f>
        <v>268.38240000000002</v>
      </c>
      <c r="AG113">
        <f t="shared" si="70"/>
        <v>0</v>
      </c>
      <c r="AH113">
        <f>(SUM(SmtRes!BU199:'SmtRes'!BU203))</f>
        <v>0.66</v>
      </c>
      <c r="AI113">
        <f>(SUM(SmtRes!BV199:'SmtRes'!BV203))</f>
        <v>0.72</v>
      </c>
      <c r="AJ113">
        <f t="shared" si="71"/>
        <v>0</v>
      </c>
      <c r="AK113">
        <v>938.77359999999999</v>
      </c>
      <c r="AL113">
        <v>0</v>
      </c>
      <c r="AM113">
        <v>491.04239999999999</v>
      </c>
      <c r="AN113">
        <v>268.80959999999999</v>
      </c>
      <c r="AO113">
        <v>178.92159999999998</v>
      </c>
      <c r="AP113">
        <v>0</v>
      </c>
      <c r="AQ113">
        <v>0.44</v>
      </c>
      <c r="AR113">
        <v>0.48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132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1023</v>
      </c>
      <c r="CO113">
        <v>0</v>
      </c>
      <c r="CP113">
        <f t="shared" si="72"/>
        <v>2816.3199999999997</v>
      </c>
      <c r="CQ113">
        <f>SUMIF(SmtRes!AQ199:'SmtRes'!AQ203,"=1",SmtRes!AA199:'SmtRes'!AA203)</f>
        <v>0</v>
      </c>
      <c r="CR113">
        <f>SUMIF(SmtRes!AQ199:'SmtRes'!AQ203,"=1",SmtRes!AB199:'SmtRes'!AB203)</f>
        <v>2046.01</v>
      </c>
      <c r="CS113">
        <f>SUMIF(SmtRes!AQ199:'SmtRes'!AQ203,"=1",SmtRes!AC199:'SmtRes'!AC203)</f>
        <v>1120.04</v>
      </c>
      <c r="CT113">
        <f>SUMIF(SmtRes!AQ199:'SmtRes'!AQ203,"=1",SmtRes!AD199:'SmtRes'!AD203)</f>
        <v>406.64</v>
      </c>
      <c r="CU113">
        <f t="shared" si="73"/>
        <v>0</v>
      </c>
      <c r="CV113">
        <f>SUMIF(SmtRes!AQ199:'SmtRes'!AQ203,"=1",SmtRes!BU199:'SmtRes'!BU203)</f>
        <v>0.66</v>
      </c>
      <c r="CW113">
        <f>SUMIF(SmtRes!AQ199:'SmtRes'!AQ203,"=1",SmtRes!BV199:'SmtRes'!BV203)</f>
        <v>0.72</v>
      </c>
      <c r="CX113">
        <f t="shared" si="74"/>
        <v>0</v>
      </c>
      <c r="CY113">
        <f t="shared" si="75"/>
        <v>1383.4857000000002</v>
      </c>
      <c r="CZ113">
        <f t="shared" si="76"/>
        <v>805.9140000000001</v>
      </c>
      <c r="DC113" t="s">
        <v>3</v>
      </c>
      <c r="DD113" t="s">
        <v>3</v>
      </c>
      <c r="DE113" t="s">
        <v>34</v>
      </c>
      <c r="DF113" t="s">
        <v>34</v>
      </c>
      <c r="DG113" t="s">
        <v>34</v>
      </c>
      <c r="DH113" t="s">
        <v>3</v>
      </c>
      <c r="DI113" t="s">
        <v>34</v>
      </c>
      <c r="DJ113" t="s">
        <v>34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35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0.44</v>
      </c>
      <c r="EX113">
        <v>0.48</v>
      </c>
      <c r="EY113">
        <v>0</v>
      </c>
      <c r="FQ113">
        <v>0</v>
      </c>
      <c r="FR113">
        <f t="shared" si="58"/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-974305191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59"/>
        <v>0</v>
      </c>
      <c r="GM113">
        <f t="shared" si="77"/>
        <v>5005.72</v>
      </c>
      <c r="GN113">
        <f t="shared" si="60"/>
        <v>5005.72</v>
      </c>
      <c r="GO113">
        <f t="shared" si="61"/>
        <v>0</v>
      </c>
      <c r="GP113">
        <f t="shared" si="62"/>
        <v>0</v>
      </c>
      <c r="GR113">
        <v>0</v>
      </c>
      <c r="GS113">
        <v>3</v>
      </c>
      <c r="GT113">
        <v>0</v>
      </c>
      <c r="GU113" t="s">
        <v>3</v>
      </c>
      <c r="GV113">
        <f t="shared" si="78"/>
        <v>0</v>
      </c>
      <c r="GW113">
        <v>1</v>
      </c>
      <c r="GX113">
        <f t="shared" si="79"/>
        <v>0</v>
      </c>
      <c r="HA113">
        <v>0</v>
      </c>
      <c r="HB113">
        <v>0</v>
      </c>
      <c r="HC113">
        <f t="shared" si="80"/>
        <v>0</v>
      </c>
      <c r="HE113" t="s">
        <v>3</v>
      </c>
      <c r="HF113" t="s">
        <v>3</v>
      </c>
      <c r="HM113" t="s">
        <v>3</v>
      </c>
      <c r="HN113" t="s">
        <v>27</v>
      </c>
      <c r="HO113" t="s">
        <v>28</v>
      </c>
      <c r="HP113" t="s">
        <v>24</v>
      </c>
      <c r="HQ113" t="s">
        <v>24</v>
      </c>
      <c r="IK113">
        <v>0</v>
      </c>
    </row>
    <row r="114" spans="1:245" x14ac:dyDescent="0.2">
      <c r="A114">
        <v>17</v>
      </c>
      <c r="B114">
        <v>1</v>
      </c>
      <c r="C114">
        <f>ROW(SmtRes!A208)</f>
        <v>208</v>
      </c>
      <c r="D114">
        <f>ROW(EtalonRes!A221)</f>
        <v>221</v>
      </c>
      <c r="E114" t="s">
        <v>239</v>
      </c>
      <c r="F114" t="s">
        <v>126</v>
      </c>
      <c r="G114" t="s">
        <v>127</v>
      </c>
      <c r="H114" t="s">
        <v>20</v>
      </c>
      <c r="I114">
        <v>10</v>
      </c>
      <c r="J114">
        <v>0</v>
      </c>
      <c r="K114">
        <v>10</v>
      </c>
      <c r="O114">
        <f t="shared" si="63"/>
        <v>11912.9</v>
      </c>
      <c r="P114">
        <f>SUMIF(SmtRes!AQ204:'SmtRes'!AQ208,"=1",SmtRes!DF204:'SmtRes'!DF208)</f>
        <v>0</v>
      </c>
      <c r="Q114">
        <f>SUMIF(SmtRes!AQ204:'SmtRes'!AQ208,"=1",SmtRes!DG204:'SmtRes'!DG208)</f>
        <v>6211.69</v>
      </c>
      <c r="R114">
        <f>SUMIF(SmtRes!AQ204:'SmtRes'!AQ208,"=1",SmtRes!DH204:'SmtRes'!DH208)</f>
        <v>3400.44</v>
      </c>
      <c r="S114">
        <f>SUMIF(SmtRes!AQ204:'SmtRes'!AQ208,"=1",SmtRes!DI204:'SmtRes'!DI208)</f>
        <v>2300.77</v>
      </c>
      <c r="T114">
        <f t="shared" si="64"/>
        <v>0</v>
      </c>
      <c r="U114">
        <f>SUMIF(SmtRes!AQ204:'SmtRes'!AQ208,"=1",SmtRes!CV204:'SmtRes'!CV208)</f>
        <v>5.6580000000000004</v>
      </c>
      <c r="V114">
        <f>SUMIF(SmtRes!AQ204:'SmtRes'!AQ208,"=1",SmtRes!CW204:'SmtRes'!CW208)</f>
        <v>6.0720000000000001</v>
      </c>
      <c r="W114">
        <f t="shared" si="65"/>
        <v>0</v>
      </c>
      <c r="X114">
        <f t="shared" si="66"/>
        <v>5872.25</v>
      </c>
      <c r="Y114">
        <f t="shared" si="67"/>
        <v>3420.73</v>
      </c>
      <c r="AA114">
        <v>334406711</v>
      </c>
      <c r="AB114">
        <f t="shared" si="68"/>
        <v>851.24554799999999</v>
      </c>
      <c r="AC114">
        <f t="shared" si="69"/>
        <v>0</v>
      </c>
      <c r="AD114">
        <f>ROUND((((SUM(SmtRes!BR204:'SmtRes'!BR208))-(SUM(SmtRes!BS204:'SmtRes'!BS208)))+AE114),6)</f>
        <v>621.16863599999999</v>
      </c>
      <c r="AE114">
        <f>ROUND((SUM(SmtRes!BS204:'SmtRes'!BS208)),6)</f>
        <v>340.04414400000002</v>
      </c>
      <c r="AF114">
        <f>ROUND((SUM(SmtRes!BT204:'SmtRes'!BT208)),6)</f>
        <v>230.07691199999999</v>
      </c>
      <c r="AG114">
        <f t="shared" si="70"/>
        <v>0</v>
      </c>
      <c r="AH114">
        <f>(SUM(SmtRes!BU204:'SmtRes'!BU208))</f>
        <v>0.56579999999999986</v>
      </c>
      <c r="AI114">
        <f>(SUM(SmtRes!BV204:'SmtRes'!BV208))</f>
        <v>0.60719999999999996</v>
      </c>
      <c r="AJ114">
        <f t="shared" si="71"/>
        <v>0</v>
      </c>
      <c r="AK114">
        <v>863.25340000000006</v>
      </c>
      <c r="AL114">
        <v>0</v>
      </c>
      <c r="AM114">
        <v>450.12220000000002</v>
      </c>
      <c r="AN114">
        <v>246.40879999999999</v>
      </c>
      <c r="AO114">
        <v>166.72239999999999</v>
      </c>
      <c r="AP114">
        <v>0</v>
      </c>
      <c r="AQ114">
        <v>0.41</v>
      </c>
      <c r="AR114">
        <v>0.44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128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1024</v>
      </c>
      <c r="CO114">
        <v>0</v>
      </c>
      <c r="CP114">
        <f t="shared" si="72"/>
        <v>11912.9</v>
      </c>
      <c r="CQ114">
        <f>SUMIF(SmtRes!AQ204:'SmtRes'!AQ208,"=1",SmtRes!AA204:'SmtRes'!AA208)</f>
        <v>0</v>
      </c>
      <c r="CR114">
        <f>SUMIF(SmtRes!AQ204:'SmtRes'!AQ208,"=1",SmtRes!AB204:'SmtRes'!AB208)</f>
        <v>2046.01</v>
      </c>
      <c r="CS114">
        <f>SUMIF(SmtRes!AQ204:'SmtRes'!AQ208,"=1",SmtRes!AC204:'SmtRes'!AC208)</f>
        <v>1120.04</v>
      </c>
      <c r="CT114">
        <f>SUMIF(SmtRes!AQ204:'SmtRes'!AQ208,"=1",SmtRes!AD204:'SmtRes'!AD208)</f>
        <v>406.64</v>
      </c>
      <c r="CU114">
        <f t="shared" si="73"/>
        <v>0</v>
      </c>
      <c r="CV114">
        <f>SUMIF(SmtRes!AQ204:'SmtRes'!AQ208,"=1",SmtRes!BU204:'SmtRes'!BU208)</f>
        <v>0.56579999999999986</v>
      </c>
      <c r="CW114">
        <f>SUMIF(SmtRes!AQ204:'SmtRes'!AQ208,"=1",SmtRes!BV204:'SmtRes'!BV208)</f>
        <v>0.60719999999999996</v>
      </c>
      <c r="CX114">
        <f t="shared" si="74"/>
        <v>0</v>
      </c>
      <c r="CY114">
        <f t="shared" si="75"/>
        <v>5872.2462999999998</v>
      </c>
      <c r="CZ114">
        <f t="shared" si="76"/>
        <v>3420.7259999999997</v>
      </c>
      <c r="DC114" t="s">
        <v>3</v>
      </c>
      <c r="DD114" t="s">
        <v>3</v>
      </c>
      <c r="DE114" t="s">
        <v>47</v>
      </c>
      <c r="DF114" t="s">
        <v>47</v>
      </c>
      <c r="DG114" t="s">
        <v>47</v>
      </c>
      <c r="DH114" t="s">
        <v>3</v>
      </c>
      <c r="DI114" t="s">
        <v>47</v>
      </c>
      <c r="DJ114" t="s">
        <v>47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48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0.41</v>
      </c>
      <c r="EX114">
        <v>0.44</v>
      </c>
      <c r="EY114">
        <v>0</v>
      </c>
      <c r="FQ114">
        <v>0</v>
      </c>
      <c r="FR114">
        <f t="shared" si="58"/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-1436973085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59"/>
        <v>0</v>
      </c>
      <c r="GM114">
        <f t="shared" si="77"/>
        <v>21205.88</v>
      </c>
      <c r="GN114">
        <f t="shared" si="60"/>
        <v>21205.88</v>
      </c>
      <c r="GO114">
        <f t="shared" si="61"/>
        <v>0</v>
      </c>
      <c r="GP114">
        <f t="shared" si="62"/>
        <v>0</v>
      </c>
      <c r="GR114">
        <v>0</v>
      </c>
      <c r="GS114">
        <v>3</v>
      </c>
      <c r="GT114">
        <v>0</v>
      </c>
      <c r="GU114" t="s">
        <v>3</v>
      </c>
      <c r="GV114">
        <f t="shared" si="78"/>
        <v>0</v>
      </c>
      <c r="GW114">
        <v>1</v>
      </c>
      <c r="GX114">
        <f t="shared" si="79"/>
        <v>0</v>
      </c>
      <c r="HA114">
        <v>0</v>
      </c>
      <c r="HB114">
        <v>0</v>
      </c>
      <c r="HC114">
        <f t="shared" si="80"/>
        <v>0</v>
      </c>
      <c r="HE114" t="s">
        <v>3</v>
      </c>
      <c r="HF114" t="s">
        <v>3</v>
      </c>
      <c r="HM114" t="s">
        <v>3</v>
      </c>
      <c r="HN114" t="s">
        <v>27</v>
      </c>
      <c r="HO114" t="s">
        <v>28</v>
      </c>
      <c r="HP114" t="s">
        <v>24</v>
      </c>
      <c r="HQ114" t="s">
        <v>24</v>
      </c>
      <c r="IK114">
        <v>0</v>
      </c>
    </row>
    <row r="115" spans="1:245" x14ac:dyDescent="0.2">
      <c r="A115">
        <v>17</v>
      </c>
      <c r="B115">
        <v>1</v>
      </c>
      <c r="C115">
        <f>ROW(SmtRes!A212)</f>
        <v>212</v>
      </c>
      <c r="D115">
        <f>ROW(EtalonRes!A225)</f>
        <v>225</v>
      </c>
      <c r="E115" t="s">
        <v>240</v>
      </c>
      <c r="F115" t="s">
        <v>78</v>
      </c>
      <c r="G115" t="s">
        <v>79</v>
      </c>
      <c r="H115" t="s">
        <v>20</v>
      </c>
      <c r="I115">
        <v>29</v>
      </c>
      <c r="J115">
        <v>0</v>
      </c>
      <c r="K115">
        <v>29</v>
      </c>
      <c r="O115">
        <f t="shared" si="63"/>
        <v>8661.4599999999991</v>
      </c>
      <c r="P115">
        <f>SUMIF(SmtRes!AQ209:'SmtRes'!AQ212,"=1",SmtRes!DF209:'SmtRes'!DF212)</f>
        <v>0</v>
      </c>
      <c r="Q115">
        <f>SUMIF(SmtRes!AQ209:'SmtRes'!AQ212,"=1",SmtRes!DG209:'SmtRes'!DG212)</f>
        <v>2794.9700000000003</v>
      </c>
      <c r="R115">
        <f>SUMIF(SmtRes!AQ209:'SmtRes'!AQ212,"=1",SmtRes!DH209:'SmtRes'!DH212)</f>
        <v>2328.7199999999998</v>
      </c>
      <c r="S115">
        <f>SUMIF(SmtRes!AQ209:'SmtRes'!AQ212,"=1",SmtRes!DI209:'SmtRes'!DI212)</f>
        <v>3537.77</v>
      </c>
      <c r="T115">
        <f t="shared" si="64"/>
        <v>0</v>
      </c>
      <c r="U115">
        <f>SUMIF(SmtRes!AQ209:'SmtRes'!AQ212,"=1",SmtRes!CV209:'SmtRes'!CV212)</f>
        <v>8.6999999999999993</v>
      </c>
      <c r="V115">
        <f>SUMIF(SmtRes!AQ209:'SmtRes'!AQ212,"=1",SmtRes!CW209:'SmtRes'!CW212)</f>
        <v>4.8719999999999999</v>
      </c>
      <c r="W115">
        <f t="shared" si="65"/>
        <v>0</v>
      </c>
      <c r="X115">
        <f t="shared" si="66"/>
        <v>6042.48</v>
      </c>
      <c r="Y115">
        <f t="shared" si="67"/>
        <v>3519.89</v>
      </c>
      <c r="AA115">
        <v>334406711</v>
      </c>
      <c r="AB115">
        <f t="shared" si="68"/>
        <v>218.37024</v>
      </c>
      <c r="AC115">
        <f t="shared" si="69"/>
        <v>0</v>
      </c>
      <c r="AD115">
        <f>ROUND((((SUM(SmtRes!BR209:'SmtRes'!BR212))-(SUM(SmtRes!BS209:'SmtRes'!BS212)))+AE115),6)</f>
        <v>96.378240000000005</v>
      </c>
      <c r="AE115">
        <f>ROUND((SUM(SmtRes!BS209:'SmtRes'!BS212)),6)</f>
        <v>80.300640000000001</v>
      </c>
      <c r="AF115">
        <f>ROUND((SUM(SmtRes!BT209:'SmtRes'!BT212)),6)</f>
        <v>121.992</v>
      </c>
      <c r="AG115">
        <f t="shared" si="70"/>
        <v>0</v>
      </c>
      <c r="AH115">
        <f>(SUM(SmtRes!BU209:'SmtRes'!BU212))</f>
        <v>0.3</v>
      </c>
      <c r="AI115">
        <f>(SUM(SmtRes!BV209:'SmtRes'!BV212))</f>
        <v>0.16800000000000001</v>
      </c>
      <c r="AJ115">
        <f t="shared" si="71"/>
        <v>0</v>
      </c>
      <c r="AK115">
        <v>248.89240000000004</v>
      </c>
      <c r="AL115">
        <v>0</v>
      </c>
      <c r="AM115">
        <v>80.315200000000019</v>
      </c>
      <c r="AN115">
        <v>66.917200000000008</v>
      </c>
      <c r="AO115">
        <v>101.66</v>
      </c>
      <c r="AP115">
        <v>0</v>
      </c>
      <c r="AQ115">
        <v>0.25</v>
      </c>
      <c r="AR115">
        <v>0.14000000000000001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80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1021</v>
      </c>
      <c r="CO115">
        <v>0</v>
      </c>
      <c r="CP115">
        <f t="shared" si="72"/>
        <v>8661.4599999999991</v>
      </c>
      <c r="CQ115">
        <f>SUMIF(SmtRes!AQ209:'SmtRes'!AQ212,"=1",SmtRes!AA209:'SmtRes'!AA212)</f>
        <v>0</v>
      </c>
      <c r="CR115">
        <f>SUMIF(SmtRes!AQ209:'SmtRes'!AQ212,"=1",SmtRes!AB209:'SmtRes'!AB212)</f>
        <v>573.68000000000006</v>
      </c>
      <c r="CS115">
        <f>SUMIF(SmtRes!AQ209:'SmtRes'!AQ212,"=1",SmtRes!AC209:'SmtRes'!AC212)</f>
        <v>477.98</v>
      </c>
      <c r="CT115">
        <f>SUMIF(SmtRes!AQ209:'SmtRes'!AQ212,"=1",SmtRes!AD209:'SmtRes'!AD212)</f>
        <v>406.64</v>
      </c>
      <c r="CU115">
        <f t="shared" si="73"/>
        <v>0</v>
      </c>
      <c r="CV115">
        <f>SUMIF(SmtRes!AQ209:'SmtRes'!AQ212,"=1",SmtRes!BU209:'SmtRes'!BU212)</f>
        <v>0.3</v>
      </c>
      <c r="CW115">
        <f>SUMIF(SmtRes!AQ209:'SmtRes'!AQ212,"=1",SmtRes!BV209:'SmtRes'!BV212)</f>
        <v>0.16800000000000001</v>
      </c>
      <c r="CX115">
        <f t="shared" si="74"/>
        <v>0</v>
      </c>
      <c r="CY115">
        <f t="shared" si="75"/>
        <v>6042.4847</v>
      </c>
      <c r="CZ115">
        <f t="shared" si="76"/>
        <v>3519.8939999999998</v>
      </c>
      <c r="DC115" t="s">
        <v>3</v>
      </c>
      <c r="DD115" t="s">
        <v>3</v>
      </c>
      <c r="DE115" t="s">
        <v>22</v>
      </c>
      <c r="DF115" t="s">
        <v>22</v>
      </c>
      <c r="DG115" t="s">
        <v>22</v>
      </c>
      <c r="DH115" t="s">
        <v>3</v>
      </c>
      <c r="DI115" t="s">
        <v>22</v>
      </c>
      <c r="DJ115" t="s">
        <v>22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20</v>
      </c>
      <c r="DW115" t="s">
        <v>20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26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0.25</v>
      </c>
      <c r="EX115">
        <v>0.14000000000000001</v>
      </c>
      <c r="EY115">
        <v>0</v>
      </c>
      <c r="FQ115">
        <v>0</v>
      </c>
      <c r="FR115">
        <f t="shared" si="58"/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37464510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59"/>
        <v>0</v>
      </c>
      <c r="GM115">
        <f t="shared" si="77"/>
        <v>18223.830000000002</v>
      </c>
      <c r="GN115">
        <f t="shared" si="60"/>
        <v>18223.830000000002</v>
      </c>
      <c r="GO115">
        <f t="shared" si="61"/>
        <v>0</v>
      </c>
      <c r="GP115">
        <f t="shared" si="62"/>
        <v>0</v>
      </c>
      <c r="GR115">
        <v>0</v>
      </c>
      <c r="GS115">
        <v>3</v>
      </c>
      <c r="GT115">
        <v>0</v>
      </c>
      <c r="GU115" t="s">
        <v>3</v>
      </c>
      <c r="GV115">
        <f t="shared" si="78"/>
        <v>0</v>
      </c>
      <c r="GW115">
        <v>1</v>
      </c>
      <c r="GX115">
        <f t="shared" si="79"/>
        <v>0</v>
      </c>
      <c r="HA115">
        <v>0</v>
      </c>
      <c r="HB115">
        <v>0</v>
      </c>
      <c r="HC115">
        <f t="shared" si="80"/>
        <v>0</v>
      </c>
      <c r="HE115" t="s">
        <v>3</v>
      </c>
      <c r="HF115" t="s">
        <v>3</v>
      </c>
      <c r="HM115" t="s">
        <v>3</v>
      </c>
      <c r="HN115" t="s">
        <v>27</v>
      </c>
      <c r="HO115" t="s">
        <v>28</v>
      </c>
      <c r="HP115" t="s">
        <v>24</v>
      </c>
      <c r="HQ115" t="s">
        <v>24</v>
      </c>
      <c r="IK115">
        <v>0</v>
      </c>
    </row>
    <row r="116" spans="1:245" x14ac:dyDescent="0.2">
      <c r="A116">
        <v>17</v>
      </c>
      <c r="B116">
        <v>1</v>
      </c>
      <c r="C116">
        <f>ROW(SmtRes!A216)</f>
        <v>216</v>
      </c>
      <c r="D116">
        <f>ROW(EtalonRes!A229)</f>
        <v>229</v>
      </c>
      <c r="E116" t="s">
        <v>241</v>
      </c>
      <c r="F116" t="s">
        <v>78</v>
      </c>
      <c r="G116" t="s">
        <v>82</v>
      </c>
      <c r="H116" t="s">
        <v>20</v>
      </c>
      <c r="I116">
        <v>23</v>
      </c>
      <c r="J116">
        <v>0</v>
      </c>
      <c r="K116">
        <v>23</v>
      </c>
      <c r="O116">
        <f t="shared" si="63"/>
        <v>7899.84</v>
      </c>
      <c r="P116">
        <f>SUMIF(SmtRes!AQ213:'SmtRes'!AQ216,"=1",SmtRes!DF213:'SmtRes'!DF216)</f>
        <v>0</v>
      </c>
      <c r="Q116">
        <f>SUMIF(SmtRes!AQ213:'SmtRes'!AQ216,"=1",SmtRes!DG213:'SmtRes'!DG216)</f>
        <v>2549.1999999999998</v>
      </c>
      <c r="R116">
        <f>SUMIF(SmtRes!AQ213:'SmtRes'!AQ216,"=1",SmtRes!DH213:'SmtRes'!DH216)</f>
        <v>2123.9499999999998</v>
      </c>
      <c r="S116">
        <f>SUMIF(SmtRes!AQ213:'SmtRes'!AQ216,"=1",SmtRes!DI213:'SmtRes'!DI216)</f>
        <v>3226.69</v>
      </c>
      <c r="T116">
        <f t="shared" si="64"/>
        <v>0</v>
      </c>
      <c r="U116">
        <f>SUMIF(SmtRes!AQ213:'SmtRes'!AQ216,"=1",SmtRes!CV213:'SmtRes'!CV216)</f>
        <v>7.9349999999999996</v>
      </c>
      <c r="V116">
        <f>SUMIF(SmtRes!AQ213:'SmtRes'!AQ216,"=1",SmtRes!CW213:'SmtRes'!CW216)</f>
        <v>4.4436</v>
      </c>
      <c r="W116">
        <f t="shared" si="65"/>
        <v>0</v>
      </c>
      <c r="X116">
        <f t="shared" si="66"/>
        <v>5511.16</v>
      </c>
      <c r="Y116">
        <f t="shared" si="67"/>
        <v>3210.38</v>
      </c>
      <c r="AA116">
        <v>334406711</v>
      </c>
      <c r="AB116">
        <f t="shared" si="68"/>
        <v>251.125776</v>
      </c>
      <c r="AC116">
        <f t="shared" si="69"/>
        <v>0</v>
      </c>
      <c r="AD116">
        <f>ROUND((((SUM(SmtRes!BR213:'SmtRes'!BR216))-(SUM(SmtRes!BS213:'SmtRes'!BS216)))+AE116),6)</f>
        <v>110.834976</v>
      </c>
      <c r="AE116">
        <f>ROUND((SUM(SmtRes!BS213:'SmtRes'!BS216)),6)</f>
        <v>92.345736000000002</v>
      </c>
      <c r="AF116">
        <f>ROUND((SUM(SmtRes!BT213:'SmtRes'!BT216)),6)</f>
        <v>140.29079999999999</v>
      </c>
      <c r="AG116">
        <f t="shared" si="70"/>
        <v>0</v>
      </c>
      <c r="AH116">
        <f>(SUM(SmtRes!BU213:'SmtRes'!BU216))</f>
        <v>0.34499999999999997</v>
      </c>
      <c r="AI116">
        <f>(SUM(SmtRes!BV213:'SmtRes'!BV216))</f>
        <v>0.19320000000000001</v>
      </c>
      <c r="AJ116">
        <f t="shared" si="71"/>
        <v>0</v>
      </c>
      <c r="AK116">
        <v>248.89240000000004</v>
      </c>
      <c r="AL116">
        <v>0</v>
      </c>
      <c r="AM116">
        <v>80.315200000000019</v>
      </c>
      <c r="AN116">
        <v>66.917200000000008</v>
      </c>
      <c r="AO116">
        <v>101.66</v>
      </c>
      <c r="AP116">
        <v>0</v>
      </c>
      <c r="AQ116">
        <v>0.25</v>
      </c>
      <c r="AR116">
        <v>0.14000000000000001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80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1024</v>
      </c>
      <c r="CO116">
        <v>0</v>
      </c>
      <c r="CP116">
        <f t="shared" si="72"/>
        <v>7899.8399999999992</v>
      </c>
      <c r="CQ116">
        <f>SUMIF(SmtRes!AQ213:'SmtRes'!AQ216,"=1",SmtRes!AA213:'SmtRes'!AA216)</f>
        <v>0</v>
      </c>
      <c r="CR116">
        <f>SUMIF(SmtRes!AQ213:'SmtRes'!AQ216,"=1",SmtRes!AB213:'SmtRes'!AB216)</f>
        <v>573.68000000000006</v>
      </c>
      <c r="CS116">
        <f>SUMIF(SmtRes!AQ213:'SmtRes'!AQ216,"=1",SmtRes!AC213:'SmtRes'!AC216)</f>
        <v>477.98</v>
      </c>
      <c r="CT116">
        <f>SUMIF(SmtRes!AQ213:'SmtRes'!AQ216,"=1",SmtRes!AD213:'SmtRes'!AD216)</f>
        <v>406.64</v>
      </c>
      <c r="CU116">
        <f t="shared" si="73"/>
        <v>0</v>
      </c>
      <c r="CV116">
        <f>SUMIF(SmtRes!AQ213:'SmtRes'!AQ216,"=1",SmtRes!BU213:'SmtRes'!BU216)</f>
        <v>0.34499999999999997</v>
      </c>
      <c r="CW116">
        <f>SUMIF(SmtRes!AQ213:'SmtRes'!AQ216,"=1",SmtRes!BV213:'SmtRes'!BV216)</f>
        <v>0.19320000000000001</v>
      </c>
      <c r="CX116">
        <f t="shared" si="74"/>
        <v>0</v>
      </c>
      <c r="CY116">
        <f t="shared" si="75"/>
        <v>5511.1591999999991</v>
      </c>
      <c r="CZ116">
        <f t="shared" si="76"/>
        <v>3210.3839999999996</v>
      </c>
      <c r="DC116" t="s">
        <v>3</v>
      </c>
      <c r="DD116" t="s">
        <v>3</v>
      </c>
      <c r="DE116" t="s">
        <v>47</v>
      </c>
      <c r="DF116" t="s">
        <v>47</v>
      </c>
      <c r="DG116" t="s">
        <v>47</v>
      </c>
      <c r="DH116" t="s">
        <v>3</v>
      </c>
      <c r="DI116" t="s">
        <v>47</v>
      </c>
      <c r="DJ116" t="s">
        <v>47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</v>
      </c>
      <c r="DW116" t="s">
        <v>20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293259405</v>
      </c>
      <c r="EF116">
        <v>2</v>
      </c>
      <c r="EG116" t="s">
        <v>23</v>
      </c>
      <c r="EH116">
        <v>27</v>
      </c>
      <c r="EI116" t="s">
        <v>24</v>
      </c>
      <c r="EJ116">
        <v>1</v>
      </c>
      <c r="EK116">
        <v>33001</v>
      </c>
      <c r="EL116" t="s">
        <v>24</v>
      </c>
      <c r="EM116" t="s">
        <v>25</v>
      </c>
      <c r="EO116" t="s">
        <v>48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0.25</v>
      </c>
      <c r="EX116">
        <v>0.14000000000000001</v>
      </c>
      <c r="EY116">
        <v>0</v>
      </c>
      <c r="FQ116">
        <v>0</v>
      </c>
      <c r="FR116">
        <f t="shared" si="58"/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-161462560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59"/>
        <v>0</v>
      </c>
      <c r="GM116">
        <f t="shared" si="77"/>
        <v>16621.38</v>
      </c>
      <c r="GN116">
        <f t="shared" si="60"/>
        <v>16621.38</v>
      </c>
      <c r="GO116">
        <f t="shared" si="61"/>
        <v>0</v>
      </c>
      <c r="GP116">
        <f t="shared" si="62"/>
        <v>0</v>
      </c>
      <c r="GR116">
        <v>0</v>
      </c>
      <c r="GS116">
        <v>3</v>
      </c>
      <c r="GT116">
        <v>0</v>
      </c>
      <c r="GU116" t="s">
        <v>3</v>
      </c>
      <c r="GV116">
        <f t="shared" si="78"/>
        <v>0</v>
      </c>
      <c r="GW116">
        <v>1</v>
      </c>
      <c r="GX116">
        <f t="shared" si="79"/>
        <v>0</v>
      </c>
      <c r="HA116">
        <v>0</v>
      </c>
      <c r="HB116">
        <v>0</v>
      </c>
      <c r="HC116">
        <f t="shared" si="80"/>
        <v>0</v>
      </c>
      <c r="HE116" t="s">
        <v>3</v>
      </c>
      <c r="HF116" t="s">
        <v>3</v>
      </c>
      <c r="HM116" t="s">
        <v>3</v>
      </c>
      <c r="HN116" t="s">
        <v>27</v>
      </c>
      <c r="HO116" t="s">
        <v>28</v>
      </c>
      <c r="HP116" t="s">
        <v>24</v>
      </c>
      <c r="HQ116" t="s">
        <v>24</v>
      </c>
      <c r="IK116">
        <v>0</v>
      </c>
    </row>
    <row r="117" spans="1:245" x14ac:dyDescent="0.2">
      <c r="A117">
        <v>17</v>
      </c>
      <c r="B117">
        <v>1</v>
      </c>
      <c r="C117">
        <f>ROW(SmtRes!A220)</f>
        <v>220</v>
      </c>
      <c r="D117">
        <f>ROW(EtalonRes!A233)</f>
        <v>233</v>
      </c>
      <c r="E117" t="s">
        <v>242</v>
      </c>
      <c r="F117" t="s">
        <v>78</v>
      </c>
      <c r="G117" t="s">
        <v>82</v>
      </c>
      <c r="H117" t="s">
        <v>20</v>
      </c>
      <c r="I117">
        <v>9</v>
      </c>
      <c r="J117">
        <v>0</v>
      </c>
      <c r="K117">
        <v>9</v>
      </c>
      <c r="O117">
        <f t="shared" si="63"/>
        <v>2956.85</v>
      </c>
      <c r="P117">
        <f>SUMIF(SmtRes!AQ217:'SmtRes'!AQ220,"=1",SmtRes!DF217:'SmtRes'!DF220)</f>
        <v>0</v>
      </c>
      <c r="Q117">
        <f>SUMIF(SmtRes!AQ217:'SmtRes'!AQ220,"=1",SmtRes!DG217:'SmtRes'!DG220)</f>
        <v>954.15</v>
      </c>
      <c r="R117">
        <f>SUMIF(SmtRes!AQ217:'SmtRes'!AQ220,"=1",SmtRes!DH217:'SmtRes'!DH220)</f>
        <v>794.98</v>
      </c>
      <c r="S117">
        <f>SUMIF(SmtRes!AQ217:'SmtRes'!AQ220,"=1",SmtRes!DI217:'SmtRes'!DI220)</f>
        <v>1207.72</v>
      </c>
      <c r="T117">
        <f t="shared" si="64"/>
        <v>0</v>
      </c>
      <c r="U117">
        <f>SUMIF(SmtRes!AQ217:'SmtRes'!AQ220,"=1",SmtRes!CV217:'SmtRes'!CV220)</f>
        <v>2.97</v>
      </c>
      <c r="V117">
        <f>SUMIF(SmtRes!AQ217:'SmtRes'!AQ220,"=1",SmtRes!CW217:'SmtRes'!CW220)</f>
        <v>1.6632</v>
      </c>
      <c r="W117">
        <f t="shared" si="65"/>
        <v>0</v>
      </c>
      <c r="X117">
        <f t="shared" si="66"/>
        <v>2062.7800000000002</v>
      </c>
      <c r="Y117">
        <f t="shared" si="67"/>
        <v>1201.6199999999999</v>
      </c>
      <c r="AA117">
        <v>334406711</v>
      </c>
      <c r="AB117">
        <f t="shared" si="68"/>
        <v>240.20726400000001</v>
      </c>
      <c r="AC117">
        <f t="shared" si="69"/>
        <v>0</v>
      </c>
      <c r="AD117">
        <f>ROUND((((SUM(SmtRes!BR217:'SmtRes'!BR220))-(SUM(SmtRes!BS217:'SmtRes'!BS220)))+AE117),6)</f>
        <v>106.016064</v>
      </c>
      <c r="AE117">
        <f>ROUND((SUM(SmtRes!BS217:'SmtRes'!BS220)),6)</f>
        <v>88.330703999999997</v>
      </c>
      <c r="AF117">
        <f>ROUND((SUM(SmtRes!BT217:'SmtRes'!BT220)),6)</f>
        <v>134.19120000000001</v>
      </c>
      <c r="AG117">
        <f t="shared" si="70"/>
        <v>0</v>
      </c>
      <c r="AH117">
        <f>(SUM(SmtRes!BU217:'SmtRes'!BU220))</f>
        <v>0.33</v>
      </c>
      <c r="AI117">
        <f>(SUM(SmtRes!BV217:'SmtRes'!BV220))</f>
        <v>0.18480000000000002</v>
      </c>
      <c r="AJ117">
        <f t="shared" si="71"/>
        <v>0</v>
      </c>
      <c r="AK117">
        <v>248.89240000000004</v>
      </c>
      <c r="AL117">
        <v>0</v>
      </c>
      <c r="AM117">
        <v>80.315200000000019</v>
      </c>
      <c r="AN117">
        <v>66.917200000000008</v>
      </c>
      <c r="AO117">
        <v>101.66</v>
      </c>
      <c r="AP117">
        <v>0</v>
      </c>
      <c r="AQ117">
        <v>0.25</v>
      </c>
      <c r="AR117">
        <v>0.14000000000000001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80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1022</v>
      </c>
      <c r="CO117">
        <v>0</v>
      </c>
      <c r="CP117">
        <f t="shared" si="72"/>
        <v>2956.85</v>
      </c>
      <c r="CQ117">
        <f>SUMIF(SmtRes!AQ217:'SmtRes'!AQ220,"=1",SmtRes!AA217:'SmtRes'!AA220)</f>
        <v>0</v>
      </c>
      <c r="CR117">
        <f>SUMIF(SmtRes!AQ217:'SmtRes'!AQ220,"=1",SmtRes!AB217:'SmtRes'!AB220)</f>
        <v>573.68000000000006</v>
      </c>
      <c r="CS117">
        <f>SUMIF(SmtRes!AQ217:'SmtRes'!AQ220,"=1",SmtRes!AC217:'SmtRes'!AC220)</f>
        <v>477.98</v>
      </c>
      <c r="CT117">
        <f>SUMIF(SmtRes!AQ217:'SmtRes'!AQ220,"=1",SmtRes!AD217:'SmtRes'!AD220)</f>
        <v>406.64</v>
      </c>
      <c r="CU117">
        <f t="shared" si="73"/>
        <v>0</v>
      </c>
      <c r="CV117">
        <f>SUMIF(SmtRes!AQ217:'SmtRes'!AQ220,"=1",SmtRes!BU217:'SmtRes'!BU220)</f>
        <v>0.33</v>
      </c>
      <c r="CW117">
        <f>SUMIF(SmtRes!AQ217:'SmtRes'!AQ220,"=1",SmtRes!BV217:'SmtRes'!BV220)</f>
        <v>0.18480000000000002</v>
      </c>
      <c r="CX117">
        <f t="shared" si="74"/>
        <v>0</v>
      </c>
      <c r="CY117">
        <f t="shared" si="75"/>
        <v>2062.7809999999999</v>
      </c>
      <c r="CZ117">
        <f t="shared" si="76"/>
        <v>1201.6199999999999</v>
      </c>
      <c r="DC117" t="s">
        <v>3</v>
      </c>
      <c r="DD117" t="s">
        <v>3</v>
      </c>
      <c r="DE117" t="s">
        <v>31</v>
      </c>
      <c r="DF117" t="s">
        <v>31</v>
      </c>
      <c r="DG117" t="s">
        <v>31</v>
      </c>
      <c r="DH117" t="s">
        <v>3</v>
      </c>
      <c r="DI117" t="s">
        <v>31</v>
      </c>
      <c r="DJ117" t="s">
        <v>31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293259405</v>
      </c>
      <c r="EF117">
        <v>2</v>
      </c>
      <c r="EG117" t="s">
        <v>23</v>
      </c>
      <c r="EH117">
        <v>27</v>
      </c>
      <c r="EI117" t="s">
        <v>24</v>
      </c>
      <c r="EJ117">
        <v>1</v>
      </c>
      <c r="EK117">
        <v>33001</v>
      </c>
      <c r="EL117" t="s">
        <v>24</v>
      </c>
      <c r="EM117" t="s">
        <v>25</v>
      </c>
      <c r="EO117" t="s">
        <v>32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0.25</v>
      </c>
      <c r="EX117">
        <v>0.14000000000000001</v>
      </c>
      <c r="EY117">
        <v>0</v>
      </c>
      <c r="FQ117">
        <v>0</v>
      </c>
      <c r="FR117">
        <f t="shared" si="58"/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-161462560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59"/>
        <v>0</v>
      </c>
      <c r="GM117">
        <f t="shared" si="77"/>
        <v>6221.25</v>
      </c>
      <c r="GN117">
        <f t="shared" si="60"/>
        <v>6221.25</v>
      </c>
      <c r="GO117">
        <f t="shared" si="61"/>
        <v>0</v>
      </c>
      <c r="GP117">
        <f t="shared" si="62"/>
        <v>0</v>
      </c>
      <c r="GR117">
        <v>0</v>
      </c>
      <c r="GS117">
        <v>3</v>
      </c>
      <c r="GT117">
        <v>0</v>
      </c>
      <c r="GU117" t="s">
        <v>3</v>
      </c>
      <c r="GV117">
        <f t="shared" si="78"/>
        <v>0</v>
      </c>
      <c r="GW117">
        <v>1</v>
      </c>
      <c r="GX117">
        <f t="shared" si="79"/>
        <v>0</v>
      </c>
      <c r="HA117">
        <v>0</v>
      </c>
      <c r="HB117">
        <v>0</v>
      </c>
      <c r="HC117">
        <f t="shared" si="80"/>
        <v>0</v>
      </c>
      <c r="HE117" t="s">
        <v>3</v>
      </c>
      <c r="HF117" t="s">
        <v>3</v>
      </c>
      <c r="HM117" t="s">
        <v>3</v>
      </c>
      <c r="HN117" t="s">
        <v>27</v>
      </c>
      <c r="HO117" t="s">
        <v>28</v>
      </c>
      <c r="HP117" t="s">
        <v>24</v>
      </c>
      <c r="HQ117" t="s">
        <v>24</v>
      </c>
      <c r="IK117">
        <v>0</v>
      </c>
    </row>
    <row r="118" spans="1:245" x14ac:dyDescent="0.2">
      <c r="A118">
        <v>17</v>
      </c>
      <c r="B118">
        <v>1</v>
      </c>
      <c r="C118">
        <f>ROW(SmtRes!A224)</f>
        <v>224</v>
      </c>
      <c r="D118">
        <f>ROW(EtalonRes!A237)</f>
        <v>237</v>
      </c>
      <c r="E118" t="s">
        <v>243</v>
      </c>
      <c r="F118" t="s">
        <v>78</v>
      </c>
      <c r="G118" t="s">
        <v>82</v>
      </c>
      <c r="H118" t="s">
        <v>20</v>
      </c>
      <c r="I118">
        <v>2</v>
      </c>
      <c r="J118">
        <v>0</v>
      </c>
      <c r="K118">
        <v>2</v>
      </c>
      <c r="O118">
        <f t="shared" si="63"/>
        <v>746.68</v>
      </c>
      <c r="P118">
        <f>SUMIF(SmtRes!AQ221:'SmtRes'!AQ224,"=1",SmtRes!DF221:'SmtRes'!DF224)</f>
        <v>0</v>
      </c>
      <c r="Q118">
        <f>SUMIF(SmtRes!AQ221:'SmtRes'!AQ224,"=1",SmtRes!DG221:'SmtRes'!DG224)</f>
        <v>240.95</v>
      </c>
      <c r="R118">
        <f>SUMIF(SmtRes!AQ221:'SmtRes'!AQ224,"=1",SmtRes!DH221:'SmtRes'!DH224)</f>
        <v>200.75</v>
      </c>
      <c r="S118">
        <f>SUMIF(SmtRes!AQ221:'SmtRes'!AQ224,"=1",SmtRes!DI221:'SmtRes'!DI224)</f>
        <v>304.98</v>
      </c>
      <c r="T118">
        <f t="shared" si="64"/>
        <v>0</v>
      </c>
      <c r="U118">
        <f>SUMIF(SmtRes!AQ221:'SmtRes'!AQ224,"=1",SmtRes!CV221:'SmtRes'!CV224)</f>
        <v>0.75</v>
      </c>
      <c r="V118">
        <f>SUMIF(SmtRes!AQ221:'SmtRes'!AQ224,"=1",SmtRes!CW221:'SmtRes'!CW224)</f>
        <v>0.42</v>
      </c>
      <c r="W118">
        <f t="shared" si="65"/>
        <v>0</v>
      </c>
      <c r="X118">
        <f t="shared" si="66"/>
        <v>520.9</v>
      </c>
      <c r="Y118">
        <f t="shared" si="67"/>
        <v>303.44</v>
      </c>
      <c r="AA118">
        <v>334406711</v>
      </c>
      <c r="AB118">
        <f t="shared" si="68"/>
        <v>272.96280000000002</v>
      </c>
      <c r="AC118">
        <f t="shared" si="69"/>
        <v>0</v>
      </c>
      <c r="AD118">
        <f>ROUND((((SUM(SmtRes!BR221:'SmtRes'!BR224))-(SUM(SmtRes!BS221:'SmtRes'!BS224)))+AE118),6)</f>
        <v>120.47280000000001</v>
      </c>
      <c r="AE118">
        <f>ROUND((SUM(SmtRes!BS221:'SmtRes'!BS224)),6)</f>
        <v>100.3758</v>
      </c>
      <c r="AF118">
        <f>ROUND((SUM(SmtRes!BT221:'SmtRes'!BT224)),6)</f>
        <v>152.49</v>
      </c>
      <c r="AG118">
        <f t="shared" si="70"/>
        <v>0</v>
      </c>
      <c r="AH118">
        <f>(SUM(SmtRes!BU221:'SmtRes'!BU224))</f>
        <v>0.375</v>
      </c>
      <c r="AI118">
        <f>(SUM(SmtRes!BV221:'SmtRes'!BV224))</f>
        <v>0.21000000000000002</v>
      </c>
      <c r="AJ118">
        <f t="shared" si="71"/>
        <v>0</v>
      </c>
      <c r="AK118">
        <v>248.89240000000004</v>
      </c>
      <c r="AL118">
        <v>0</v>
      </c>
      <c r="AM118">
        <v>80.315200000000019</v>
      </c>
      <c r="AN118">
        <v>66.917200000000008</v>
      </c>
      <c r="AO118">
        <v>101.66</v>
      </c>
      <c r="AP118">
        <v>0</v>
      </c>
      <c r="AQ118">
        <v>0.25</v>
      </c>
      <c r="AR118">
        <v>0.14000000000000001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80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1023</v>
      </c>
      <c r="CO118">
        <v>0</v>
      </c>
      <c r="CP118">
        <f t="shared" si="72"/>
        <v>746.68000000000006</v>
      </c>
      <c r="CQ118">
        <f>SUMIF(SmtRes!AQ221:'SmtRes'!AQ224,"=1",SmtRes!AA221:'SmtRes'!AA224)</f>
        <v>0</v>
      </c>
      <c r="CR118">
        <f>SUMIF(SmtRes!AQ221:'SmtRes'!AQ224,"=1",SmtRes!AB221:'SmtRes'!AB224)</f>
        <v>573.68000000000006</v>
      </c>
      <c r="CS118">
        <f>SUMIF(SmtRes!AQ221:'SmtRes'!AQ224,"=1",SmtRes!AC221:'SmtRes'!AC224)</f>
        <v>477.98</v>
      </c>
      <c r="CT118">
        <f>SUMIF(SmtRes!AQ221:'SmtRes'!AQ224,"=1",SmtRes!AD221:'SmtRes'!AD224)</f>
        <v>406.64</v>
      </c>
      <c r="CU118">
        <f t="shared" si="73"/>
        <v>0</v>
      </c>
      <c r="CV118">
        <f>SUMIF(SmtRes!AQ221:'SmtRes'!AQ224,"=1",SmtRes!BU221:'SmtRes'!BU224)</f>
        <v>0.375</v>
      </c>
      <c r="CW118">
        <f>SUMIF(SmtRes!AQ221:'SmtRes'!AQ224,"=1",SmtRes!BV221:'SmtRes'!BV224)</f>
        <v>0.21000000000000002</v>
      </c>
      <c r="CX118">
        <f t="shared" si="74"/>
        <v>0</v>
      </c>
      <c r="CY118">
        <f t="shared" si="75"/>
        <v>520.90190000000007</v>
      </c>
      <c r="CZ118">
        <f t="shared" si="76"/>
        <v>303.43800000000005</v>
      </c>
      <c r="DC118" t="s">
        <v>3</v>
      </c>
      <c r="DD118" t="s">
        <v>3</v>
      </c>
      <c r="DE118" t="s">
        <v>34</v>
      </c>
      <c r="DF118" t="s">
        <v>34</v>
      </c>
      <c r="DG118" t="s">
        <v>34</v>
      </c>
      <c r="DH118" t="s">
        <v>3</v>
      </c>
      <c r="DI118" t="s">
        <v>34</v>
      </c>
      <c r="DJ118" t="s">
        <v>34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</v>
      </c>
      <c r="DW118" t="s">
        <v>20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293259405</v>
      </c>
      <c r="EF118">
        <v>2</v>
      </c>
      <c r="EG118" t="s">
        <v>23</v>
      </c>
      <c r="EH118">
        <v>27</v>
      </c>
      <c r="EI118" t="s">
        <v>24</v>
      </c>
      <c r="EJ118">
        <v>1</v>
      </c>
      <c r="EK118">
        <v>33001</v>
      </c>
      <c r="EL118" t="s">
        <v>24</v>
      </c>
      <c r="EM118" t="s">
        <v>25</v>
      </c>
      <c r="EO118" t="s">
        <v>35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0.25</v>
      </c>
      <c r="EX118">
        <v>0.14000000000000001</v>
      </c>
      <c r="EY118">
        <v>0</v>
      </c>
      <c r="FQ118">
        <v>0</v>
      </c>
      <c r="FR118">
        <f t="shared" si="58"/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-161462560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59"/>
        <v>0</v>
      </c>
      <c r="GM118">
        <f t="shared" si="77"/>
        <v>1571.02</v>
      </c>
      <c r="GN118">
        <f t="shared" si="60"/>
        <v>1571.02</v>
      </c>
      <c r="GO118">
        <f t="shared" si="61"/>
        <v>0</v>
      </c>
      <c r="GP118">
        <f t="shared" si="62"/>
        <v>0</v>
      </c>
      <c r="GR118">
        <v>0</v>
      </c>
      <c r="GS118">
        <v>3</v>
      </c>
      <c r="GT118">
        <v>0</v>
      </c>
      <c r="GU118" t="s">
        <v>3</v>
      </c>
      <c r="GV118">
        <f t="shared" si="78"/>
        <v>0</v>
      </c>
      <c r="GW118">
        <v>1</v>
      </c>
      <c r="GX118">
        <f t="shared" si="79"/>
        <v>0</v>
      </c>
      <c r="HA118">
        <v>0</v>
      </c>
      <c r="HB118">
        <v>0</v>
      </c>
      <c r="HC118">
        <f t="shared" si="80"/>
        <v>0</v>
      </c>
      <c r="HE118" t="s">
        <v>3</v>
      </c>
      <c r="HF118" t="s">
        <v>3</v>
      </c>
      <c r="HM118" t="s">
        <v>3</v>
      </c>
      <c r="HN118" t="s">
        <v>27</v>
      </c>
      <c r="HO118" t="s">
        <v>28</v>
      </c>
      <c r="HP118" t="s">
        <v>24</v>
      </c>
      <c r="HQ118" t="s">
        <v>24</v>
      </c>
      <c r="IK118">
        <v>0</v>
      </c>
    </row>
    <row r="119" spans="1:245" x14ac:dyDescent="0.2">
      <c r="A119">
        <v>17</v>
      </c>
      <c r="B119">
        <v>1</v>
      </c>
      <c r="C119">
        <f>ROW(SmtRes!A228)</f>
        <v>228</v>
      </c>
      <c r="D119">
        <f>ROW(EtalonRes!A241)</f>
        <v>241</v>
      </c>
      <c r="E119" t="s">
        <v>244</v>
      </c>
      <c r="F119" t="s">
        <v>86</v>
      </c>
      <c r="G119" t="s">
        <v>245</v>
      </c>
      <c r="H119" t="s">
        <v>20</v>
      </c>
      <c r="I119">
        <v>6</v>
      </c>
      <c r="J119">
        <v>0</v>
      </c>
      <c r="K119">
        <v>6</v>
      </c>
      <c r="O119">
        <f t="shared" si="63"/>
        <v>2089.85</v>
      </c>
      <c r="P119">
        <f>SUMIF(SmtRes!AQ225:'SmtRes'!AQ228,"=1",SmtRes!DF225:'SmtRes'!DF228)</f>
        <v>0</v>
      </c>
      <c r="Q119">
        <f>SUMIF(SmtRes!AQ225:'SmtRes'!AQ228,"=1",SmtRes!DG225:'SmtRes'!DG228)</f>
        <v>660.88</v>
      </c>
      <c r="R119">
        <f>SUMIF(SmtRes!AQ225:'SmtRes'!AQ228,"=1",SmtRes!DH225:'SmtRes'!DH228)</f>
        <v>550.63</v>
      </c>
      <c r="S119">
        <f>SUMIF(SmtRes!AQ225:'SmtRes'!AQ228,"=1",SmtRes!DI225:'SmtRes'!DI228)</f>
        <v>878.34</v>
      </c>
      <c r="T119">
        <f t="shared" si="64"/>
        <v>0</v>
      </c>
      <c r="U119">
        <f>SUMIF(SmtRes!AQ225:'SmtRes'!AQ228,"=1",SmtRes!CV225:'SmtRes'!CV228)</f>
        <v>2.16</v>
      </c>
      <c r="V119">
        <f>SUMIF(SmtRes!AQ225:'SmtRes'!AQ228,"=1",SmtRes!CW225:'SmtRes'!CW228)</f>
        <v>1.1519999999999999</v>
      </c>
      <c r="W119">
        <f t="shared" si="65"/>
        <v>0</v>
      </c>
      <c r="X119">
        <f t="shared" si="66"/>
        <v>1471.84</v>
      </c>
      <c r="Y119">
        <f t="shared" si="67"/>
        <v>857.38</v>
      </c>
      <c r="AA119">
        <v>334406711</v>
      </c>
      <c r="AB119">
        <f t="shared" si="68"/>
        <v>256.53696000000002</v>
      </c>
      <c r="AC119">
        <f t="shared" si="69"/>
        <v>0</v>
      </c>
      <c r="AD119">
        <f>ROUND((((SUM(SmtRes!BR225:'SmtRes'!BR228))-(SUM(SmtRes!BS225:'SmtRes'!BS228)))+AE119),6)</f>
        <v>110.14655999999999</v>
      </c>
      <c r="AE119">
        <f>ROUND((SUM(SmtRes!BS225:'SmtRes'!BS228)),6)</f>
        <v>91.77216</v>
      </c>
      <c r="AF119">
        <f>ROUND((SUM(SmtRes!BT225:'SmtRes'!BT228)),6)</f>
        <v>146.3904</v>
      </c>
      <c r="AG119">
        <f t="shared" si="70"/>
        <v>0</v>
      </c>
      <c r="AH119">
        <f>(SUM(SmtRes!BU225:'SmtRes'!BU228))</f>
        <v>0.36</v>
      </c>
      <c r="AI119">
        <f>(SUM(SmtRes!BV225:'SmtRes'!BV228))</f>
        <v>0.192</v>
      </c>
      <c r="AJ119">
        <f t="shared" si="71"/>
        <v>0</v>
      </c>
      <c r="AK119">
        <v>290.25760000000002</v>
      </c>
      <c r="AL119">
        <v>0</v>
      </c>
      <c r="AM119">
        <v>91.788800000000009</v>
      </c>
      <c r="AN119">
        <v>76.476800000000011</v>
      </c>
      <c r="AO119">
        <v>121.99199999999999</v>
      </c>
      <c r="AP119">
        <v>0</v>
      </c>
      <c r="AQ119">
        <v>0.3</v>
      </c>
      <c r="AR119">
        <v>0.16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88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1021</v>
      </c>
      <c r="CO119">
        <v>0</v>
      </c>
      <c r="CP119">
        <f t="shared" si="72"/>
        <v>2089.85</v>
      </c>
      <c r="CQ119">
        <f>SUMIF(SmtRes!AQ225:'SmtRes'!AQ228,"=1",SmtRes!AA225:'SmtRes'!AA228)</f>
        <v>0</v>
      </c>
      <c r="CR119">
        <f>SUMIF(SmtRes!AQ225:'SmtRes'!AQ228,"=1",SmtRes!AB225:'SmtRes'!AB228)</f>
        <v>573.68000000000006</v>
      </c>
      <c r="CS119">
        <f>SUMIF(SmtRes!AQ225:'SmtRes'!AQ228,"=1",SmtRes!AC225:'SmtRes'!AC228)</f>
        <v>477.98</v>
      </c>
      <c r="CT119">
        <f>SUMIF(SmtRes!AQ225:'SmtRes'!AQ228,"=1",SmtRes!AD225:'SmtRes'!AD228)</f>
        <v>406.64</v>
      </c>
      <c r="CU119">
        <f t="shared" si="73"/>
        <v>0</v>
      </c>
      <c r="CV119">
        <f>SUMIF(SmtRes!AQ225:'SmtRes'!AQ228,"=1",SmtRes!BU225:'SmtRes'!BU228)</f>
        <v>0.36</v>
      </c>
      <c r="CW119">
        <f>SUMIF(SmtRes!AQ225:'SmtRes'!AQ228,"=1",SmtRes!BV225:'SmtRes'!BV228)</f>
        <v>0.192</v>
      </c>
      <c r="CX119">
        <f t="shared" si="74"/>
        <v>0</v>
      </c>
      <c r="CY119">
        <f t="shared" si="75"/>
        <v>1471.8391000000001</v>
      </c>
      <c r="CZ119">
        <f t="shared" si="76"/>
        <v>857.38199999999995</v>
      </c>
      <c r="DC119" t="s">
        <v>3</v>
      </c>
      <c r="DD119" t="s">
        <v>3</v>
      </c>
      <c r="DE119" t="s">
        <v>22</v>
      </c>
      <c r="DF119" t="s">
        <v>22</v>
      </c>
      <c r="DG119" t="s">
        <v>22</v>
      </c>
      <c r="DH119" t="s">
        <v>3</v>
      </c>
      <c r="DI119" t="s">
        <v>22</v>
      </c>
      <c r="DJ119" t="s">
        <v>22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20</v>
      </c>
      <c r="DW119" t="s">
        <v>20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293259405</v>
      </c>
      <c r="EF119">
        <v>2</v>
      </c>
      <c r="EG119" t="s">
        <v>23</v>
      </c>
      <c r="EH119">
        <v>27</v>
      </c>
      <c r="EI119" t="s">
        <v>24</v>
      </c>
      <c r="EJ119">
        <v>1</v>
      </c>
      <c r="EK119">
        <v>33001</v>
      </c>
      <c r="EL119" t="s">
        <v>24</v>
      </c>
      <c r="EM119" t="s">
        <v>25</v>
      </c>
      <c r="EO119" t="s">
        <v>26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0.3</v>
      </c>
      <c r="EX119">
        <v>0.16</v>
      </c>
      <c r="EY119">
        <v>0</v>
      </c>
      <c r="FQ119">
        <v>0</v>
      </c>
      <c r="FR119">
        <f t="shared" si="58"/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-1852499604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59"/>
        <v>0</v>
      </c>
      <c r="GM119">
        <f t="shared" si="77"/>
        <v>4419.07</v>
      </c>
      <c r="GN119">
        <f t="shared" si="60"/>
        <v>4419.07</v>
      </c>
      <c r="GO119">
        <f t="shared" si="61"/>
        <v>0</v>
      </c>
      <c r="GP119">
        <f t="shared" si="62"/>
        <v>0</v>
      </c>
      <c r="GR119">
        <v>0</v>
      </c>
      <c r="GS119">
        <v>3</v>
      </c>
      <c r="GT119">
        <v>0</v>
      </c>
      <c r="GU119" t="s">
        <v>3</v>
      </c>
      <c r="GV119">
        <f t="shared" si="78"/>
        <v>0</v>
      </c>
      <c r="GW119">
        <v>1</v>
      </c>
      <c r="GX119">
        <f t="shared" si="79"/>
        <v>0</v>
      </c>
      <c r="HA119">
        <v>0</v>
      </c>
      <c r="HB119">
        <v>0</v>
      </c>
      <c r="HC119">
        <f t="shared" si="80"/>
        <v>0</v>
      </c>
      <c r="HE119" t="s">
        <v>3</v>
      </c>
      <c r="HF119" t="s">
        <v>3</v>
      </c>
      <c r="HM119" t="s">
        <v>3</v>
      </c>
      <c r="HN119" t="s">
        <v>27</v>
      </c>
      <c r="HO119" t="s">
        <v>28</v>
      </c>
      <c r="HP119" t="s">
        <v>24</v>
      </c>
      <c r="HQ119" t="s">
        <v>24</v>
      </c>
      <c r="IK119">
        <v>0</v>
      </c>
    </row>
    <row r="120" spans="1:245" x14ac:dyDescent="0.2">
      <c r="A120">
        <v>17</v>
      </c>
      <c r="B120">
        <v>1</v>
      </c>
      <c r="C120">
        <f>ROW(SmtRes!A232)</f>
        <v>232</v>
      </c>
      <c r="D120">
        <f>ROW(EtalonRes!A245)</f>
        <v>245</v>
      </c>
      <c r="E120" t="s">
        <v>246</v>
      </c>
      <c r="F120" t="s">
        <v>86</v>
      </c>
      <c r="G120" t="s">
        <v>90</v>
      </c>
      <c r="H120" t="s">
        <v>20</v>
      </c>
      <c r="I120">
        <v>8</v>
      </c>
      <c r="J120">
        <v>0</v>
      </c>
      <c r="K120">
        <v>8</v>
      </c>
      <c r="O120">
        <f t="shared" si="63"/>
        <v>3204.43</v>
      </c>
      <c r="P120">
        <f>SUMIF(SmtRes!AQ229:'SmtRes'!AQ232,"=1",SmtRes!DF229:'SmtRes'!DF232)</f>
        <v>0</v>
      </c>
      <c r="Q120">
        <f>SUMIF(SmtRes!AQ229:'SmtRes'!AQ232,"=1",SmtRes!DG229:'SmtRes'!DG232)</f>
        <v>1013.34</v>
      </c>
      <c r="R120">
        <f>SUMIF(SmtRes!AQ229:'SmtRes'!AQ232,"=1",SmtRes!DH229:'SmtRes'!DH232)</f>
        <v>844.3</v>
      </c>
      <c r="S120">
        <f>SUMIF(SmtRes!AQ229:'SmtRes'!AQ232,"=1",SmtRes!DI229:'SmtRes'!DI232)</f>
        <v>1346.79</v>
      </c>
      <c r="T120">
        <f t="shared" si="64"/>
        <v>0</v>
      </c>
      <c r="U120">
        <f>SUMIF(SmtRes!AQ229:'SmtRes'!AQ232,"=1",SmtRes!CV229:'SmtRes'!CV232)</f>
        <v>3.3119999999999998</v>
      </c>
      <c r="V120">
        <f>SUMIF(SmtRes!AQ229:'SmtRes'!AQ232,"=1",SmtRes!CW229:'SmtRes'!CW232)</f>
        <v>1.7664</v>
      </c>
      <c r="W120">
        <f t="shared" si="65"/>
        <v>0</v>
      </c>
      <c r="X120">
        <f t="shared" si="66"/>
        <v>2256.8200000000002</v>
      </c>
      <c r="Y120">
        <f t="shared" si="67"/>
        <v>1314.65</v>
      </c>
      <c r="AA120">
        <v>334406711</v>
      </c>
      <c r="AB120">
        <f t="shared" si="68"/>
        <v>295.01750399999997</v>
      </c>
      <c r="AC120">
        <f t="shared" si="69"/>
        <v>0</v>
      </c>
      <c r="AD120">
        <f>ROUND((((SUM(SmtRes!BR229:'SmtRes'!BR232))-(SUM(SmtRes!BS229:'SmtRes'!BS232)))+AE120),6)</f>
        <v>126.668544</v>
      </c>
      <c r="AE120">
        <f>ROUND((SUM(SmtRes!BS229:'SmtRes'!BS232)),6)</f>
        <v>105.53798399999999</v>
      </c>
      <c r="AF120">
        <f>ROUND((SUM(SmtRes!BT229:'SmtRes'!BT232)),6)</f>
        <v>168.34896000000001</v>
      </c>
      <c r="AG120">
        <f t="shared" si="70"/>
        <v>0</v>
      </c>
      <c r="AH120">
        <f>(SUM(SmtRes!BU229:'SmtRes'!BU232))</f>
        <v>0.41399999999999998</v>
      </c>
      <c r="AI120">
        <f>(SUM(SmtRes!BV229:'SmtRes'!BV232))</f>
        <v>0.2208</v>
      </c>
      <c r="AJ120">
        <f t="shared" si="71"/>
        <v>0</v>
      </c>
      <c r="AK120">
        <v>290.25760000000002</v>
      </c>
      <c r="AL120">
        <v>0</v>
      </c>
      <c r="AM120">
        <v>91.788800000000009</v>
      </c>
      <c r="AN120">
        <v>76.476800000000011</v>
      </c>
      <c r="AO120">
        <v>121.99199999999999</v>
      </c>
      <c r="AP120">
        <v>0</v>
      </c>
      <c r="AQ120">
        <v>0.3</v>
      </c>
      <c r="AR120">
        <v>0.16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88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1024</v>
      </c>
      <c r="CO120">
        <v>0</v>
      </c>
      <c r="CP120">
        <f t="shared" si="72"/>
        <v>3204.4300000000003</v>
      </c>
      <c r="CQ120">
        <f>SUMIF(SmtRes!AQ229:'SmtRes'!AQ232,"=1",SmtRes!AA229:'SmtRes'!AA232)</f>
        <v>0</v>
      </c>
      <c r="CR120">
        <f>SUMIF(SmtRes!AQ229:'SmtRes'!AQ232,"=1",SmtRes!AB229:'SmtRes'!AB232)</f>
        <v>573.68000000000006</v>
      </c>
      <c r="CS120">
        <f>SUMIF(SmtRes!AQ229:'SmtRes'!AQ232,"=1",SmtRes!AC229:'SmtRes'!AC232)</f>
        <v>477.98</v>
      </c>
      <c r="CT120">
        <f>SUMIF(SmtRes!AQ229:'SmtRes'!AQ232,"=1",SmtRes!AD229:'SmtRes'!AD232)</f>
        <v>406.64</v>
      </c>
      <c r="CU120">
        <f t="shared" si="73"/>
        <v>0</v>
      </c>
      <c r="CV120">
        <f>SUMIF(SmtRes!AQ229:'SmtRes'!AQ232,"=1",SmtRes!BU229:'SmtRes'!BU232)</f>
        <v>0.41399999999999998</v>
      </c>
      <c r="CW120">
        <f>SUMIF(SmtRes!AQ229:'SmtRes'!AQ232,"=1",SmtRes!BV229:'SmtRes'!BV232)</f>
        <v>0.2208</v>
      </c>
      <c r="CX120">
        <f t="shared" si="74"/>
        <v>0</v>
      </c>
      <c r="CY120">
        <f t="shared" si="75"/>
        <v>2256.8227000000002</v>
      </c>
      <c r="CZ120">
        <f t="shared" si="76"/>
        <v>1314.6540000000002</v>
      </c>
      <c r="DC120" t="s">
        <v>3</v>
      </c>
      <c r="DD120" t="s">
        <v>3</v>
      </c>
      <c r="DE120" t="s">
        <v>47</v>
      </c>
      <c r="DF120" t="s">
        <v>47</v>
      </c>
      <c r="DG120" t="s">
        <v>47</v>
      </c>
      <c r="DH120" t="s">
        <v>3</v>
      </c>
      <c r="DI120" t="s">
        <v>47</v>
      </c>
      <c r="DJ120" t="s">
        <v>47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20</v>
      </c>
      <c r="DW120" t="s">
        <v>20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293259405</v>
      </c>
      <c r="EF120">
        <v>2</v>
      </c>
      <c r="EG120" t="s">
        <v>23</v>
      </c>
      <c r="EH120">
        <v>27</v>
      </c>
      <c r="EI120" t="s">
        <v>24</v>
      </c>
      <c r="EJ120">
        <v>1</v>
      </c>
      <c r="EK120">
        <v>33001</v>
      </c>
      <c r="EL120" t="s">
        <v>24</v>
      </c>
      <c r="EM120" t="s">
        <v>25</v>
      </c>
      <c r="EO120" t="s">
        <v>48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0.3</v>
      </c>
      <c r="EX120">
        <v>0.16</v>
      </c>
      <c r="EY120">
        <v>0</v>
      </c>
      <c r="FQ120">
        <v>0</v>
      </c>
      <c r="FR120">
        <f t="shared" si="58"/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-426517770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59"/>
        <v>0</v>
      </c>
      <c r="GM120">
        <f t="shared" si="77"/>
        <v>6775.9</v>
      </c>
      <c r="GN120">
        <f t="shared" si="60"/>
        <v>6775.9</v>
      </c>
      <c r="GO120">
        <f t="shared" si="61"/>
        <v>0</v>
      </c>
      <c r="GP120">
        <f t="shared" si="62"/>
        <v>0</v>
      </c>
      <c r="GR120">
        <v>0</v>
      </c>
      <c r="GS120">
        <v>3</v>
      </c>
      <c r="GT120">
        <v>0</v>
      </c>
      <c r="GU120" t="s">
        <v>3</v>
      </c>
      <c r="GV120">
        <f t="shared" si="78"/>
        <v>0</v>
      </c>
      <c r="GW120">
        <v>1</v>
      </c>
      <c r="GX120">
        <f t="shared" si="79"/>
        <v>0</v>
      </c>
      <c r="HA120">
        <v>0</v>
      </c>
      <c r="HB120">
        <v>0</v>
      </c>
      <c r="HC120">
        <f t="shared" si="80"/>
        <v>0</v>
      </c>
      <c r="HE120" t="s">
        <v>3</v>
      </c>
      <c r="HF120" t="s">
        <v>3</v>
      </c>
      <c r="HM120" t="s">
        <v>3</v>
      </c>
      <c r="HN120" t="s">
        <v>27</v>
      </c>
      <c r="HO120" t="s">
        <v>28</v>
      </c>
      <c r="HP120" t="s">
        <v>24</v>
      </c>
      <c r="HQ120" t="s">
        <v>24</v>
      </c>
      <c r="IK120">
        <v>0</v>
      </c>
    </row>
    <row r="121" spans="1:245" x14ac:dyDescent="0.2">
      <c r="A121">
        <v>17</v>
      </c>
      <c r="B121">
        <v>1</v>
      </c>
      <c r="C121">
        <f>ROW(SmtRes!A236)</f>
        <v>236</v>
      </c>
      <c r="D121">
        <f>ROW(EtalonRes!A249)</f>
        <v>249</v>
      </c>
      <c r="E121" t="s">
        <v>247</v>
      </c>
      <c r="F121" t="s">
        <v>86</v>
      </c>
      <c r="G121" t="s">
        <v>90</v>
      </c>
      <c r="H121" t="s">
        <v>20</v>
      </c>
      <c r="I121">
        <v>4</v>
      </c>
      <c r="J121">
        <v>0</v>
      </c>
      <c r="K121">
        <v>4</v>
      </c>
      <c r="O121">
        <f t="shared" si="63"/>
        <v>1532.56</v>
      </c>
      <c r="P121">
        <f>SUMIF(SmtRes!AQ233:'SmtRes'!AQ236,"=1",SmtRes!DF233:'SmtRes'!DF236)</f>
        <v>0</v>
      </c>
      <c r="Q121">
        <f>SUMIF(SmtRes!AQ233:'SmtRes'!AQ236,"=1",SmtRes!DG233:'SmtRes'!DG236)</f>
        <v>484.64</v>
      </c>
      <c r="R121">
        <f>SUMIF(SmtRes!AQ233:'SmtRes'!AQ236,"=1",SmtRes!DH233:'SmtRes'!DH236)</f>
        <v>403.8</v>
      </c>
      <c r="S121">
        <f>SUMIF(SmtRes!AQ233:'SmtRes'!AQ236,"=1",SmtRes!DI233:'SmtRes'!DI236)</f>
        <v>644.12</v>
      </c>
      <c r="T121">
        <f t="shared" si="64"/>
        <v>0</v>
      </c>
      <c r="U121">
        <f>SUMIF(SmtRes!AQ233:'SmtRes'!AQ236,"=1",SmtRes!CV233:'SmtRes'!CV236)</f>
        <v>1.5840000000000001</v>
      </c>
      <c r="V121">
        <f>SUMIF(SmtRes!AQ233:'SmtRes'!AQ236,"=1",SmtRes!CW233:'SmtRes'!CW236)</f>
        <v>0.8448</v>
      </c>
      <c r="W121">
        <f t="shared" si="65"/>
        <v>0</v>
      </c>
      <c r="X121">
        <f t="shared" si="66"/>
        <v>1079.3599999999999</v>
      </c>
      <c r="Y121">
        <f t="shared" si="67"/>
        <v>628.75</v>
      </c>
      <c r="AA121">
        <v>334406711</v>
      </c>
      <c r="AB121">
        <f t="shared" si="68"/>
        <v>282.19065599999999</v>
      </c>
      <c r="AC121">
        <f t="shared" si="69"/>
        <v>0</v>
      </c>
      <c r="AD121">
        <f>ROUND((((SUM(SmtRes!BR233:'SmtRes'!BR236))-(SUM(SmtRes!BS233:'SmtRes'!BS236)))+AE121),6)</f>
        <v>121.161216</v>
      </c>
      <c r="AE121">
        <f>ROUND((SUM(SmtRes!BS233:'SmtRes'!BS236)),6)</f>
        <v>100.949376</v>
      </c>
      <c r="AF121">
        <f>ROUND((SUM(SmtRes!BT233:'SmtRes'!BT236)),6)</f>
        <v>161.02943999999999</v>
      </c>
      <c r="AG121">
        <f t="shared" si="70"/>
        <v>0</v>
      </c>
      <c r="AH121">
        <f>(SUM(SmtRes!BU233:'SmtRes'!BU236))</f>
        <v>0.39600000000000002</v>
      </c>
      <c r="AI121">
        <f>(SUM(SmtRes!BV233:'SmtRes'!BV236))</f>
        <v>0.21120000000000003</v>
      </c>
      <c r="AJ121">
        <f t="shared" si="71"/>
        <v>0</v>
      </c>
      <c r="AK121">
        <v>290.25760000000002</v>
      </c>
      <c r="AL121">
        <v>0</v>
      </c>
      <c r="AM121">
        <v>91.788800000000009</v>
      </c>
      <c r="AN121">
        <v>76.476800000000011</v>
      </c>
      <c r="AO121">
        <v>121.99199999999999</v>
      </c>
      <c r="AP121">
        <v>0</v>
      </c>
      <c r="AQ121">
        <v>0.3</v>
      </c>
      <c r="AR121">
        <v>0.16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88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1022</v>
      </c>
      <c r="CO121">
        <v>0</v>
      </c>
      <c r="CP121">
        <f t="shared" si="72"/>
        <v>1532.56</v>
      </c>
      <c r="CQ121">
        <f>SUMIF(SmtRes!AQ233:'SmtRes'!AQ236,"=1",SmtRes!AA233:'SmtRes'!AA236)</f>
        <v>0</v>
      </c>
      <c r="CR121">
        <f>SUMIF(SmtRes!AQ233:'SmtRes'!AQ236,"=1",SmtRes!AB233:'SmtRes'!AB236)</f>
        <v>573.68000000000006</v>
      </c>
      <c r="CS121">
        <f>SUMIF(SmtRes!AQ233:'SmtRes'!AQ236,"=1",SmtRes!AC233:'SmtRes'!AC236)</f>
        <v>477.98</v>
      </c>
      <c r="CT121">
        <f>SUMIF(SmtRes!AQ233:'SmtRes'!AQ236,"=1",SmtRes!AD233:'SmtRes'!AD236)</f>
        <v>406.64</v>
      </c>
      <c r="CU121">
        <f t="shared" si="73"/>
        <v>0</v>
      </c>
      <c r="CV121">
        <f>SUMIF(SmtRes!AQ233:'SmtRes'!AQ236,"=1",SmtRes!BU233:'SmtRes'!BU236)</f>
        <v>0.39600000000000002</v>
      </c>
      <c r="CW121">
        <f>SUMIF(SmtRes!AQ233:'SmtRes'!AQ236,"=1",SmtRes!BV233:'SmtRes'!BV236)</f>
        <v>0.21120000000000003</v>
      </c>
      <c r="CX121">
        <f t="shared" si="74"/>
        <v>0</v>
      </c>
      <c r="CY121">
        <f t="shared" si="75"/>
        <v>1079.3576</v>
      </c>
      <c r="CZ121">
        <f t="shared" si="76"/>
        <v>628.75200000000007</v>
      </c>
      <c r="DC121" t="s">
        <v>3</v>
      </c>
      <c r="DD121" t="s">
        <v>3</v>
      </c>
      <c r="DE121" t="s">
        <v>31</v>
      </c>
      <c r="DF121" t="s">
        <v>31</v>
      </c>
      <c r="DG121" t="s">
        <v>31</v>
      </c>
      <c r="DH121" t="s">
        <v>3</v>
      </c>
      <c r="DI121" t="s">
        <v>31</v>
      </c>
      <c r="DJ121" t="s">
        <v>31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20</v>
      </c>
      <c r="DW121" t="s">
        <v>20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293259405</v>
      </c>
      <c r="EF121">
        <v>2</v>
      </c>
      <c r="EG121" t="s">
        <v>23</v>
      </c>
      <c r="EH121">
        <v>27</v>
      </c>
      <c r="EI121" t="s">
        <v>24</v>
      </c>
      <c r="EJ121">
        <v>1</v>
      </c>
      <c r="EK121">
        <v>33001</v>
      </c>
      <c r="EL121" t="s">
        <v>24</v>
      </c>
      <c r="EM121" t="s">
        <v>25</v>
      </c>
      <c r="EO121" t="s">
        <v>32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0.3</v>
      </c>
      <c r="EX121">
        <v>0.16</v>
      </c>
      <c r="EY121">
        <v>0</v>
      </c>
      <c r="FQ121">
        <v>0</v>
      </c>
      <c r="FR121">
        <f t="shared" si="58"/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-426517770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59"/>
        <v>0</v>
      </c>
      <c r="GM121">
        <f t="shared" si="77"/>
        <v>3240.67</v>
      </c>
      <c r="GN121">
        <f t="shared" si="60"/>
        <v>3240.67</v>
      </c>
      <c r="GO121">
        <f t="shared" si="61"/>
        <v>0</v>
      </c>
      <c r="GP121">
        <f t="shared" si="62"/>
        <v>0</v>
      </c>
      <c r="GR121">
        <v>0</v>
      </c>
      <c r="GS121">
        <v>3</v>
      </c>
      <c r="GT121">
        <v>0</v>
      </c>
      <c r="GU121" t="s">
        <v>3</v>
      </c>
      <c r="GV121">
        <f t="shared" si="78"/>
        <v>0</v>
      </c>
      <c r="GW121">
        <v>1</v>
      </c>
      <c r="GX121">
        <f t="shared" si="79"/>
        <v>0</v>
      </c>
      <c r="HA121">
        <v>0</v>
      </c>
      <c r="HB121">
        <v>0</v>
      </c>
      <c r="HC121">
        <f t="shared" si="80"/>
        <v>0</v>
      </c>
      <c r="HE121" t="s">
        <v>3</v>
      </c>
      <c r="HF121" t="s">
        <v>3</v>
      </c>
      <c r="HM121" t="s">
        <v>3</v>
      </c>
      <c r="HN121" t="s">
        <v>27</v>
      </c>
      <c r="HO121" t="s">
        <v>28</v>
      </c>
      <c r="HP121" t="s">
        <v>24</v>
      </c>
      <c r="HQ121" t="s">
        <v>24</v>
      </c>
      <c r="IK121">
        <v>0</v>
      </c>
    </row>
    <row r="122" spans="1:245" x14ac:dyDescent="0.2">
      <c r="A122">
        <v>17</v>
      </c>
      <c r="B122">
        <v>1</v>
      </c>
      <c r="C122">
        <f>ROW(SmtRes!A246)</f>
        <v>246</v>
      </c>
      <c r="D122">
        <f>ROW(EtalonRes!A267)</f>
        <v>267</v>
      </c>
      <c r="E122" t="s">
        <v>248</v>
      </c>
      <c r="F122" t="s">
        <v>249</v>
      </c>
      <c r="G122" t="s">
        <v>250</v>
      </c>
      <c r="H122" t="s">
        <v>20</v>
      </c>
      <c r="I122">
        <v>29</v>
      </c>
      <c r="J122">
        <v>0</v>
      </c>
      <c r="K122">
        <v>29</v>
      </c>
      <c r="O122">
        <f t="shared" si="63"/>
        <v>137058.92000000001</v>
      </c>
      <c r="P122">
        <f>SUMIF(SmtRes!AQ237:'SmtRes'!AQ246,"=1",SmtRes!DF237:'SmtRes'!DF246)</f>
        <v>5066.4799999999996</v>
      </c>
      <c r="Q122">
        <f>SUMIF(SmtRes!AQ237:'SmtRes'!AQ246,"=1",SmtRes!DG237:'SmtRes'!DG246)</f>
        <v>57195.31</v>
      </c>
      <c r="R122">
        <f>SUMIF(SmtRes!AQ237:'SmtRes'!AQ246,"=1",SmtRes!DH237:'SmtRes'!DH246)</f>
        <v>16159.51</v>
      </c>
      <c r="S122">
        <f>SUMIF(SmtRes!AQ237:'SmtRes'!AQ246,"=1",SmtRes!DI237:'SmtRes'!DI246)</f>
        <v>58637.62</v>
      </c>
      <c r="T122">
        <f t="shared" si="64"/>
        <v>0</v>
      </c>
      <c r="U122">
        <f>SUMIF(SmtRes!AQ237:'SmtRes'!AQ246,"=1",SmtRes!CV237:'SmtRes'!CV246)</f>
        <v>106.488</v>
      </c>
      <c r="V122">
        <f>SUMIF(SmtRes!AQ237:'SmtRes'!AQ246,"=1",SmtRes!CW237:'SmtRes'!CW246)</f>
        <v>30.276000000000003</v>
      </c>
      <c r="W122">
        <f t="shared" si="65"/>
        <v>0</v>
      </c>
      <c r="X122">
        <f t="shared" si="66"/>
        <v>77041.039999999994</v>
      </c>
      <c r="Y122">
        <f t="shared" si="67"/>
        <v>44878.28</v>
      </c>
      <c r="AA122">
        <v>334406711</v>
      </c>
      <c r="AB122">
        <f t="shared" si="68"/>
        <v>3341.990014</v>
      </c>
      <c r="AC122">
        <f>ROUND((SUM(SmtRes!BQ237:'SmtRes'!BQ246)),6)</f>
        <v>121.76385399999999</v>
      </c>
      <c r="AD122">
        <f>ROUND((((SUM(SmtRes!BR237:'SmtRes'!BR246))-(SUM(SmtRes!BS237:'SmtRes'!BS246)))+AE122),6)</f>
        <v>1602.63672</v>
      </c>
      <c r="AE122">
        <f>ROUND((SUM(SmtRes!BS237:'SmtRes'!BS246)),6)</f>
        <v>557.22456</v>
      </c>
      <c r="AF122">
        <f>ROUND((SUM(SmtRes!BT237:'SmtRes'!BT246)),6)</f>
        <v>1617.58944</v>
      </c>
      <c r="AG122">
        <f t="shared" si="70"/>
        <v>0</v>
      </c>
      <c r="AH122">
        <f>(SUM(SmtRes!BU237:'SmtRes'!BU246))</f>
        <v>3.6719999999999997</v>
      </c>
      <c r="AI122">
        <f>(SUM(SmtRes!BV237:'SmtRes'!BV246))</f>
        <v>1.044</v>
      </c>
      <c r="AJ122">
        <f t="shared" si="71"/>
        <v>0</v>
      </c>
      <c r="AK122">
        <v>3269.6394540000001</v>
      </c>
      <c r="AL122">
        <v>121.76385400000001</v>
      </c>
      <c r="AM122">
        <v>1335.5306</v>
      </c>
      <c r="AN122">
        <v>464.35380000000009</v>
      </c>
      <c r="AO122">
        <v>1347.9911999999999</v>
      </c>
      <c r="AP122">
        <v>0</v>
      </c>
      <c r="AQ122">
        <v>3.06</v>
      </c>
      <c r="AR122">
        <v>0.87000000000000011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251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1021</v>
      </c>
      <c r="CO122">
        <v>0</v>
      </c>
      <c r="CP122">
        <f t="shared" si="72"/>
        <v>137058.92000000001</v>
      </c>
      <c r="CQ122">
        <f>SUMIF(SmtRes!AQ237:'SmtRes'!AQ246,"=1",SmtRes!AA237:'SmtRes'!AA246)</f>
        <v>163324.25999999998</v>
      </c>
      <c r="CR122">
        <f>SUMIF(SmtRes!AQ237:'SmtRes'!AQ246,"=1",SmtRes!AB237:'SmtRes'!AB246)</f>
        <v>2809.4800000000005</v>
      </c>
      <c r="CS122">
        <f>SUMIF(SmtRes!AQ237:'SmtRes'!AQ246,"=1",SmtRes!AC237:'SmtRes'!AC246)</f>
        <v>1027.3000000000002</v>
      </c>
      <c r="CT122">
        <f>SUMIF(SmtRes!AQ237:'SmtRes'!AQ246,"=1",SmtRes!AD237:'SmtRes'!AD246)</f>
        <v>550.65</v>
      </c>
      <c r="CU122">
        <f t="shared" si="73"/>
        <v>0</v>
      </c>
      <c r="CV122">
        <f>SUMIF(SmtRes!AQ237:'SmtRes'!AQ246,"=1",SmtRes!BU237:'SmtRes'!BU246)</f>
        <v>3.6719999999999997</v>
      </c>
      <c r="CW122">
        <f>SUMIF(SmtRes!AQ237:'SmtRes'!AQ246,"=1",SmtRes!BV237:'SmtRes'!BV246)</f>
        <v>1.044</v>
      </c>
      <c r="CX122">
        <f t="shared" si="74"/>
        <v>0</v>
      </c>
      <c r="CY122">
        <f t="shared" si="75"/>
        <v>77041.043900000004</v>
      </c>
      <c r="CZ122">
        <f t="shared" si="76"/>
        <v>44878.278000000006</v>
      </c>
      <c r="DC122" t="s">
        <v>3</v>
      </c>
      <c r="DD122" t="s">
        <v>3</v>
      </c>
      <c r="DE122" t="s">
        <v>22</v>
      </c>
      <c r="DF122" t="s">
        <v>22</v>
      </c>
      <c r="DG122" t="s">
        <v>22</v>
      </c>
      <c r="DH122" t="s">
        <v>3</v>
      </c>
      <c r="DI122" t="s">
        <v>22</v>
      </c>
      <c r="DJ122" t="s">
        <v>22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</v>
      </c>
      <c r="DW122" t="s">
        <v>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293259405</v>
      </c>
      <c r="EF122">
        <v>2</v>
      </c>
      <c r="EG122" t="s">
        <v>23</v>
      </c>
      <c r="EH122">
        <v>27</v>
      </c>
      <c r="EI122" t="s">
        <v>24</v>
      </c>
      <c r="EJ122">
        <v>1</v>
      </c>
      <c r="EK122">
        <v>33001</v>
      </c>
      <c r="EL122" t="s">
        <v>24</v>
      </c>
      <c r="EM122" t="s">
        <v>25</v>
      </c>
      <c r="EO122" t="s">
        <v>26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3.06</v>
      </c>
      <c r="EX122">
        <v>0.87</v>
      </c>
      <c r="EY122">
        <v>0</v>
      </c>
      <c r="FQ122">
        <v>0</v>
      </c>
      <c r="FR122">
        <f t="shared" si="58"/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183402157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59"/>
        <v>0</v>
      </c>
      <c r="GM122">
        <f t="shared" si="77"/>
        <v>258978.24</v>
      </c>
      <c r="GN122">
        <f t="shared" si="60"/>
        <v>258978.24</v>
      </c>
      <c r="GO122">
        <f t="shared" si="61"/>
        <v>0</v>
      </c>
      <c r="GP122">
        <f t="shared" si="62"/>
        <v>0</v>
      </c>
      <c r="GR122">
        <v>0</v>
      </c>
      <c r="GS122">
        <v>3</v>
      </c>
      <c r="GT122">
        <v>0</v>
      </c>
      <c r="GU122" t="s">
        <v>3</v>
      </c>
      <c r="GV122">
        <f t="shared" si="78"/>
        <v>0</v>
      </c>
      <c r="GW122">
        <v>1</v>
      </c>
      <c r="GX122">
        <f t="shared" si="79"/>
        <v>0</v>
      </c>
      <c r="HA122">
        <v>0</v>
      </c>
      <c r="HB122">
        <v>0</v>
      </c>
      <c r="HC122">
        <f t="shared" si="80"/>
        <v>0</v>
      </c>
      <c r="HE122" t="s">
        <v>3</v>
      </c>
      <c r="HF122" t="s">
        <v>3</v>
      </c>
      <c r="HM122" t="s">
        <v>3</v>
      </c>
      <c r="HN122" t="s">
        <v>27</v>
      </c>
      <c r="HO122" t="s">
        <v>28</v>
      </c>
      <c r="HP122" t="s">
        <v>24</v>
      </c>
      <c r="HQ122" t="s">
        <v>24</v>
      </c>
      <c r="IK122">
        <v>0</v>
      </c>
    </row>
    <row r="123" spans="1:245" x14ac:dyDescent="0.2">
      <c r="A123">
        <v>17</v>
      </c>
      <c r="B123">
        <v>1</v>
      </c>
      <c r="E123" t="s">
        <v>252</v>
      </c>
      <c r="F123" t="s">
        <v>253</v>
      </c>
      <c r="G123" t="s">
        <v>254</v>
      </c>
      <c r="H123" t="s">
        <v>20</v>
      </c>
      <c r="I123">
        <v>29</v>
      </c>
      <c r="J123">
        <v>0</v>
      </c>
      <c r="K123">
        <v>29</v>
      </c>
      <c r="O123">
        <f t="shared" si="63"/>
        <v>407273.12</v>
      </c>
      <c r="P123">
        <f t="shared" ref="P123:P132" si="81">ROUND(CQ123*I123,2)</f>
        <v>407273.12</v>
      </c>
      <c r="Q123">
        <f t="shared" ref="Q123:Q132" si="82">ROUND(CR123*I123,2)</f>
        <v>0</v>
      </c>
      <c r="R123">
        <f t="shared" ref="R123:R132" si="83">ROUND(CS123*I123,2)</f>
        <v>0</v>
      </c>
      <c r="S123">
        <f t="shared" ref="S123:S132" si="84">ROUND(CT123*I123,2)</f>
        <v>0</v>
      </c>
      <c r="T123">
        <f t="shared" si="64"/>
        <v>0</v>
      </c>
      <c r="U123">
        <f t="shared" ref="U123:U132" si="85">ROUND(CV123*I123,7)</f>
        <v>0</v>
      </c>
      <c r="V123">
        <f t="shared" ref="V123:V132" si="86">ROUND(CW123*I123,7)</f>
        <v>0</v>
      </c>
      <c r="W123">
        <f t="shared" si="65"/>
        <v>0</v>
      </c>
      <c r="X123">
        <f t="shared" si="66"/>
        <v>0</v>
      </c>
      <c r="Y123">
        <f t="shared" si="67"/>
        <v>0</v>
      </c>
      <c r="AA123">
        <v>334406711</v>
      </c>
      <c r="AB123">
        <f t="shared" si="68"/>
        <v>14043.900600000001</v>
      </c>
      <c r="AC123">
        <f>ROUND(((ES123*ROUND(1.02,7))),6)</f>
        <v>14043.900600000001</v>
      </c>
      <c r="AD123">
        <f t="shared" ref="AD123:AD132" si="87">ROUND((((ET123)-(EU123))+AE123),6)</f>
        <v>0</v>
      </c>
      <c r="AE123">
        <f t="shared" ref="AE123:AE132" si="88">ROUND((EU123),6)</f>
        <v>0</v>
      </c>
      <c r="AF123">
        <f t="shared" ref="AF123:AF132" si="89">ROUND((EV123),6)</f>
        <v>0</v>
      </c>
      <c r="AG123">
        <f t="shared" si="70"/>
        <v>0</v>
      </c>
      <c r="AH123">
        <f t="shared" ref="AH123:AH132" si="90">(EW123)</f>
        <v>0</v>
      </c>
      <c r="AI123">
        <f t="shared" ref="AI123:AI132" si="91">(EX123)</f>
        <v>0</v>
      </c>
      <c r="AJ123">
        <f t="shared" si="71"/>
        <v>0</v>
      </c>
      <c r="AK123">
        <v>13768.53</v>
      </c>
      <c r="AL123">
        <v>13768.53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1100</v>
      </c>
      <c r="BN123">
        <v>0</v>
      </c>
      <c r="BO123" t="s">
        <v>3</v>
      </c>
      <c r="BP123">
        <v>0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255</v>
      </c>
      <c r="CO123">
        <v>0</v>
      </c>
      <c r="CP123">
        <f t="shared" si="72"/>
        <v>407273.12</v>
      </c>
      <c r="CQ123">
        <f>(ROUND(AL123*BC123,2)*ROUND(1.02,7))</f>
        <v>14043.900600000001</v>
      </c>
      <c r="CR123">
        <f t="shared" ref="CR123:CR132" si="92">ROUND(AM123*BB123,2)</f>
        <v>0</v>
      </c>
      <c r="CS123">
        <f t="shared" ref="CS123:CS132" si="93">ROUND(AN123*BS123,2)</f>
        <v>0</v>
      </c>
      <c r="CT123">
        <f t="shared" ref="CT123:CT132" si="94">ROUND(AO123*BA123,2)</f>
        <v>0</v>
      </c>
      <c r="CU123">
        <f t="shared" si="73"/>
        <v>0</v>
      </c>
      <c r="CV123">
        <f t="shared" ref="CV123:CV132" si="95">AH123</f>
        <v>0</v>
      </c>
      <c r="CW123">
        <f t="shared" ref="CW123:CW132" si="96">AI123</f>
        <v>0</v>
      </c>
      <c r="CX123">
        <f t="shared" si="74"/>
        <v>0</v>
      </c>
      <c r="CY123">
        <f t="shared" si="75"/>
        <v>0</v>
      </c>
      <c r="CZ123">
        <f t="shared" si="76"/>
        <v>0</v>
      </c>
      <c r="DC123" t="s">
        <v>3</v>
      </c>
      <c r="DD123" t="s">
        <v>256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20</v>
      </c>
      <c r="DW123" t="s">
        <v>20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293259530</v>
      </c>
      <c r="EF123">
        <v>8</v>
      </c>
      <c r="EG123" t="s">
        <v>257</v>
      </c>
      <c r="EH123">
        <v>0</v>
      </c>
      <c r="EI123" t="s">
        <v>3</v>
      </c>
      <c r="EJ123">
        <v>1</v>
      </c>
      <c r="EK123">
        <v>1100</v>
      </c>
      <c r="EL123" t="s">
        <v>258</v>
      </c>
      <c r="EM123" t="s">
        <v>259</v>
      </c>
      <c r="EO123" t="s">
        <v>260</v>
      </c>
      <c r="EQ123">
        <v>131072</v>
      </c>
      <c r="ER123">
        <v>13768.53</v>
      </c>
      <c r="ES123">
        <v>13768.53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58"/>
        <v>0</v>
      </c>
      <c r="FS123">
        <v>0</v>
      </c>
      <c r="FX123">
        <v>0</v>
      </c>
      <c r="FY123">
        <v>0</v>
      </c>
      <c r="GA123" t="s">
        <v>261</v>
      </c>
      <c r="GD123">
        <v>1</v>
      </c>
      <c r="GF123">
        <v>-291289590</v>
      </c>
      <c r="GG123">
        <v>2</v>
      </c>
      <c r="GH123">
        <v>0</v>
      </c>
      <c r="GI123">
        <v>-2</v>
      </c>
      <c r="GJ123">
        <v>0</v>
      </c>
      <c r="GK123">
        <v>0</v>
      </c>
      <c r="GL123">
        <f t="shared" si="59"/>
        <v>0</v>
      </c>
      <c r="GM123">
        <f t="shared" si="77"/>
        <v>407273.12</v>
      </c>
      <c r="GN123">
        <f t="shared" si="60"/>
        <v>407273.12</v>
      </c>
      <c r="GO123">
        <f t="shared" si="61"/>
        <v>0</v>
      </c>
      <c r="GP123">
        <f t="shared" si="62"/>
        <v>0</v>
      </c>
      <c r="GR123">
        <v>0</v>
      </c>
      <c r="GS123">
        <v>4</v>
      </c>
      <c r="GT123">
        <v>0</v>
      </c>
      <c r="GU123" t="s">
        <v>3</v>
      </c>
      <c r="GV123">
        <f t="shared" si="78"/>
        <v>0</v>
      </c>
      <c r="GW123">
        <v>1</v>
      </c>
      <c r="GX123">
        <f t="shared" si="79"/>
        <v>0</v>
      </c>
      <c r="HA123">
        <v>0</v>
      </c>
      <c r="HB123">
        <v>0</v>
      </c>
      <c r="HC123">
        <f t="shared" si="80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262</v>
      </c>
      <c r="F124" t="s">
        <v>263</v>
      </c>
      <c r="G124" t="s">
        <v>264</v>
      </c>
      <c r="H124" t="s">
        <v>265</v>
      </c>
      <c r="I124">
        <v>2.2039999999999998E-3</v>
      </c>
      <c r="J124">
        <v>0</v>
      </c>
      <c r="K124">
        <v>2.2039999999999998E-3</v>
      </c>
      <c r="O124">
        <f t="shared" si="63"/>
        <v>304.33</v>
      </c>
      <c r="P124">
        <f t="shared" si="81"/>
        <v>304.33</v>
      </c>
      <c r="Q124">
        <f t="shared" si="82"/>
        <v>0</v>
      </c>
      <c r="R124">
        <f t="shared" si="83"/>
        <v>0</v>
      </c>
      <c r="S124">
        <f t="shared" si="84"/>
        <v>0</v>
      </c>
      <c r="T124">
        <f t="shared" si="64"/>
        <v>0</v>
      </c>
      <c r="U124">
        <f t="shared" si="85"/>
        <v>0</v>
      </c>
      <c r="V124">
        <f t="shared" si="86"/>
        <v>0</v>
      </c>
      <c r="W124">
        <f t="shared" si="65"/>
        <v>0</v>
      </c>
      <c r="X124">
        <f t="shared" si="66"/>
        <v>0</v>
      </c>
      <c r="Y124">
        <f t="shared" si="67"/>
        <v>0</v>
      </c>
      <c r="AA124">
        <v>334406711</v>
      </c>
      <c r="AB124">
        <f t="shared" si="68"/>
        <v>123285.2</v>
      </c>
      <c r="AC124">
        <f>ROUND((ES124),6)</f>
        <v>123285.2</v>
      </c>
      <c r="AD124">
        <f t="shared" si="87"/>
        <v>0</v>
      </c>
      <c r="AE124">
        <f t="shared" si="88"/>
        <v>0</v>
      </c>
      <c r="AF124">
        <f t="shared" si="89"/>
        <v>0</v>
      </c>
      <c r="AG124">
        <f t="shared" si="70"/>
        <v>0</v>
      </c>
      <c r="AH124">
        <f t="shared" si="90"/>
        <v>0</v>
      </c>
      <c r="AI124">
        <f t="shared" si="91"/>
        <v>0</v>
      </c>
      <c r="AJ124">
        <f t="shared" si="71"/>
        <v>0</v>
      </c>
      <c r="AK124">
        <v>123285.2</v>
      </c>
      <c r="AL124">
        <v>123285.2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1.1200000000000001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266</v>
      </c>
      <c r="BM124">
        <v>500001</v>
      </c>
      <c r="BN124">
        <v>0</v>
      </c>
      <c r="BO124" t="s">
        <v>263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2"/>
        <v>304.33</v>
      </c>
      <c r="CQ124">
        <f>ROUND(AL124*BC124,2)</f>
        <v>138079.42000000001</v>
      </c>
      <c r="CR124">
        <f t="shared" si="92"/>
        <v>0</v>
      </c>
      <c r="CS124">
        <f t="shared" si="93"/>
        <v>0</v>
      </c>
      <c r="CT124">
        <f t="shared" si="94"/>
        <v>0</v>
      </c>
      <c r="CU124">
        <f t="shared" si="73"/>
        <v>0</v>
      </c>
      <c r="CV124">
        <f t="shared" si="95"/>
        <v>0</v>
      </c>
      <c r="CW124">
        <f t="shared" si="96"/>
        <v>0</v>
      </c>
      <c r="CX124">
        <f t="shared" si="74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265</v>
      </c>
      <c r="DW124" t="s">
        <v>265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293259284</v>
      </c>
      <c r="EF124">
        <v>8</v>
      </c>
      <c r="EG124" t="s">
        <v>257</v>
      </c>
      <c r="EH124">
        <v>0</v>
      </c>
      <c r="EI124" t="s">
        <v>3</v>
      </c>
      <c r="EJ124">
        <v>1</v>
      </c>
      <c r="EK124">
        <v>500001</v>
      </c>
      <c r="EL124" t="s">
        <v>267</v>
      </c>
      <c r="EM124" t="s">
        <v>268</v>
      </c>
      <c r="EO124" t="s">
        <v>3</v>
      </c>
      <c r="EQ124">
        <v>131072</v>
      </c>
      <c r="ER124">
        <v>123285.2</v>
      </c>
      <c r="ES124">
        <v>123285.2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58"/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-2121436674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59"/>
        <v>0</v>
      </c>
      <c r="GM124">
        <f t="shared" si="77"/>
        <v>304.33</v>
      </c>
      <c r="GN124">
        <f t="shared" si="60"/>
        <v>304.33</v>
      </c>
      <c r="GO124">
        <f t="shared" si="61"/>
        <v>0</v>
      </c>
      <c r="GP124">
        <f t="shared" si="62"/>
        <v>0</v>
      </c>
      <c r="GR124">
        <v>0</v>
      </c>
      <c r="GS124">
        <v>3</v>
      </c>
      <c r="GT124">
        <v>0</v>
      </c>
      <c r="GU124" t="s">
        <v>3</v>
      </c>
      <c r="GV124">
        <f t="shared" si="78"/>
        <v>0</v>
      </c>
      <c r="GW124">
        <v>1</v>
      </c>
      <c r="GX124">
        <f t="shared" si="79"/>
        <v>0</v>
      </c>
      <c r="HA124">
        <v>0</v>
      </c>
      <c r="HB124">
        <v>0</v>
      </c>
      <c r="HC124">
        <f t="shared" si="80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269</v>
      </c>
      <c r="F125" t="s">
        <v>253</v>
      </c>
      <c r="G125" t="s">
        <v>270</v>
      </c>
      <c r="H125" t="s">
        <v>20</v>
      </c>
      <c r="I125">
        <v>29</v>
      </c>
      <c r="J125">
        <v>0</v>
      </c>
      <c r="K125">
        <v>29</v>
      </c>
      <c r="O125">
        <f t="shared" si="63"/>
        <v>2322.0300000000002</v>
      </c>
      <c r="P125">
        <f t="shared" si="81"/>
        <v>2322.0300000000002</v>
      </c>
      <c r="Q125">
        <f t="shared" si="82"/>
        <v>0</v>
      </c>
      <c r="R125">
        <f t="shared" si="83"/>
        <v>0</v>
      </c>
      <c r="S125">
        <f t="shared" si="84"/>
        <v>0</v>
      </c>
      <c r="T125">
        <f t="shared" si="64"/>
        <v>0</v>
      </c>
      <c r="U125">
        <f t="shared" si="85"/>
        <v>0</v>
      </c>
      <c r="V125">
        <f t="shared" si="86"/>
        <v>0</v>
      </c>
      <c r="W125">
        <f t="shared" si="65"/>
        <v>0</v>
      </c>
      <c r="X125">
        <f t="shared" si="66"/>
        <v>0</v>
      </c>
      <c r="Y125">
        <f t="shared" si="67"/>
        <v>0</v>
      </c>
      <c r="AA125">
        <v>334406711</v>
      </c>
      <c r="AB125">
        <f t="shared" si="68"/>
        <v>80.069999999999993</v>
      </c>
      <c r="AC125">
        <f>ROUND(((ES125*ROUND(1.02,7))),6)</f>
        <v>80.069999999999993</v>
      </c>
      <c r="AD125">
        <f t="shared" si="87"/>
        <v>0</v>
      </c>
      <c r="AE125">
        <f t="shared" si="88"/>
        <v>0</v>
      </c>
      <c r="AF125">
        <f t="shared" si="89"/>
        <v>0</v>
      </c>
      <c r="AG125">
        <f t="shared" si="70"/>
        <v>0</v>
      </c>
      <c r="AH125">
        <f t="shared" si="90"/>
        <v>0</v>
      </c>
      <c r="AI125">
        <f t="shared" si="91"/>
        <v>0</v>
      </c>
      <c r="AJ125">
        <f t="shared" si="71"/>
        <v>0</v>
      </c>
      <c r="AK125">
        <v>78.5</v>
      </c>
      <c r="AL125">
        <v>78.5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2"/>
        <v>2322.0300000000002</v>
      </c>
      <c r="CQ125">
        <f>(ROUND(AL125*BC125,2)*ROUND(1.02,7))</f>
        <v>80.070000000000007</v>
      </c>
      <c r="CR125">
        <f t="shared" si="92"/>
        <v>0</v>
      </c>
      <c r="CS125">
        <f t="shared" si="93"/>
        <v>0</v>
      </c>
      <c r="CT125">
        <f t="shared" si="94"/>
        <v>0</v>
      </c>
      <c r="CU125">
        <f t="shared" si="73"/>
        <v>0</v>
      </c>
      <c r="CV125">
        <f t="shared" si="95"/>
        <v>0</v>
      </c>
      <c r="CW125">
        <f t="shared" si="96"/>
        <v>0</v>
      </c>
      <c r="CX125">
        <f t="shared" si="74"/>
        <v>0</v>
      </c>
      <c r="CY125">
        <f>(((S125+R125)*AT125)/100)</f>
        <v>0</v>
      </c>
      <c r="CZ125">
        <f>(((S125+R125)*AU125)/100)</f>
        <v>0</v>
      </c>
      <c r="DC125" t="s">
        <v>3</v>
      </c>
      <c r="DD125" t="s">
        <v>271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20</v>
      </c>
      <c r="DW125" t="s">
        <v>20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293259530</v>
      </c>
      <c r="EF125">
        <v>8</v>
      </c>
      <c r="EG125" t="s">
        <v>257</v>
      </c>
      <c r="EH125">
        <v>0</v>
      </c>
      <c r="EI125" t="s">
        <v>3</v>
      </c>
      <c r="EJ125">
        <v>1</v>
      </c>
      <c r="EK125">
        <v>1100</v>
      </c>
      <c r="EL125" t="s">
        <v>258</v>
      </c>
      <c r="EM125" t="s">
        <v>259</v>
      </c>
      <c r="EO125" t="s">
        <v>3</v>
      </c>
      <c r="EQ125">
        <v>131072</v>
      </c>
      <c r="ER125">
        <v>78.5</v>
      </c>
      <c r="ES125">
        <v>78.5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58"/>
        <v>0</v>
      </c>
      <c r="FS125">
        <v>0</v>
      </c>
      <c r="FX125">
        <v>0</v>
      </c>
      <c r="FY125">
        <v>0</v>
      </c>
      <c r="GA125" t="s">
        <v>261</v>
      </c>
      <c r="GD125">
        <v>1</v>
      </c>
      <c r="GF125">
        <v>88803033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59"/>
        <v>0</v>
      </c>
      <c r="GM125">
        <f t="shared" si="77"/>
        <v>2322.0300000000002</v>
      </c>
      <c r="GN125">
        <f t="shared" si="60"/>
        <v>2322.0300000000002</v>
      </c>
      <c r="GO125">
        <f t="shared" si="61"/>
        <v>0</v>
      </c>
      <c r="GP125">
        <f t="shared" si="62"/>
        <v>0</v>
      </c>
      <c r="GR125">
        <v>0</v>
      </c>
      <c r="GS125">
        <v>4</v>
      </c>
      <c r="GT125">
        <v>0</v>
      </c>
      <c r="GU125" t="s">
        <v>3</v>
      </c>
      <c r="GV125">
        <f t="shared" si="78"/>
        <v>0</v>
      </c>
      <c r="GW125">
        <v>1</v>
      </c>
      <c r="GX125">
        <f t="shared" si="79"/>
        <v>0</v>
      </c>
      <c r="HA125">
        <v>0</v>
      </c>
      <c r="HB125">
        <v>0</v>
      </c>
      <c r="HC125">
        <f t="shared" si="80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272</v>
      </c>
      <c r="F126" t="s">
        <v>253</v>
      </c>
      <c r="G126" t="s">
        <v>273</v>
      </c>
      <c r="H126" t="s">
        <v>20</v>
      </c>
      <c r="I126">
        <v>29</v>
      </c>
      <c r="J126">
        <v>0</v>
      </c>
      <c r="K126">
        <v>29</v>
      </c>
      <c r="O126">
        <f t="shared" si="63"/>
        <v>114119.64</v>
      </c>
      <c r="P126">
        <f t="shared" si="81"/>
        <v>114119.64</v>
      </c>
      <c r="Q126">
        <f t="shared" si="82"/>
        <v>0</v>
      </c>
      <c r="R126">
        <f t="shared" si="83"/>
        <v>0</v>
      </c>
      <c r="S126">
        <f t="shared" si="84"/>
        <v>0</v>
      </c>
      <c r="T126">
        <f t="shared" si="64"/>
        <v>0</v>
      </c>
      <c r="U126">
        <f t="shared" si="85"/>
        <v>0</v>
      </c>
      <c r="V126">
        <f t="shared" si="86"/>
        <v>0</v>
      </c>
      <c r="W126">
        <f t="shared" si="65"/>
        <v>0</v>
      </c>
      <c r="X126">
        <f t="shared" si="66"/>
        <v>0</v>
      </c>
      <c r="Y126">
        <f t="shared" si="67"/>
        <v>0</v>
      </c>
      <c r="AA126">
        <v>334406711</v>
      </c>
      <c r="AB126">
        <f t="shared" si="68"/>
        <v>3935.16</v>
      </c>
      <c r="AC126">
        <f>ROUND(((ES126*ROUND(1.02,7))),6)</f>
        <v>3935.16</v>
      </c>
      <c r="AD126">
        <f t="shared" si="87"/>
        <v>0</v>
      </c>
      <c r="AE126">
        <f t="shared" si="88"/>
        <v>0</v>
      </c>
      <c r="AF126">
        <f t="shared" si="89"/>
        <v>0</v>
      </c>
      <c r="AG126">
        <f t="shared" si="70"/>
        <v>0</v>
      </c>
      <c r="AH126">
        <f t="shared" si="90"/>
        <v>0</v>
      </c>
      <c r="AI126">
        <f t="shared" si="91"/>
        <v>0</v>
      </c>
      <c r="AJ126">
        <f t="shared" si="71"/>
        <v>0</v>
      </c>
      <c r="AK126">
        <v>3858</v>
      </c>
      <c r="AL126">
        <v>3858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2"/>
        <v>114119.64</v>
      </c>
      <c r="CQ126">
        <f>(ROUND(AL126*BC126,2)*ROUND(1.02,7))</f>
        <v>3935.16</v>
      </c>
      <c r="CR126">
        <f t="shared" si="92"/>
        <v>0</v>
      </c>
      <c r="CS126">
        <f t="shared" si="93"/>
        <v>0</v>
      </c>
      <c r="CT126">
        <f t="shared" si="94"/>
        <v>0</v>
      </c>
      <c r="CU126">
        <f t="shared" si="73"/>
        <v>0</v>
      </c>
      <c r="CV126">
        <f t="shared" si="95"/>
        <v>0</v>
      </c>
      <c r="CW126">
        <f t="shared" si="96"/>
        <v>0</v>
      </c>
      <c r="CX126">
        <f t="shared" si="74"/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271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</v>
      </c>
      <c r="DW126" t="s">
        <v>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293259530</v>
      </c>
      <c r="EF126">
        <v>8</v>
      </c>
      <c r="EG126" t="s">
        <v>257</v>
      </c>
      <c r="EH126">
        <v>0</v>
      </c>
      <c r="EI126" t="s">
        <v>3</v>
      </c>
      <c r="EJ126">
        <v>1</v>
      </c>
      <c r="EK126">
        <v>1100</v>
      </c>
      <c r="EL126" t="s">
        <v>258</v>
      </c>
      <c r="EM126" t="s">
        <v>259</v>
      </c>
      <c r="EO126" t="s">
        <v>3</v>
      </c>
      <c r="EQ126">
        <v>131072</v>
      </c>
      <c r="ER126">
        <v>3858</v>
      </c>
      <c r="ES126">
        <v>3858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58"/>
        <v>0</v>
      </c>
      <c r="FS126">
        <v>0</v>
      </c>
      <c r="FX126">
        <v>0</v>
      </c>
      <c r="FY126">
        <v>0</v>
      </c>
      <c r="GA126" t="s">
        <v>261</v>
      </c>
      <c r="GD126">
        <v>1</v>
      </c>
      <c r="GF126">
        <v>-786767952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59"/>
        <v>0</v>
      </c>
      <c r="GM126">
        <f t="shared" si="77"/>
        <v>114119.64</v>
      </c>
      <c r="GN126">
        <f t="shared" si="60"/>
        <v>114119.64</v>
      </c>
      <c r="GO126">
        <f t="shared" si="61"/>
        <v>0</v>
      </c>
      <c r="GP126">
        <f t="shared" si="62"/>
        <v>0</v>
      </c>
      <c r="GR126">
        <v>0</v>
      </c>
      <c r="GS126">
        <v>4</v>
      </c>
      <c r="GT126">
        <v>0</v>
      </c>
      <c r="GU126" t="s">
        <v>3</v>
      </c>
      <c r="GV126">
        <f t="shared" si="78"/>
        <v>0</v>
      </c>
      <c r="GW126">
        <v>1</v>
      </c>
      <c r="GX126">
        <f t="shared" si="79"/>
        <v>0</v>
      </c>
      <c r="HA126">
        <v>0</v>
      </c>
      <c r="HB126">
        <v>0</v>
      </c>
      <c r="HC126">
        <f t="shared" si="80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274</v>
      </c>
      <c r="F127" t="s">
        <v>253</v>
      </c>
      <c r="G127" t="s">
        <v>275</v>
      </c>
      <c r="H127" t="s">
        <v>20</v>
      </c>
      <c r="I127">
        <v>29</v>
      </c>
      <c r="J127">
        <v>0</v>
      </c>
      <c r="K127">
        <v>29</v>
      </c>
      <c r="O127">
        <f t="shared" si="63"/>
        <v>10965.31</v>
      </c>
      <c r="P127">
        <f t="shared" si="81"/>
        <v>10965.31</v>
      </c>
      <c r="Q127">
        <f t="shared" si="82"/>
        <v>0</v>
      </c>
      <c r="R127">
        <f t="shared" si="83"/>
        <v>0</v>
      </c>
      <c r="S127">
        <f t="shared" si="84"/>
        <v>0</v>
      </c>
      <c r="T127">
        <f t="shared" si="64"/>
        <v>0</v>
      </c>
      <c r="U127">
        <f t="shared" si="85"/>
        <v>0</v>
      </c>
      <c r="V127">
        <f t="shared" si="86"/>
        <v>0</v>
      </c>
      <c r="W127">
        <f t="shared" si="65"/>
        <v>0</v>
      </c>
      <c r="X127">
        <f t="shared" si="66"/>
        <v>0</v>
      </c>
      <c r="Y127">
        <f t="shared" si="67"/>
        <v>0</v>
      </c>
      <c r="AA127">
        <v>334406711</v>
      </c>
      <c r="AB127">
        <f t="shared" si="68"/>
        <v>378.11399999999998</v>
      </c>
      <c r="AC127">
        <f>ROUND(((ES127*ROUND(1.02,7))),6)</f>
        <v>378.11399999999998</v>
      </c>
      <c r="AD127">
        <f t="shared" si="87"/>
        <v>0</v>
      </c>
      <c r="AE127">
        <f t="shared" si="88"/>
        <v>0</v>
      </c>
      <c r="AF127">
        <f t="shared" si="89"/>
        <v>0</v>
      </c>
      <c r="AG127">
        <f t="shared" si="70"/>
        <v>0</v>
      </c>
      <c r="AH127">
        <f t="shared" si="90"/>
        <v>0</v>
      </c>
      <c r="AI127">
        <f t="shared" si="91"/>
        <v>0</v>
      </c>
      <c r="AJ127">
        <f t="shared" si="71"/>
        <v>0</v>
      </c>
      <c r="AK127">
        <v>370.7</v>
      </c>
      <c r="AL127">
        <v>370.7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2"/>
        <v>10965.31</v>
      </c>
      <c r="CQ127">
        <f>(ROUND(AL127*BC127,2)*ROUND(1.02,7))</f>
        <v>378.11399999999998</v>
      </c>
      <c r="CR127">
        <f t="shared" si="92"/>
        <v>0</v>
      </c>
      <c r="CS127">
        <f t="shared" si="93"/>
        <v>0</v>
      </c>
      <c r="CT127">
        <f t="shared" si="94"/>
        <v>0</v>
      </c>
      <c r="CU127">
        <f t="shared" si="73"/>
        <v>0</v>
      </c>
      <c r="CV127">
        <f t="shared" si="95"/>
        <v>0</v>
      </c>
      <c r="CW127">
        <f t="shared" si="96"/>
        <v>0</v>
      </c>
      <c r="CX127">
        <f t="shared" si="74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271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20</v>
      </c>
      <c r="DW127" t="s">
        <v>20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293259530</v>
      </c>
      <c r="EF127">
        <v>8</v>
      </c>
      <c r="EG127" t="s">
        <v>257</v>
      </c>
      <c r="EH127">
        <v>0</v>
      </c>
      <c r="EI127" t="s">
        <v>3</v>
      </c>
      <c r="EJ127">
        <v>1</v>
      </c>
      <c r="EK127">
        <v>1100</v>
      </c>
      <c r="EL127" t="s">
        <v>258</v>
      </c>
      <c r="EM127" t="s">
        <v>259</v>
      </c>
      <c r="EO127" t="s">
        <v>3</v>
      </c>
      <c r="EQ127">
        <v>131072</v>
      </c>
      <c r="ER127">
        <v>370.7</v>
      </c>
      <c r="ES127">
        <v>370.7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58"/>
        <v>0</v>
      </c>
      <c r="FS127">
        <v>0</v>
      </c>
      <c r="FX127">
        <v>0</v>
      </c>
      <c r="FY127">
        <v>0</v>
      </c>
      <c r="GA127" t="s">
        <v>261</v>
      </c>
      <c r="GD127">
        <v>1</v>
      </c>
      <c r="GF127">
        <v>1580735775</v>
      </c>
      <c r="GG127">
        <v>2</v>
      </c>
      <c r="GH127">
        <v>0</v>
      </c>
      <c r="GI127">
        <v>-2</v>
      </c>
      <c r="GJ127">
        <v>0</v>
      </c>
      <c r="GK127">
        <v>0</v>
      </c>
      <c r="GL127">
        <f t="shared" si="59"/>
        <v>0</v>
      </c>
      <c r="GM127">
        <f t="shared" si="77"/>
        <v>10965.31</v>
      </c>
      <c r="GN127">
        <f t="shared" si="60"/>
        <v>10965.31</v>
      </c>
      <c r="GO127">
        <f t="shared" si="61"/>
        <v>0</v>
      </c>
      <c r="GP127">
        <f t="shared" si="62"/>
        <v>0</v>
      </c>
      <c r="GR127">
        <v>0</v>
      </c>
      <c r="GS127">
        <v>4</v>
      </c>
      <c r="GT127">
        <v>0</v>
      </c>
      <c r="GU127" t="s">
        <v>3</v>
      </c>
      <c r="GV127">
        <f t="shared" si="78"/>
        <v>0</v>
      </c>
      <c r="GW127">
        <v>1</v>
      </c>
      <c r="GX127">
        <f t="shared" si="79"/>
        <v>0</v>
      </c>
      <c r="HA127">
        <v>0</v>
      </c>
      <c r="HB127">
        <v>0</v>
      </c>
      <c r="HC127">
        <f t="shared" si="80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276</v>
      </c>
      <c r="F128" t="s">
        <v>253</v>
      </c>
      <c r="G128" t="s">
        <v>277</v>
      </c>
      <c r="H128" t="s">
        <v>20</v>
      </c>
      <c r="I128">
        <v>58</v>
      </c>
      <c r="J128">
        <v>0</v>
      </c>
      <c r="K128">
        <v>58</v>
      </c>
      <c r="O128">
        <f t="shared" si="63"/>
        <v>2070.6</v>
      </c>
      <c r="P128">
        <f t="shared" si="81"/>
        <v>2070.6</v>
      </c>
      <c r="Q128">
        <f t="shared" si="82"/>
        <v>0</v>
      </c>
      <c r="R128">
        <f t="shared" si="83"/>
        <v>0</v>
      </c>
      <c r="S128">
        <f t="shared" si="84"/>
        <v>0</v>
      </c>
      <c r="T128">
        <f t="shared" si="64"/>
        <v>0</v>
      </c>
      <c r="U128">
        <f t="shared" si="85"/>
        <v>0</v>
      </c>
      <c r="V128">
        <f t="shared" si="86"/>
        <v>0</v>
      </c>
      <c r="W128">
        <f t="shared" si="65"/>
        <v>0</v>
      </c>
      <c r="X128">
        <f t="shared" si="66"/>
        <v>0</v>
      </c>
      <c r="Y128">
        <f t="shared" si="67"/>
        <v>0</v>
      </c>
      <c r="AA128">
        <v>334406711</v>
      </c>
      <c r="AB128">
        <f t="shared" si="68"/>
        <v>35.700000000000003</v>
      </c>
      <c r="AC128">
        <f>ROUND(((ES128*ROUND(1.02,7))),6)</f>
        <v>35.700000000000003</v>
      </c>
      <c r="AD128">
        <f t="shared" si="87"/>
        <v>0</v>
      </c>
      <c r="AE128">
        <f t="shared" si="88"/>
        <v>0</v>
      </c>
      <c r="AF128">
        <f t="shared" si="89"/>
        <v>0</v>
      </c>
      <c r="AG128">
        <f t="shared" si="70"/>
        <v>0</v>
      </c>
      <c r="AH128">
        <f t="shared" si="90"/>
        <v>0</v>
      </c>
      <c r="AI128">
        <f t="shared" si="91"/>
        <v>0</v>
      </c>
      <c r="AJ128">
        <f t="shared" si="71"/>
        <v>0</v>
      </c>
      <c r="AK128">
        <v>35</v>
      </c>
      <c r="AL128">
        <v>35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2"/>
        <v>2070.6</v>
      </c>
      <c r="CQ128">
        <f>(ROUND(AL128*BC128,2)*ROUND(1.02,7))</f>
        <v>35.700000000000003</v>
      </c>
      <c r="CR128">
        <f t="shared" si="92"/>
        <v>0</v>
      </c>
      <c r="CS128">
        <f t="shared" si="93"/>
        <v>0</v>
      </c>
      <c r="CT128">
        <f t="shared" si="94"/>
        <v>0</v>
      </c>
      <c r="CU128">
        <f t="shared" si="73"/>
        <v>0</v>
      </c>
      <c r="CV128">
        <f t="shared" si="95"/>
        <v>0</v>
      </c>
      <c r="CW128">
        <f t="shared" si="96"/>
        <v>0</v>
      </c>
      <c r="CX128">
        <f t="shared" si="74"/>
        <v>0</v>
      </c>
      <c r="CY128">
        <f>(((S128+R128)*AT128)/100)</f>
        <v>0</v>
      </c>
      <c r="CZ128">
        <f>(((S128+R128)*AU128)/100)</f>
        <v>0</v>
      </c>
      <c r="DC128" t="s">
        <v>3</v>
      </c>
      <c r="DD128" t="s">
        <v>271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20</v>
      </c>
      <c r="DW128" t="s">
        <v>20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293259530</v>
      </c>
      <c r="EF128">
        <v>8</v>
      </c>
      <c r="EG128" t="s">
        <v>257</v>
      </c>
      <c r="EH128">
        <v>0</v>
      </c>
      <c r="EI128" t="s">
        <v>3</v>
      </c>
      <c r="EJ128">
        <v>1</v>
      </c>
      <c r="EK128">
        <v>1100</v>
      </c>
      <c r="EL128" t="s">
        <v>258</v>
      </c>
      <c r="EM128" t="s">
        <v>259</v>
      </c>
      <c r="EO128" t="s">
        <v>3</v>
      </c>
      <c r="EQ128">
        <v>131072</v>
      </c>
      <c r="ER128">
        <v>35</v>
      </c>
      <c r="ES128">
        <v>35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58"/>
        <v>0</v>
      </c>
      <c r="FS128">
        <v>0</v>
      </c>
      <c r="FX128">
        <v>0</v>
      </c>
      <c r="FY128">
        <v>0</v>
      </c>
      <c r="GA128" t="s">
        <v>261</v>
      </c>
      <c r="GD128">
        <v>1</v>
      </c>
      <c r="GF128">
        <v>-43936984</v>
      </c>
      <c r="GG128">
        <v>2</v>
      </c>
      <c r="GH128">
        <v>0</v>
      </c>
      <c r="GI128">
        <v>-2</v>
      </c>
      <c r="GJ128">
        <v>0</v>
      </c>
      <c r="GK128">
        <v>0</v>
      </c>
      <c r="GL128">
        <f t="shared" si="59"/>
        <v>0</v>
      </c>
      <c r="GM128">
        <f t="shared" si="77"/>
        <v>2070.6</v>
      </c>
      <c r="GN128">
        <f t="shared" si="60"/>
        <v>2070.6</v>
      </c>
      <c r="GO128">
        <f t="shared" si="61"/>
        <v>0</v>
      </c>
      <c r="GP128">
        <f t="shared" si="62"/>
        <v>0</v>
      </c>
      <c r="GR128">
        <v>0</v>
      </c>
      <c r="GS128">
        <v>4</v>
      </c>
      <c r="GT128">
        <v>0</v>
      </c>
      <c r="GU128" t="s">
        <v>3</v>
      </c>
      <c r="GV128">
        <f t="shared" si="78"/>
        <v>0</v>
      </c>
      <c r="GW128">
        <v>1</v>
      </c>
      <c r="GX128">
        <f t="shared" si="79"/>
        <v>0</v>
      </c>
      <c r="HA128">
        <v>0</v>
      </c>
      <c r="HB128">
        <v>0</v>
      </c>
      <c r="HC128">
        <f t="shared" si="80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278</v>
      </c>
      <c r="F129" t="s">
        <v>253</v>
      </c>
      <c r="G129" t="s">
        <v>279</v>
      </c>
      <c r="H129" t="s">
        <v>20</v>
      </c>
      <c r="I129">
        <v>87</v>
      </c>
      <c r="J129">
        <v>0</v>
      </c>
      <c r="K129">
        <v>87</v>
      </c>
      <c r="O129">
        <f t="shared" si="63"/>
        <v>185235.88</v>
      </c>
      <c r="P129">
        <f t="shared" si="81"/>
        <v>185235.88</v>
      </c>
      <c r="Q129">
        <f t="shared" si="82"/>
        <v>0</v>
      </c>
      <c r="R129">
        <f t="shared" si="83"/>
        <v>0</v>
      </c>
      <c r="S129">
        <f t="shared" si="84"/>
        <v>0</v>
      </c>
      <c r="T129">
        <f t="shared" si="64"/>
        <v>0</v>
      </c>
      <c r="U129">
        <f t="shared" si="85"/>
        <v>0</v>
      </c>
      <c r="V129">
        <f t="shared" si="86"/>
        <v>0</v>
      </c>
      <c r="W129">
        <f t="shared" si="65"/>
        <v>0</v>
      </c>
      <c r="X129">
        <f t="shared" si="66"/>
        <v>0</v>
      </c>
      <c r="Y129">
        <f t="shared" si="67"/>
        <v>0</v>
      </c>
      <c r="AA129">
        <v>334406711</v>
      </c>
      <c r="AB129">
        <f t="shared" si="68"/>
        <v>2129.1480000000001</v>
      </c>
      <c r="AC129">
        <f>ROUND(((ES129*ROUND(1.02,7))),6)</f>
        <v>2129.1480000000001</v>
      </c>
      <c r="AD129">
        <f t="shared" si="87"/>
        <v>0</v>
      </c>
      <c r="AE129">
        <f t="shared" si="88"/>
        <v>0</v>
      </c>
      <c r="AF129">
        <f t="shared" si="89"/>
        <v>0</v>
      </c>
      <c r="AG129">
        <f t="shared" si="70"/>
        <v>0</v>
      </c>
      <c r="AH129">
        <f t="shared" si="90"/>
        <v>0</v>
      </c>
      <c r="AI129">
        <f t="shared" si="91"/>
        <v>0</v>
      </c>
      <c r="AJ129">
        <f t="shared" si="71"/>
        <v>0</v>
      </c>
      <c r="AK129">
        <v>2087.4</v>
      </c>
      <c r="AL129">
        <v>2087.4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2"/>
        <v>185235.88</v>
      </c>
      <c r="CQ129">
        <f>(ROUND(AL129*BC129,2)*ROUND(1.02,7))</f>
        <v>2129.1480000000001</v>
      </c>
      <c r="CR129">
        <f t="shared" si="92"/>
        <v>0</v>
      </c>
      <c r="CS129">
        <f t="shared" si="93"/>
        <v>0</v>
      </c>
      <c r="CT129">
        <f t="shared" si="94"/>
        <v>0</v>
      </c>
      <c r="CU129">
        <f t="shared" si="73"/>
        <v>0</v>
      </c>
      <c r="CV129">
        <f t="shared" si="95"/>
        <v>0</v>
      </c>
      <c r="CW129">
        <f t="shared" si="96"/>
        <v>0</v>
      </c>
      <c r="CX129">
        <f t="shared" si="74"/>
        <v>0</v>
      </c>
      <c r="CY129">
        <f>(((S129+R129)*AT129)/100)</f>
        <v>0</v>
      </c>
      <c r="CZ129">
        <f>(((S129+R129)*AU129)/100)</f>
        <v>0</v>
      </c>
      <c r="DC129" t="s">
        <v>3</v>
      </c>
      <c r="DD129" t="s">
        <v>271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20</v>
      </c>
      <c r="DW129" t="s">
        <v>20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293259530</v>
      </c>
      <c r="EF129">
        <v>8</v>
      </c>
      <c r="EG129" t="s">
        <v>257</v>
      </c>
      <c r="EH129">
        <v>0</v>
      </c>
      <c r="EI129" t="s">
        <v>3</v>
      </c>
      <c r="EJ129">
        <v>1</v>
      </c>
      <c r="EK129">
        <v>1100</v>
      </c>
      <c r="EL129" t="s">
        <v>258</v>
      </c>
      <c r="EM129" t="s">
        <v>259</v>
      </c>
      <c r="EO129" t="s">
        <v>3</v>
      </c>
      <c r="EQ129">
        <v>0</v>
      </c>
      <c r="ER129">
        <v>2087.4</v>
      </c>
      <c r="ES129">
        <v>2087.4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58"/>
        <v>0</v>
      </c>
      <c r="FS129">
        <v>0</v>
      </c>
      <c r="FX129">
        <v>0</v>
      </c>
      <c r="FY129">
        <v>0</v>
      </c>
      <c r="GA129" t="s">
        <v>261</v>
      </c>
      <c r="GD129">
        <v>1</v>
      </c>
      <c r="GF129">
        <v>-1361346005</v>
      </c>
      <c r="GG129">
        <v>2</v>
      </c>
      <c r="GH129">
        <v>0</v>
      </c>
      <c r="GI129">
        <v>-2</v>
      </c>
      <c r="GJ129">
        <v>0</v>
      </c>
      <c r="GK129">
        <v>0</v>
      </c>
      <c r="GL129">
        <f t="shared" si="59"/>
        <v>0</v>
      </c>
      <c r="GM129">
        <f t="shared" si="77"/>
        <v>185235.88</v>
      </c>
      <c r="GN129">
        <f t="shared" si="60"/>
        <v>185235.88</v>
      </c>
      <c r="GO129">
        <f t="shared" si="61"/>
        <v>0</v>
      </c>
      <c r="GP129">
        <f t="shared" si="62"/>
        <v>0</v>
      </c>
      <c r="GR129">
        <v>0</v>
      </c>
      <c r="GS129">
        <v>4</v>
      </c>
      <c r="GT129">
        <v>0</v>
      </c>
      <c r="GU129" t="s">
        <v>3</v>
      </c>
      <c r="GV129">
        <f t="shared" si="78"/>
        <v>0</v>
      </c>
      <c r="GW129">
        <v>1</v>
      </c>
      <c r="GX129">
        <f t="shared" si="79"/>
        <v>0</v>
      </c>
      <c r="HA129">
        <v>0</v>
      </c>
      <c r="HB129">
        <v>0</v>
      </c>
      <c r="HC129">
        <f t="shared" si="80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3</v>
      </c>
      <c r="F130" t="s">
        <v>280</v>
      </c>
      <c r="G130" t="s">
        <v>281</v>
      </c>
      <c r="H130" t="s">
        <v>282</v>
      </c>
      <c r="I130">
        <f>ROUND(87/100,7)</f>
        <v>0.87</v>
      </c>
      <c r="J130">
        <v>0</v>
      </c>
      <c r="K130">
        <f>ROUND(87/100,7)</f>
        <v>0.87</v>
      </c>
      <c r="O130">
        <f t="shared" si="63"/>
        <v>35231.040000000001</v>
      </c>
      <c r="P130">
        <f t="shared" si="81"/>
        <v>35231.040000000001</v>
      </c>
      <c r="Q130">
        <f t="shared" si="82"/>
        <v>0</v>
      </c>
      <c r="R130">
        <f t="shared" si="83"/>
        <v>0</v>
      </c>
      <c r="S130">
        <f t="shared" si="84"/>
        <v>0</v>
      </c>
      <c r="T130">
        <f t="shared" si="64"/>
        <v>0</v>
      </c>
      <c r="U130">
        <f t="shared" si="85"/>
        <v>0</v>
      </c>
      <c r="V130">
        <f t="shared" si="86"/>
        <v>0</v>
      </c>
      <c r="W130">
        <f t="shared" si="65"/>
        <v>0</v>
      </c>
      <c r="X130">
        <f t="shared" si="66"/>
        <v>0</v>
      </c>
      <c r="Y130">
        <f t="shared" si="67"/>
        <v>0</v>
      </c>
      <c r="AA130">
        <v>-1</v>
      </c>
      <c r="AB130">
        <f t="shared" si="68"/>
        <v>43543.49</v>
      </c>
      <c r="AC130">
        <f>ROUND((ES130),6)</f>
        <v>43543.49</v>
      </c>
      <c r="AD130">
        <f t="shared" si="87"/>
        <v>0</v>
      </c>
      <c r="AE130">
        <f t="shared" si="88"/>
        <v>0</v>
      </c>
      <c r="AF130">
        <f t="shared" si="89"/>
        <v>0</v>
      </c>
      <c r="AG130">
        <f t="shared" si="70"/>
        <v>0</v>
      </c>
      <c r="AH130">
        <f t="shared" si="90"/>
        <v>0</v>
      </c>
      <c r="AI130">
        <f t="shared" si="91"/>
        <v>0</v>
      </c>
      <c r="AJ130">
        <f t="shared" si="71"/>
        <v>0</v>
      </c>
      <c r="AK130">
        <v>43543.49</v>
      </c>
      <c r="AL130">
        <v>43543.49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0.93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283</v>
      </c>
      <c r="BM130">
        <v>500002</v>
      </c>
      <c r="BN130">
        <v>0</v>
      </c>
      <c r="BO130" t="s">
        <v>280</v>
      </c>
      <c r="BP130">
        <v>1</v>
      </c>
      <c r="BQ130">
        <v>12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2"/>
        <v>35231.040000000001</v>
      </c>
      <c r="CQ130">
        <f>ROUND(AL130*BC130,2)</f>
        <v>40495.449999999997</v>
      </c>
      <c r="CR130">
        <f t="shared" si="92"/>
        <v>0</v>
      </c>
      <c r="CS130">
        <f t="shared" si="93"/>
        <v>0</v>
      </c>
      <c r="CT130">
        <f t="shared" si="94"/>
        <v>0</v>
      </c>
      <c r="CU130">
        <f t="shared" si="73"/>
        <v>0</v>
      </c>
      <c r="CV130">
        <f t="shared" si="95"/>
        <v>0</v>
      </c>
      <c r="CW130">
        <f t="shared" si="96"/>
        <v>0</v>
      </c>
      <c r="CX130">
        <f t="shared" si="74"/>
        <v>0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282</v>
      </c>
      <c r="DW130" t="s">
        <v>282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293259285</v>
      </c>
      <c r="EF130">
        <v>12</v>
      </c>
      <c r="EG130" t="s">
        <v>284</v>
      </c>
      <c r="EH130">
        <v>0</v>
      </c>
      <c r="EI130" t="s">
        <v>3</v>
      </c>
      <c r="EJ130">
        <v>2</v>
      </c>
      <c r="EK130">
        <v>500002</v>
      </c>
      <c r="EL130" t="s">
        <v>285</v>
      </c>
      <c r="EM130" t="s">
        <v>286</v>
      </c>
      <c r="EO130" t="s">
        <v>3</v>
      </c>
      <c r="EQ130">
        <v>132096</v>
      </c>
      <c r="ER130">
        <v>43543.49</v>
      </c>
      <c r="ES130">
        <v>43543.49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58"/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F130">
        <v>1383073086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59"/>
        <v>0</v>
      </c>
      <c r="GM130">
        <f t="shared" si="77"/>
        <v>35231.040000000001</v>
      </c>
      <c r="GN130">
        <f t="shared" si="60"/>
        <v>0</v>
      </c>
      <c r="GO130">
        <f t="shared" si="61"/>
        <v>35231.040000000001</v>
      </c>
      <c r="GP130">
        <f t="shared" si="62"/>
        <v>0</v>
      </c>
      <c r="GR130">
        <v>0</v>
      </c>
      <c r="GS130">
        <v>3</v>
      </c>
      <c r="GT130">
        <v>0</v>
      </c>
      <c r="GU130" t="s">
        <v>3</v>
      </c>
      <c r="GV130">
        <f t="shared" si="78"/>
        <v>0</v>
      </c>
      <c r="GW130">
        <v>1</v>
      </c>
      <c r="GX130">
        <f t="shared" si="79"/>
        <v>0</v>
      </c>
      <c r="HA130">
        <v>0</v>
      </c>
      <c r="HB130">
        <v>0</v>
      </c>
      <c r="HC130">
        <f t="shared" si="80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287</v>
      </c>
      <c r="F131" t="s">
        <v>253</v>
      </c>
      <c r="G131" t="s">
        <v>288</v>
      </c>
      <c r="H131" t="s">
        <v>20</v>
      </c>
      <c r="I131">
        <v>87</v>
      </c>
      <c r="J131">
        <v>0</v>
      </c>
      <c r="K131">
        <v>87</v>
      </c>
      <c r="O131">
        <f t="shared" si="63"/>
        <v>1020.51</v>
      </c>
      <c r="P131">
        <f t="shared" si="81"/>
        <v>1020.51</v>
      </c>
      <c r="Q131">
        <f t="shared" si="82"/>
        <v>0</v>
      </c>
      <c r="R131">
        <f t="shared" si="83"/>
        <v>0</v>
      </c>
      <c r="S131">
        <f t="shared" si="84"/>
        <v>0</v>
      </c>
      <c r="T131">
        <f t="shared" si="64"/>
        <v>0</v>
      </c>
      <c r="U131">
        <f t="shared" si="85"/>
        <v>0</v>
      </c>
      <c r="V131">
        <f t="shared" si="86"/>
        <v>0</v>
      </c>
      <c r="W131">
        <f t="shared" si="65"/>
        <v>0</v>
      </c>
      <c r="X131">
        <f t="shared" si="66"/>
        <v>0</v>
      </c>
      <c r="Y131">
        <f t="shared" si="67"/>
        <v>0</v>
      </c>
      <c r="AA131">
        <v>334406711</v>
      </c>
      <c r="AB131">
        <f t="shared" si="68"/>
        <v>11.73</v>
      </c>
      <c r="AC131">
        <f>ROUND(((ES131*ROUND(1.02,7))),6)</f>
        <v>11.73</v>
      </c>
      <c r="AD131">
        <f t="shared" si="87"/>
        <v>0</v>
      </c>
      <c r="AE131">
        <f t="shared" si="88"/>
        <v>0</v>
      </c>
      <c r="AF131">
        <f t="shared" si="89"/>
        <v>0</v>
      </c>
      <c r="AG131">
        <f t="shared" si="70"/>
        <v>0</v>
      </c>
      <c r="AH131">
        <f t="shared" si="90"/>
        <v>0</v>
      </c>
      <c r="AI131">
        <f t="shared" si="91"/>
        <v>0</v>
      </c>
      <c r="AJ131">
        <f t="shared" si="71"/>
        <v>0</v>
      </c>
      <c r="AK131">
        <v>11.5</v>
      </c>
      <c r="AL131">
        <v>11.5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2"/>
        <v>1020.51</v>
      </c>
      <c r="CQ131">
        <f>(ROUND(AL131*BC131,2)*ROUND(1.02,7))</f>
        <v>11.73</v>
      </c>
      <c r="CR131">
        <f t="shared" si="92"/>
        <v>0</v>
      </c>
      <c r="CS131">
        <f t="shared" si="93"/>
        <v>0</v>
      </c>
      <c r="CT131">
        <f t="shared" si="94"/>
        <v>0</v>
      </c>
      <c r="CU131">
        <f t="shared" si="73"/>
        <v>0</v>
      </c>
      <c r="CV131">
        <f t="shared" si="95"/>
        <v>0</v>
      </c>
      <c r="CW131">
        <f t="shared" si="96"/>
        <v>0</v>
      </c>
      <c r="CX131">
        <f t="shared" si="74"/>
        <v>0</v>
      </c>
      <c r="CY131">
        <f>(((S131+R131)*AT131)/100)</f>
        <v>0</v>
      </c>
      <c r="CZ131">
        <f>(((S131+R131)*AU131)/100)</f>
        <v>0</v>
      </c>
      <c r="DC131" t="s">
        <v>3</v>
      </c>
      <c r="DD131" t="s">
        <v>271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20</v>
      </c>
      <c r="DW131" t="s">
        <v>20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293259530</v>
      </c>
      <c r="EF131">
        <v>8</v>
      </c>
      <c r="EG131" t="s">
        <v>257</v>
      </c>
      <c r="EH131">
        <v>0</v>
      </c>
      <c r="EI131" t="s">
        <v>3</v>
      </c>
      <c r="EJ131">
        <v>1</v>
      </c>
      <c r="EK131">
        <v>1100</v>
      </c>
      <c r="EL131" t="s">
        <v>258</v>
      </c>
      <c r="EM131" t="s">
        <v>259</v>
      </c>
      <c r="EO131" t="s">
        <v>3</v>
      </c>
      <c r="EQ131">
        <v>131072</v>
      </c>
      <c r="ER131">
        <v>11.5</v>
      </c>
      <c r="ES131">
        <v>11.5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58"/>
        <v>0</v>
      </c>
      <c r="FS131">
        <v>0</v>
      </c>
      <c r="FX131">
        <v>0</v>
      </c>
      <c r="FY131">
        <v>0</v>
      </c>
      <c r="GA131" t="s">
        <v>261</v>
      </c>
      <c r="GD131">
        <v>1</v>
      </c>
      <c r="GF131">
        <v>-1000886717</v>
      </c>
      <c r="GG131">
        <v>2</v>
      </c>
      <c r="GH131">
        <v>0</v>
      </c>
      <c r="GI131">
        <v>-2</v>
      </c>
      <c r="GJ131">
        <v>0</v>
      </c>
      <c r="GK131">
        <v>0</v>
      </c>
      <c r="GL131">
        <f t="shared" si="59"/>
        <v>0</v>
      </c>
      <c r="GM131">
        <f t="shared" si="77"/>
        <v>1020.51</v>
      </c>
      <c r="GN131">
        <f t="shared" si="60"/>
        <v>1020.51</v>
      </c>
      <c r="GO131">
        <f t="shared" si="61"/>
        <v>0</v>
      </c>
      <c r="GP131">
        <f t="shared" si="62"/>
        <v>0</v>
      </c>
      <c r="GR131">
        <v>0</v>
      </c>
      <c r="GS131">
        <v>4</v>
      </c>
      <c r="GT131">
        <v>0</v>
      </c>
      <c r="GU131" t="s">
        <v>3</v>
      </c>
      <c r="GV131">
        <f t="shared" si="78"/>
        <v>0</v>
      </c>
      <c r="GW131">
        <v>1</v>
      </c>
      <c r="GX131">
        <f t="shared" si="79"/>
        <v>0</v>
      </c>
      <c r="HA131">
        <v>0</v>
      </c>
      <c r="HB131">
        <v>0</v>
      </c>
      <c r="HC131">
        <f t="shared" si="80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E132" t="s">
        <v>289</v>
      </c>
      <c r="F132" t="s">
        <v>290</v>
      </c>
      <c r="G132" t="s">
        <v>291</v>
      </c>
      <c r="H132" t="s">
        <v>20</v>
      </c>
      <c r="I132">
        <v>174</v>
      </c>
      <c r="J132">
        <v>0</v>
      </c>
      <c r="K132">
        <v>174</v>
      </c>
      <c r="O132">
        <f t="shared" si="63"/>
        <v>27521.58</v>
      </c>
      <c r="P132">
        <f t="shared" si="81"/>
        <v>27521.58</v>
      </c>
      <c r="Q132">
        <f t="shared" si="82"/>
        <v>0</v>
      </c>
      <c r="R132">
        <f t="shared" si="83"/>
        <v>0</v>
      </c>
      <c r="S132">
        <f t="shared" si="84"/>
        <v>0</v>
      </c>
      <c r="T132">
        <f t="shared" si="64"/>
        <v>0</v>
      </c>
      <c r="U132">
        <f t="shared" si="85"/>
        <v>0</v>
      </c>
      <c r="V132">
        <f t="shared" si="86"/>
        <v>0</v>
      </c>
      <c r="W132">
        <f t="shared" si="65"/>
        <v>0</v>
      </c>
      <c r="X132">
        <f t="shared" si="66"/>
        <v>0</v>
      </c>
      <c r="Y132">
        <f t="shared" si="67"/>
        <v>0</v>
      </c>
      <c r="AA132">
        <v>334406711</v>
      </c>
      <c r="AB132">
        <f t="shared" si="68"/>
        <v>127.56</v>
      </c>
      <c r="AC132">
        <f>ROUND((ES132),6)</f>
        <v>127.56</v>
      </c>
      <c r="AD132">
        <f t="shared" si="87"/>
        <v>0</v>
      </c>
      <c r="AE132">
        <f t="shared" si="88"/>
        <v>0</v>
      </c>
      <c r="AF132">
        <f t="shared" si="89"/>
        <v>0</v>
      </c>
      <c r="AG132">
        <f t="shared" si="70"/>
        <v>0</v>
      </c>
      <c r="AH132">
        <f t="shared" si="90"/>
        <v>0</v>
      </c>
      <c r="AI132">
        <f t="shared" si="91"/>
        <v>0</v>
      </c>
      <c r="AJ132">
        <f t="shared" si="71"/>
        <v>0</v>
      </c>
      <c r="AK132">
        <v>127.56</v>
      </c>
      <c r="AL132">
        <v>127.56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1.24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292</v>
      </c>
      <c r="BM132">
        <v>500002</v>
      </c>
      <c r="BN132">
        <v>0</v>
      </c>
      <c r="BO132" t="s">
        <v>290</v>
      </c>
      <c r="BP132">
        <v>1</v>
      </c>
      <c r="BQ132">
        <v>12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72"/>
        <v>27521.58</v>
      </c>
      <c r="CQ132">
        <f>ROUND(AL132*BC132,2)</f>
        <v>158.16999999999999</v>
      </c>
      <c r="CR132">
        <f t="shared" si="92"/>
        <v>0</v>
      </c>
      <c r="CS132">
        <f t="shared" si="93"/>
        <v>0</v>
      </c>
      <c r="CT132">
        <f t="shared" si="94"/>
        <v>0</v>
      </c>
      <c r="CU132">
        <f t="shared" si="73"/>
        <v>0</v>
      </c>
      <c r="CV132">
        <f t="shared" si="95"/>
        <v>0</v>
      </c>
      <c r="CW132">
        <f t="shared" si="96"/>
        <v>0</v>
      </c>
      <c r="CX132">
        <f t="shared" si="74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</v>
      </c>
      <c r="DW132" t="s">
        <v>20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293259285</v>
      </c>
      <c r="EF132">
        <v>12</v>
      </c>
      <c r="EG132" t="s">
        <v>284</v>
      </c>
      <c r="EH132">
        <v>0</v>
      </c>
      <c r="EI132" t="s">
        <v>3</v>
      </c>
      <c r="EJ132">
        <v>2</v>
      </c>
      <c r="EK132">
        <v>500002</v>
      </c>
      <c r="EL132" t="s">
        <v>285</v>
      </c>
      <c r="EM132" t="s">
        <v>286</v>
      </c>
      <c r="EO132" t="s">
        <v>3</v>
      </c>
      <c r="EQ132">
        <v>131072</v>
      </c>
      <c r="ER132">
        <v>127.56</v>
      </c>
      <c r="ES132">
        <v>127.56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58"/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-1786456576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59"/>
        <v>0</v>
      </c>
      <c r="GM132">
        <f t="shared" si="77"/>
        <v>27521.58</v>
      </c>
      <c r="GN132">
        <f t="shared" si="60"/>
        <v>0</v>
      </c>
      <c r="GO132">
        <f t="shared" si="61"/>
        <v>27521.58</v>
      </c>
      <c r="GP132">
        <f t="shared" si="62"/>
        <v>0</v>
      </c>
      <c r="GR132">
        <v>0</v>
      </c>
      <c r="GS132">
        <v>3</v>
      </c>
      <c r="GT132">
        <v>0</v>
      </c>
      <c r="GU132" t="s">
        <v>3</v>
      </c>
      <c r="GV132">
        <f t="shared" si="78"/>
        <v>0</v>
      </c>
      <c r="GW132">
        <v>1</v>
      </c>
      <c r="GX132">
        <f t="shared" si="79"/>
        <v>0</v>
      </c>
      <c r="HA132">
        <v>0</v>
      </c>
      <c r="HB132">
        <v>0</v>
      </c>
      <c r="HC132">
        <f t="shared" si="80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ROW(SmtRes!A256)</f>
        <v>256</v>
      </c>
      <c r="D133">
        <f>ROW(EtalonRes!A285)</f>
        <v>285</v>
      </c>
      <c r="E133" t="s">
        <v>293</v>
      </c>
      <c r="F133" t="s">
        <v>249</v>
      </c>
      <c r="G133" t="s">
        <v>250</v>
      </c>
      <c r="H133" t="s">
        <v>20</v>
      </c>
      <c r="I133">
        <v>20</v>
      </c>
      <c r="J133">
        <v>0</v>
      </c>
      <c r="K133">
        <v>20</v>
      </c>
      <c r="O133">
        <f t="shared" si="63"/>
        <v>108177.79</v>
      </c>
      <c r="P133">
        <f>SUMIF(SmtRes!AQ247:'SmtRes'!AQ256,"=1",SmtRes!DF247:'SmtRes'!DF256)</f>
        <v>3494.12</v>
      </c>
      <c r="Q133">
        <f>SUMIF(SmtRes!AQ247:'SmtRes'!AQ256,"=1",SmtRes!DG247:'SmtRes'!DG256)</f>
        <v>45361.8</v>
      </c>
      <c r="R133">
        <f>SUMIF(SmtRes!AQ247:'SmtRes'!AQ256,"=1",SmtRes!DH247:'SmtRes'!DH256)</f>
        <v>12816.17</v>
      </c>
      <c r="S133">
        <f>SUMIF(SmtRes!AQ247:'SmtRes'!AQ256,"=1",SmtRes!DI247:'SmtRes'!DI256)</f>
        <v>46505.7</v>
      </c>
      <c r="T133">
        <f t="shared" si="64"/>
        <v>0</v>
      </c>
      <c r="U133">
        <f>SUMIF(SmtRes!AQ247:'SmtRes'!AQ256,"=1",SmtRes!CV247:'SmtRes'!CV256)</f>
        <v>84.456000000000003</v>
      </c>
      <c r="V133">
        <f>SUMIF(SmtRes!AQ247:'SmtRes'!AQ256,"=1",SmtRes!CW247:'SmtRes'!CW256)</f>
        <v>24.012</v>
      </c>
      <c r="W133">
        <f t="shared" si="65"/>
        <v>0</v>
      </c>
      <c r="X133">
        <f t="shared" si="66"/>
        <v>61101.53</v>
      </c>
      <c r="Y133">
        <f t="shared" si="67"/>
        <v>35593.120000000003</v>
      </c>
      <c r="AA133">
        <v>334406711</v>
      </c>
      <c r="AB133">
        <f t="shared" si="68"/>
        <v>3825.0239379999998</v>
      </c>
      <c r="AC133">
        <f>ROUND((SUM(SmtRes!BQ247:'SmtRes'!BQ256)),6)</f>
        <v>121.76385399999999</v>
      </c>
      <c r="AD133">
        <f>ROUND((((SUM(SmtRes!BR247:'SmtRes'!BR256))-(SUM(SmtRes!BS247:'SmtRes'!BS256)))+AE133),6)</f>
        <v>1843.032228</v>
      </c>
      <c r="AE133">
        <f>ROUND((SUM(SmtRes!BS247:'SmtRes'!BS256)),6)</f>
        <v>640.80824399999995</v>
      </c>
      <c r="AF133">
        <f>ROUND((SUM(SmtRes!BT247:'SmtRes'!BT256)),6)</f>
        <v>1860.227856</v>
      </c>
      <c r="AG133">
        <f t="shared" si="70"/>
        <v>0</v>
      </c>
      <c r="AH133">
        <f>(SUM(SmtRes!BU247:'SmtRes'!BU256))</f>
        <v>4.2227999999999994</v>
      </c>
      <c r="AI133">
        <f>(SUM(SmtRes!BV247:'SmtRes'!BV256))</f>
        <v>1.2005999999999999</v>
      </c>
      <c r="AJ133">
        <f t="shared" si="71"/>
        <v>0</v>
      </c>
      <c r="AK133">
        <v>3269.6394540000001</v>
      </c>
      <c r="AL133">
        <v>121.76385400000001</v>
      </c>
      <c r="AM133">
        <v>1335.5306</v>
      </c>
      <c r="AN133">
        <v>464.35380000000009</v>
      </c>
      <c r="AO133">
        <v>1347.9911999999999</v>
      </c>
      <c r="AP133">
        <v>0</v>
      </c>
      <c r="AQ133">
        <v>3.06</v>
      </c>
      <c r="AR133">
        <v>0.87000000000000011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251</v>
      </c>
      <c r="BM133">
        <v>33001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1024</v>
      </c>
      <c r="CO133">
        <v>0</v>
      </c>
      <c r="CP133">
        <f t="shared" si="72"/>
        <v>108177.79</v>
      </c>
      <c r="CQ133">
        <f>SUMIF(SmtRes!AQ247:'SmtRes'!AQ256,"=1",SmtRes!AA247:'SmtRes'!AA256)</f>
        <v>163324.25999999998</v>
      </c>
      <c r="CR133">
        <f>SUMIF(SmtRes!AQ247:'SmtRes'!AQ256,"=1",SmtRes!AB247:'SmtRes'!AB256)</f>
        <v>2809.4800000000005</v>
      </c>
      <c r="CS133">
        <f>SUMIF(SmtRes!AQ247:'SmtRes'!AQ256,"=1",SmtRes!AC247:'SmtRes'!AC256)</f>
        <v>1027.3000000000002</v>
      </c>
      <c r="CT133">
        <f>SUMIF(SmtRes!AQ247:'SmtRes'!AQ256,"=1",SmtRes!AD247:'SmtRes'!AD256)</f>
        <v>550.65</v>
      </c>
      <c r="CU133">
        <f t="shared" si="73"/>
        <v>0</v>
      </c>
      <c r="CV133">
        <f>SUMIF(SmtRes!AQ247:'SmtRes'!AQ256,"=1",SmtRes!BU247:'SmtRes'!BU256)</f>
        <v>4.2227999999999994</v>
      </c>
      <c r="CW133">
        <f>SUMIF(SmtRes!AQ247:'SmtRes'!AQ256,"=1",SmtRes!BV247:'SmtRes'!BV256)</f>
        <v>1.2005999999999999</v>
      </c>
      <c r="CX133">
        <f t="shared" si="74"/>
        <v>0</v>
      </c>
      <c r="CY133">
        <f>(((S133+R133)*AT133)/100)</f>
        <v>61101.526099999995</v>
      </c>
      <c r="CZ133">
        <f>(((S133+R133)*AU133)/100)</f>
        <v>35593.121999999996</v>
      </c>
      <c r="DC133" t="s">
        <v>3</v>
      </c>
      <c r="DD133" t="s">
        <v>3</v>
      </c>
      <c r="DE133" t="s">
        <v>47</v>
      </c>
      <c r="DF133" t="s">
        <v>47</v>
      </c>
      <c r="DG133" t="s">
        <v>47</v>
      </c>
      <c r="DH133" t="s">
        <v>3</v>
      </c>
      <c r="DI133" t="s">
        <v>47</v>
      </c>
      <c r="DJ133" t="s">
        <v>47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20</v>
      </c>
      <c r="DW133" t="s">
        <v>20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293259405</v>
      </c>
      <c r="EF133">
        <v>2</v>
      </c>
      <c r="EG133" t="s">
        <v>23</v>
      </c>
      <c r="EH133">
        <v>27</v>
      </c>
      <c r="EI133" t="s">
        <v>24</v>
      </c>
      <c r="EJ133">
        <v>1</v>
      </c>
      <c r="EK133">
        <v>33001</v>
      </c>
      <c r="EL133" t="s">
        <v>24</v>
      </c>
      <c r="EM133" t="s">
        <v>25</v>
      </c>
      <c r="EO133" t="s">
        <v>48</v>
      </c>
      <c r="EQ133">
        <v>131072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3.06</v>
      </c>
      <c r="EX133">
        <v>0.87</v>
      </c>
      <c r="EY133">
        <v>0</v>
      </c>
      <c r="FQ133">
        <v>0</v>
      </c>
      <c r="FR133">
        <f t="shared" si="58"/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183402157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59"/>
        <v>0</v>
      </c>
      <c r="GM133">
        <f t="shared" si="77"/>
        <v>204872.44</v>
      </c>
      <c r="GN133">
        <f t="shared" si="60"/>
        <v>204872.44</v>
      </c>
      <c r="GO133">
        <f t="shared" si="61"/>
        <v>0</v>
      </c>
      <c r="GP133">
        <f t="shared" si="62"/>
        <v>0</v>
      </c>
      <c r="GR133">
        <v>0</v>
      </c>
      <c r="GS133">
        <v>3</v>
      </c>
      <c r="GT133">
        <v>0</v>
      </c>
      <c r="GU133" t="s">
        <v>3</v>
      </c>
      <c r="GV133">
        <f t="shared" si="78"/>
        <v>0</v>
      </c>
      <c r="GW133">
        <v>1</v>
      </c>
      <c r="GX133">
        <f t="shared" si="79"/>
        <v>0</v>
      </c>
      <c r="HA133">
        <v>0</v>
      </c>
      <c r="HB133">
        <v>0</v>
      </c>
      <c r="HC133">
        <f t="shared" si="80"/>
        <v>0</v>
      </c>
      <c r="HE133" t="s">
        <v>3</v>
      </c>
      <c r="HF133" t="s">
        <v>3</v>
      </c>
      <c r="HM133" t="s">
        <v>3</v>
      </c>
      <c r="HN133" t="s">
        <v>27</v>
      </c>
      <c r="HO133" t="s">
        <v>28</v>
      </c>
      <c r="HP133" t="s">
        <v>24</v>
      </c>
      <c r="HQ133" t="s">
        <v>24</v>
      </c>
      <c r="IK133">
        <v>0</v>
      </c>
    </row>
    <row r="134" spans="1:245" x14ac:dyDescent="0.2">
      <c r="A134">
        <v>17</v>
      </c>
      <c r="B134">
        <v>1</v>
      </c>
      <c r="E134" t="s">
        <v>294</v>
      </c>
      <c r="F134" t="s">
        <v>253</v>
      </c>
      <c r="G134" t="s">
        <v>254</v>
      </c>
      <c r="H134" t="s">
        <v>20</v>
      </c>
      <c r="I134">
        <v>20</v>
      </c>
      <c r="J134">
        <v>0</v>
      </c>
      <c r="K134">
        <v>20</v>
      </c>
      <c r="O134">
        <f t="shared" si="63"/>
        <v>280878.01</v>
      </c>
      <c r="P134">
        <f t="shared" ref="P134:P145" si="97">ROUND(CQ134*I134,2)</f>
        <v>280878.01</v>
      </c>
      <c r="Q134">
        <f t="shared" ref="Q134:Q145" si="98">ROUND(CR134*I134,2)</f>
        <v>0</v>
      </c>
      <c r="R134">
        <f t="shared" ref="R134:R145" si="99">ROUND(CS134*I134,2)</f>
        <v>0</v>
      </c>
      <c r="S134">
        <f t="shared" ref="S134:S145" si="100">ROUND(CT134*I134,2)</f>
        <v>0</v>
      </c>
      <c r="T134">
        <f t="shared" si="64"/>
        <v>0</v>
      </c>
      <c r="U134">
        <f t="shared" ref="U134:U145" si="101">ROUND(CV134*I134,7)</f>
        <v>0</v>
      </c>
      <c r="V134">
        <f t="shared" ref="V134:V145" si="102">ROUND(CW134*I134,7)</f>
        <v>0</v>
      </c>
      <c r="W134">
        <f t="shared" si="65"/>
        <v>0</v>
      </c>
      <c r="X134">
        <f t="shared" si="66"/>
        <v>0</v>
      </c>
      <c r="Y134">
        <f t="shared" si="67"/>
        <v>0</v>
      </c>
      <c r="AA134">
        <v>334406711</v>
      </c>
      <c r="AB134">
        <f t="shared" si="68"/>
        <v>14043.900600000001</v>
      </c>
      <c r="AC134">
        <f>ROUND(((ES134*ROUND(1.02,7))),6)</f>
        <v>14043.900600000001</v>
      </c>
      <c r="AD134">
        <f t="shared" ref="AD134:AD145" si="103">ROUND((((ET134)-(EU134))+AE134),6)</f>
        <v>0</v>
      </c>
      <c r="AE134">
        <f t="shared" ref="AE134:AE145" si="104">ROUND((EU134),6)</f>
        <v>0</v>
      </c>
      <c r="AF134">
        <f t="shared" ref="AF134:AF145" si="105">ROUND((EV134),6)</f>
        <v>0</v>
      </c>
      <c r="AG134">
        <f t="shared" si="70"/>
        <v>0</v>
      </c>
      <c r="AH134">
        <f t="shared" ref="AH134:AH145" si="106">(EW134)</f>
        <v>0</v>
      </c>
      <c r="AI134">
        <f t="shared" ref="AI134:AI145" si="107">(EX134)</f>
        <v>0</v>
      </c>
      <c r="AJ134">
        <f t="shared" si="71"/>
        <v>0</v>
      </c>
      <c r="AK134">
        <v>13768.53</v>
      </c>
      <c r="AL134">
        <v>13768.53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255</v>
      </c>
      <c r="CO134">
        <v>0</v>
      </c>
      <c r="CP134">
        <f t="shared" si="72"/>
        <v>280878.01</v>
      </c>
      <c r="CQ134">
        <f>(ROUND(AL134*BC134,2)*ROUND(1.02,7))</f>
        <v>14043.900600000001</v>
      </c>
      <c r="CR134">
        <f t="shared" ref="CR134:CR145" si="108">ROUND(AM134*BB134,2)</f>
        <v>0</v>
      </c>
      <c r="CS134">
        <f t="shared" ref="CS134:CS145" si="109">ROUND(AN134*BS134,2)</f>
        <v>0</v>
      </c>
      <c r="CT134">
        <f t="shared" ref="CT134:CT145" si="110">ROUND(AO134*BA134,2)</f>
        <v>0</v>
      </c>
      <c r="CU134">
        <f t="shared" si="73"/>
        <v>0</v>
      </c>
      <c r="CV134">
        <f t="shared" ref="CV134:CV145" si="111">AH134</f>
        <v>0</v>
      </c>
      <c r="CW134">
        <f t="shared" ref="CW134:CW145" si="112">AI134</f>
        <v>0</v>
      </c>
      <c r="CX134">
        <f t="shared" si="74"/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256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</v>
      </c>
      <c r="DW134" t="s">
        <v>20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293259530</v>
      </c>
      <c r="EF134">
        <v>8</v>
      </c>
      <c r="EG134" t="s">
        <v>257</v>
      </c>
      <c r="EH134">
        <v>0</v>
      </c>
      <c r="EI134" t="s">
        <v>3</v>
      </c>
      <c r="EJ134">
        <v>1</v>
      </c>
      <c r="EK134">
        <v>1100</v>
      </c>
      <c r="EL134" t="s">
        <v>258</v>
      </c>
      <c r="EM134" t="s">
        <v>259</v>
      </c>
      <c r="EO134" t="s">
        <v>260</v>
      </c>
      <c r="EQ134">
        <v>131072</v>
      </c>
      <c r="ER134">
        <v>13768.53</v>
      </c>
      <c r="ES134">
        <v>13768.53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58"/>
        <v>0</v>
      </c>
      <c r="FS134">
        <v>0</v>
      </c>
      <c r="FX134">
        <v>0</v>
      </c>
      <c r="FY134">
        <v>0</v>
      </c>
      <c r="GA134" t="s">
        <v>261</v>
      </c>
      <c r="GD134">
        <v>1</v>
      </c>
      <c r="GF134">
        <v>-291289590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 t="shared" si="59"/>
        <v>0</v>
      </c>
      <c r="GM134">
        <f t="shared" si="77"/>
        <v>280878.01</v>
      </c>
      <c r="GN134">
        <f t="shared" si="60"/>
        <v>280878.01</v>
      </c>
      <c r="GO134">
        <f t="shared" si="61"/>
        <v>0</v>
      </c>
      <c r="GP134">
        <f t="shared" si="62"/>
        <v>0</v>
      </c>
      <c r="GR134">
        <v>0</v>
      </c>
      <c r="GS134">
        <v>4</v>
      </c>
      <c r="GT134">
        <v>0</v>
      </c>
      <c r="GU134" t="s">
        <v>3</v>
      </c>
      <c r="GV134">
        <f t="shared" si="78"/>
        <v>0</v>
      </c>
      <c r="GW134">
        <v>1</v>
      </c>
      <c r="GX134">
        <f t="shared" si="79"/>
        <v>0</v>
      </c>
      <c r="HA134">
        <v>0</v>
      </c>
      <c r="HB134">
        <v>0</v>
      </c>
      <c r="HC134">
        <f t="shared" si="80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295</v>
      </c>
      <c r="F135" t="s">
        <v>263</v>
      </c>
      <c r="G135" t="s">
        <v>264</v>
      </c>
      <c r="H135" t="s">
        <v>265</v>
      </c>
      <c r="I135">
        <v>1.8240000000000001E-3</v>
      </c>
      <c r="J135">
        <v>0</v>
      </c>
      <c r="K135">
        <v>1.8240000000000001E-3</v>
      </c>
      <c r="O135">
        <f t="shared" si="63"/>
        <v>251.86</v>
      </c>
      <c r="P135">
        <f t="shared" si="97"/>
        <v>251.86</v>
      </c>
      <c r="Q135">
        <f t="shared" si="98"/>
        <v>0</v>
      </c>
      <c r="R135">
        <f t="shared" si="99"/>
        <v>0</v>
      </c>
      <c r="S135">
        <f t="shared" si="100"/>
        <v>0</v>
      </c>
      <c r="T135">
        <f t="shared" si="64"/>
        <v>0</v>
      </c>
      <c r="U135">
        <f t="shared" si="101"/>
        <v>0</v>
      </c>
      <c r="V135">
        <f t="shared" si="102"/>
        <v>0</v>
      </c>
      <c r="W135">
        <f t="shared" si="65"/>
        <v>0</v>
      </c>
      <c r="X135">
        <f t="shared" si="66"/>
        <v>0</v>
      </c>
      <c r="Y135">
        <f t="shared" si="67"/>
        <v>0</v>
      </c>
      <c r="AA135">
        <v>334406711</v>
      </c>
      <c r="AB135">
        <f t="shared" si="68"/>
        <v>123285.2</v>
      </c>
      <c r="AC135">
        <f>ROUND((ES135),6)</f>
        <v>123285.2</v>
      </c>
      <c r="AD135">
        <f t="shared" si="103"/>
        <v>0</v>
      </c>
      <c r="AE135">
        <f t="shared" si="104"/>
        <v>0</v>
      </c>
      <c r="AF135">
        <f t="shared" si="105"/>
        <v>0</v>
      </c>
      <c r="AG135">
        <f t="shared" si="70"/>
        <v>0</v>
      </c>
      <c r="AH135">
        <f t="shared" si="106"/>
        <v>0</v>
      </c>
      <c r="AI135">
        <f t="shared" si="107"/>
        <v>0</v>
      </c>
      <c r="AJ135">
        <f t="shared" si="71"/>
        <v>0</v>
      </c>
      <c r="AK135">
        <v>123285.2</v>
      </c>
      <c r="AL135">
        <v>123285.2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1.1200000000000001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266</v>
      </c>
      <c r="BM135">
        <v>500001</v>
      </c>
      <c r="BN135">
        <v>0</v>
      </c>
      <c r="BO135" t="s">
        <v>263</v>
      </c>
      <c r="BP135">
        <v>1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72"/>
        <v>251.86</v>
      </c>
      <c r="CQ135">
        <f>ROUND(AL135*BC135,2)</f>
        <v>138079.42000000001</v>
      </c>
      <c r="CR135">
        <f t="shared" si="108"/>
        <v>0</v>
      </c>
      <c r="CS135">
        <f t="shared" si="109"/>
        <v>0</v>
      </c>
      <c r="CT135">
        <f t="shared" si="110"/>
        <v>0</v>
      </c>
      <c r="CU135">
        <f t="shared" si="73"/>
        <v>0</v>
      </c>
      <c r="CV135">
        <f t="shared" si="111"/>
        <v>0</v>
      </c>
      <c r="CW135">
        <f t="shared" si="112"/>
        <v>0</v>
      </c>
      <c r="CX135">
        <f t="shared" si="74"/>
        <v>0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265</v>
      </c>
      <c r="DW135" t="s">
        <v>265</v>
      </c>
      <c r="DX135">
        <v>1000</v>
      </c>
      <c r="DZ135" t="s">
        <v>3</v>
      </c>
      <c r="EA135" t="s">
        <v>3</v>
      </c>
      <c r="EB135" t="s">
        <v>3</v>
      </c>
      <c r="EC135" t="s">
        <v>3</v>
      </c>
      <c r="EE135">
        <v>293259284</v>
      </c>
      <c r="EF135">
        <v>8</v>
      </c>
      <c r="EG135" t="s">
        <v>257</v>
      </c>
      <c r="EH135">
        <v>0</v>
      </c>
      <c r="EI135" t="s">
        <v>3</v>
      </c>
      <c r="EJ135">
        <v>1</v>
      </c>
      <c r="EK135">
        <v>500001</v>
      </c>
      <c r="EL135" t="s">
        <v>267</v>
      </c>
      <c r="EM135" t="s">
        <v>268</v>
      </c>
      <c r="EO135" t="s">
        <v>3</v>
      </c>
      <c r="EQ135">
        <v>131072</v>
      </c>
      <c r="ER135">
        <v>123285.2</v>
      </c>
      <c r="ES135">
        <v>123285.2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58"/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-2121436674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59"/>
        <v>0</v>
      </c>
      <c r="GM135">
        <f t="shared" si="77"/>
        <v>251.86</v>
      </c>
      <c r="GN135">
        <f t="shared" si="60"/>
        <v>251.86</v>
      </c>
      <c r="GO135">
        <f t="shared" si="61"/>
        <v>0</v>
      </c>
      <c r="GP135">
        <f t="shared" si="62"/>
        <v>0</v>
      </c>
      <c r="GR135">
        <v>0</v>
      </c>
      <c r="GS135">
        <v>3</v>
      </c>
      <c r="GT135">
        <v>0</v>
      </c>
      <c r="GU135" t="s">
        <v>3</v>
      </c>
      <c r="GV135">
        <f t="shared" si="78"/>
        <v>0</v>
      </c>
      <c r="GW135">
        <v>1</v>
      </c>
      <c r="GX135">
        <f t="shared" si="79"/>
        <v>0</v>
      </c>
      <c r="HA135">
        <v>0</v>
      </c>
      <c r="HB135">
        <v>0</v>
      </c>
      <c r="HC135">
        <f t="shared" si="80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296</v>
      </c>
      <c r="F136" t="s">
        <v>253</v>
      </c>
      <c r="G136" t="s">
        <v>270</v>
      </c>
      <c r="H136" t="s">
        <v>20</v>
      </c>
      <c r="I136">
        <v>22</v>
      </c>
      <c r="J136">
        <v>0</v>
      </c>
      <c r="K136">
        <v>22</v>
      </c>
      <c r="O136">
        <f t="shared" si="63"/>
        <v>1761.54</v>
      </c>
      <c r="P136">
        <f t="shared" si="97"/>
        <v>1761.54</v>
      </c>
      <c r="Q136">
        <f t="shared" si="98"/>
        <v>0</v>
      </c>
      <c r="R136">
        <f t="shared" si="99"/>
        <v>0</v>
      </c>
      <c r="S136">
        <f t="shared" si="100"/>
        <v>0</v>
      </c>
      <c r="T136">
        <f t="shared" si="64"/>
        <v>0</v>
      </c>
      <c r="U136">
        <f t="shared" si="101"/>
        <v>0</v>
      </c>
      <c r="V136">
        <f t="shared" si="102"/>
        <v>0</v>
      </c>
      <c r="W136">
        <f t="shared" si="65"/>
        <v>0</v>
      </c>
      <c r="X136">
        <f t="shared" si="66"/>
        <v>0</v>
      </c>
      <c r="Y136">
        <f t="shared" si="67"/>
        <v>0</v>
      </c>
      <c r="AA136">
        <v>334406711</v>
      </c>
      <c r="AB136">
        <f t="shared" si="68"/>
        <v>80.069999999999993</v>
      </c>
      <c r="AC136">
        <f t="shared" ref="AC136:AC142" si="113">ROUND(((ES136*ROUND(1.02,7))),6)</f>
        <v>80.069999999999993</v>
      </c>
      <c r="AD136">
        <f t="shared" si="103"/>
        <v>0</v>
      </c>
      <c r="AE136">
        <f t="shared" si="104"/>
        <v>0</v>
      </c>
      <c r="AF136">
        <f t="shared" si="105"/>
        <v>0</v>
      </c>
      <c r="AG136">
        <f t="shared" si="70"/>
        <v>0</v>
      </c>
      <c r="AH136">
        <f t="shared" si="106"/>
        <v>0</v>
      </c>
      <c r="AI136">
        <f t="shared" si="107"/>
        <v>0</v>
      </c>
      <c r="AJ136">
        <f t="shared" si="71"/>
        <v>0</v>
      </c>
      <c r="AK136">
        <v>78.5</v>
      </c>
      <c r="AL136">
        <v>78.5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72"/>
        <v>1761.54</v>
      </c>
      <c r="CQ136">
        <f t="shared" ref="CQ136:CQ142" si="114">(ROUND(AL136*BC136,2)*ROUND(1.02,7))</f>
        <v>80.070000000000007</v>
      </c>
      <c r="CR136">
        <f t="shared" si="108"/>
        <v>0</v>
      </c>
      <c r="CS136">
        <f t="shared" si="109"/>
        <v>0</v>
      </c>
      <c r="CT136">
        <f t="shared" si="110"/>
        <v>0</v>
      </c>
      <c r="CU136">
        <f t="shared" si="73"/>
        <v>0</v>
      </c>
      <c r="CV136">
        <f t="shared" si="111"/>
        <v>0</v>
      </c>
      <c r="CW136">
        <f t="shared" si="112"/>
        <v>0</v>
      </c>
      <c r="CX136">
        <f t="shared" si="74"/>
        <v>0</v>
      </c>
      <c r="CY136">
        <f t="shared" ref="CY136:CY142" si="115">(((S136+R136)*AT136)/100)</f>
        <v>0</v>
      </c>
      <c r="CZ136">
        <f t="shared" ref="CZ136:CZ142" si="116">(((S136+R136)*AU136)/100)</f>
        <v>0</v>
      </c>
      <c r="DC136" t="s">
        <v>3</v>
      </c>
      <c r="DD136" t="s">
        <v>271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257</v>
      </c>
      <c r="EH136">
        <v>0</v>
      </c>
      <c r="EI136" t="s">
        <v>3</v>
      </c>
      <c r="EJ136">
        <v>1</v>
      </c>
      <c r="EK136">
        <v>1100</v>
      </c>
      <c r="EL136" t="s">
        <v>258</v>
      </c>
      <c r="EM136" t="s">
        <v>259</v>
      </c>
      <c r="EO136" t="s">
        <v>3</v>
      </c>
      <c r="EQ136">
        <v>131072</v>
      </c>
      <c r="ER136">
        <v>78.5</v>
      </c>
      <c r="ES136">
        <v>78.5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58"/>
        <v>0</v>
      </c>
      <c r="FS136">
        <v>0</v>
      </c>
      <c r="FX136">
        <v>0</v>
      </c>
      <c r="FY136">
        <v>0</v>
      </c>
      <c r="GA136" t="s">
        <v>261</v>
      </c>
      <c r="GD136">
        <v>1</v>
      </c>
      <c r="GF136">
        <v>88803033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 t="shared" si="59"/>
        <v>0</v>
      </c>
      <c r="GM136">
        <f t="shared" si="77"/>
        <v>1761.54</v>
      </c>
      <c r="GN136">
        <f t="shared" si="60"/>
        <v>1761.54</v>
      </c>
      <c r="GO136">
        <f t="shared" si="61"/>
        <v>0</v>
      </c>
      <c r="GP136">
        <f t="shared" si="62"/>
        <v>0</v>
      </c>
      <c r="GR136">
        <v>0</v>
      </c>
      <c r="GS136">
        <v>4</v>
      </c>
      <c r="GT136">
        <v>0</v>
      </c>
      <c r="GU136" t="s">
        <v>3</v>
      </c>
      <c r="GV136">
        <f t="shared" si="78"/>
        <v>0</v>
      </c>
      <c r="GW136">
        <v>1</v>
      </c>
      <c r="GX136">
        <f t="shared" si="79"/>
        <v>0</v>
      </c>
      <c r="HA136">
        <v>0</v>
      </c>
      <c r="HB136">
        <v>0</v>
      </c>
      <c r="HC136">
        <f t="shared" si="80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297</v>
      </c>
      <c r="F137" t="s">
        <v>253</v>
      </c>
      <c r="G137" t="s">
        <v>273</v>
      </c>
      <c r="H137" t="s">
        <v>20</v>
      </c>
      <c r="I137">
        <v>20</v>
      </c>
      <c r="J137">
        <v>0</v>
      </c>
      <c r="K137">
        <v>20</v>
      </c>
      <c r="O137">
        <f t="shared" si="63"/>
        <v>78703.199999999997</v>
      </c>
      <c r="P137">
        <f t="shared" si="97"/>
        <v>78703.199999999997</v>
      </c>
      <c r="Q137">
        <f t="shared" si="98"/>
        <v>0</v>
      </c>
      <c r="R137">
        <f t="shared" si="99"/>
        <v>0</v>
      </c>
      <c r="S137">
        <f t="shared" si="100"/>
        <v>0</v>
      </c>
      <c r="T137">
        <f t="shared" si="64"/>
        <v>0</v>
      </c>
      <c r="U137">
        <f t="shared" si="101"/>
        <v>0</v>
      </c>
      <c r="V137">
        <f t="shared" si="102"/>
        <v>0</v>
      </c>
      <c r="W137">
        <f t="shared" si="65"/>
        <v>0</v>
      </c>
      <c r="X137">
        <f t="shared" si="66"/>
        <v>0</v>
      </c>
      <c r="Y137">
        <f t="shared" si="67"/>
        <v>0</v>
      </c>
      <c r="AA137">
        <v>334406711</v>
      </c>
      <c r="AB137">
        <f t="shared" si="68"/>
        <v>3935.16</v>
      </c>
      <c r="AC137">
        <f t="shared" si="113"/>
        <v>3935.16</v>
      </c>
      <c r="AD137">
        <f t="shared" si="103"/>
        <v>0</v>
      </c>
      <c r="AE137">
        <f t="shared" si="104"/>
        <v>0</v>
      </c>
      <c r="AF137">
        <f t="shared" si="105"/>
        <v>0</v>
      </c>
      <c r="AG137">
        <f t="shared" si="70"/>
        <v>0</v>
      </c>
      <c r="AH137">
        <f t="shared" si="106"/>
        <v>0</v>
      </c>
      <c r="AI137">
        <f t="shared" si="107"/>
        <v>0</v>
      </c>
      <c r="AJ137">
        <f t="shared" si="71"/>
        <v>0</v>
      </c>
      <c r="AK137">
        <v>3858</v>
      </c>
      <c r="AL137">
        <v>3858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1100</v>
      </c>
      <c r="BN137">
        <v>0</v>
      </c>
      <c r="BO137" t="s">
        <v>3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72"/>
        <v>78703.199999999997</v>
      </c>
      <c r="CQ137">
        <f t="shared" si="114"/>
        <v>3935.16</v>
      </c>
      <c r="CR137">
        <f t="shared" si="108"/>
        <v>0</v>
      </c>
      <c r="CS137">
        <f t="shared" si="109"/>
        <v>0</v>
      </c>
      <c r="CT137">
        <f t="shared" si="110"/>
        <v>0</v>
      </c>
      <c r="CU137">
        <f t="shared" si="73"/>
        <v>0</v>
      </c>
      <c r="CV137">
        <f t="shared" si="111"/>
        <v>0</v>
      </c>
      <c r="CW137">
        <f t="shared" si="112"/>
        <v>0</v>
      </c>
      <c r="CX137">
        <f t="shared" si="74"/>
        <v>0</v>
      </c>
      <c r="CY137">
        <f t="shared" si="115"/>
        <v>0</v>
      </c>
      <c r="CZ137">
        <f t="shared" si="116"/>
        <v>0</v>
      </c>
      <c r="DC137" t="s">
        <v>3</v>
      </c>
      <c r="DD137" t="s">
        <v>271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</v>
      </c>
      <c r="DW137" t="s">
        <v>20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293259530</v>
      </c>
      <c r="EF137">
        <v>8</v>
      </c>
      <c r="EG137" t="s">
        <v>257</v>
      </c>
      <c r="EH137">
        <v>0</v>
      </c>
      <c r="EI137" t="s">
        <v>3</v>
      </c>
      <c r="EJ137">
        <v>1</v>
      </c>
      <c r="EK137">
        <v>1100</v>
      </c>
      <c r="EL137" t="s">
        <v>258</v>
      </c>
      <c r="EM137" t="s">
        <v>259</v>
      </c>
      <c r="EO137" t="s">
        <v>3</v>
      </c>
      <c r="EQ137">
        <v>131072</v>
      </c>
      <c r="ER137">
        <v>3858</v>
      </c>
      <c r="ES137">
        <v>3858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58"/>
        <v>0</v>
      </c>
      <c r="FS137">
        <v>0</v>
      </c>
      <c r="FX137">
        <v>0</v>
      </c>
      <c r="FY137">
        <v>0</v>
      </c>
      <c r="GA137" t="s">
        <v>261</v>
      </c>
      <c r="GD137">
        <v>1</v>
      </c>
      <c r="GF137">
        <v>-786767952</v>
      </c>
      <c r="GG137">
        <v>2</v>
      </c>
      <c r="GH137">
        <v>0</v>
      </c>
      <c r="GI137">
        <v>-2</v>
      </c>
      <c r="GJ137">
        <v>0</v>
      </c>
      <c r="GK137">
        <v>0</v>
      </c>
      <c r="GL137">
        <f t="shared" si="59"/>
        <v>0</v>
      </c>
      <c r="GM137">
        <f t="shared" si="77"/>
        <v>78703.199999999997</v>
      </c>
      <c r="GN137">
        <f t="shared" si="60"/>
        <v>78703.199999999997</v>
      </c>
      <c r="GO137">
        <f t="shared" si="61"/>
        <v>0</v>
      </c>
      <c r="GP137">
        <f t="shared" si="62"/>
        <v>0</v>
      </c>
      <c r="GR137">
        <v>0</v>
      </c>
      <c r="GS137">
        <v>4</v>
      </c>
      <c r="GT137">
        <v>0</v>
      </c>
      <c r="GU137" t="s">
        <v>3</v>
      </c>
      <c r="GV137">
        <f t="shared" si="78"/>
        <v>0</v>
      </c>
      <c r="GW137">
        <v>1</v>
      </c>
      <c r="GX137">
        <f t="shared" si="79"/>
        <v>0</v>
      </c>
      <c r="HA137">
        <v>0</v>
      </c>
      <c r="HB137">
        <v>0</v>
      </c>
      <c r="HC137">
        <f t="shared" si="80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298</v>
      </c>
      <c r="F138" t="s">
        <v>253</v>
      </c>
      <c r="G138" t="s">
        <v>299</v>
      </c>
      <c r="H138" t="s">
        <v>20</v>
      </c>
      <c r="I138">
        <v>1</v>
      </c>
      <c r="J138">
        <v>0</v>
      </c>
      <c r="K138">
        <v>1</v>
      </c>
      <c r="O138">
        <f t="shared" si="63"/>
        <v>1912.6</v>
      </c>
      <c r="P138">
        <f t="shared" si="97"/>
        <v>1912.6</v>
      </c>
      <c r="Q138">
        <f t="shared" si="98"/>
        <v>0</v>
      </c>
      <c r="R138">
        <f t="shared" si="99"/>
        <v>0</v>
      </c>
      <c r="S138">
        <f t="shared" si="100"/>
        <v>0</v>
      </c>
      <c r="T138">
        <f t="shared" si="64"/>
        <v>0</v>
      </c>
      <c r="U138">
        <f t="shared" si="101"/>
        <v>0</v>
      </c>
      <c r="V138">
        <f t="shared" si="102"/>
        <v>0</v>
      </c>
      <c r="W138">
        <f t="shared" si="65"/>
        <v>0</v>
      </c>
      <c r="X138">
        <f t="shared" si="66"/>
        <v>0</v>
      </c>
      <c r="Y138">
        <f t="shared" si="67"/>
        <v>0</v>
      </c>
      <c r="AA138">
        <v>334406711</v>
      </c>
      <c r="AB138">
        <f t="shared" si="68"/>
        <v>1912.6020000000001</v>
      </c>
      <c r="AC138">
        <f t="shared" si="113"/>
        <v>1912.6020000000001</v>
      </c>
      <c r="AD138">
        <f t="shared" si="103"/>
        <v>0</v>
      </c>
      <c r="AE138">
        <f t="shared" si="104"/>
        <v>0</v>
      </c>
      <c r="AF138">
        <f t="shared" si="105"/>
        <v>0</v>
      </c>
      <c r="AG138">
        <f t="shared" si="70"/>
        <v>0</v>
      </c>
      <c r="AH138">
        <f t="shared" si="106"/>
        <v>0</v>
      </c>
      <c r="AI138">
        <f t="shared" si="107"/>
        <v>0</v>
      </c>
      <c r="AJ138">
        <f t="shared" si="71"/>
        <v>0</v>
      </c>
      <c r="AK138">
        <v>1875.1</v>
      </c>
      <c r="AL138">
        <v>1875.1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1100</v>
      </c>
      <c r="BN138">
        <v>0</v>
      </c>
      <c r="BO138" t="s">
        <v>3</v>
      </c>
      <c r="BP138">
        <v>0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72"/>
        <v>1912.6</v>
      </c>
      <c r="CQ138">
        <f t="shared" si="114"/>
        <v>1912.6019999999999</v>
      </c>
      <c r="CR138">
        <f t="shared" si="108"/>
        <v>0</v>
      </c>
      <c r="CS138">
        <f t="shared" si="109"/>
        <v>0</v>
      </c>
      <c r="CT138">
        <f t="shared" si="110"/>
        <v>0</v>
      </c>
      <c r="CU138">
        <f t="shared" si="73"/>
        <v>0</v>
      </c>
      <c r="CV138">
        <f t="shared" si="111"/>
        <v>0</v>
      </c>
      <c r="CW138">
        <f t="shared" si="112"/>
        <v>0</v>
      </c>
      <c r="CX138">
        <f t="shared" si="74"/>
        <v>0</v>
      </c>
      <c r="CY138">
        <f t="shared" si="115"/>
        <v>0</v>
      </c>
      <c r="CZ138">
        <f t="shared" si="116"/>
        <v>0</v>
      </c>
      <c r="DC138" t="s">
        <v>3</v>
      </c>
      <c r="DD138" t="s">
        <v>271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293259530</v>
      </c>
      <c r="EF138">
        <v>8</v>
      </c>
      <c r="EG138" t="s">
        <v>257</v>
      </c>
      <c r="EH138">
        <v>0</v>
      </c>
      <c r="EI138" t="s">
        <v>3</v>
      </c>
      <c r="EJ138">
        <v>1</v>
      </c>
      <c r="EK138">
        <v>1100</v>
      </c>
      <c r="EL138" t="s">
        <v>258</v>
      </c>
      <c r="EM138" t="s">
        <v>259</v>
      </c>
      <c r="EO138" t="s">
        <v>3</v>
      </c>
      <c r="EQ138">
        <v>131072</v>
      </c>
      <c r="ER138">
        <v>1875.1</v>
      </c>
      <c r="ES138">
        <v>1875.1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58"/>
        <v>0</v>
      </c>
      <c r="FS138">
        <v>0</v>
      </c>
      <c r="FX138">
        <v>0</v>
      </c>
      <c r="FY138">
        <v>0</v>
      </c>
      <c r="GA138" t="s">
        <v>261</v>
      </c>
      <c r="GD138">
        <v>1</v>
      </c>
      <c r="GF138">
        <v>83797333</v>
      </c>
      <c r="GG138">
        <v>2</v>
      </c>
      <c r="GH138">
        <v>0</v>
      </c>
      <c r="GI138">
        <v>-2</v>
      </c>
      <c r="GJ138">
        <v>0</v>
      </c>
      <c r="GK138">
        <v>0</v>
      </c>
      <c r="GL138">
        <f t="shared" si="59"/>
        <v>0</v>
      </c>
      <c r="GM138">
        <f t="shared" si="77"/>
        <v>1912.6</v>
      </c>
      <c r="GN138">
        <f t="shared" si="60"/>
        <v>1912.6</v>
      </c>
      <c r="GO138">
        <f t="shared" si="61"/>
        <v>0</v>
      </c>
      <c r="GP138">
        <f t="shared" si="62"/>
        <v>0</v>
      </c>
      <c r="GR138">
        <v>0</v>
      </c>
      <c r="GS138">
        <v>4</v>
      </c>
      <c r="GT138">
        <v>0</v>
      </c>
      <c r="GU138" t="s">
        <v>3</v>
      </c>
      <c r="GV138">
        <f t="shared" si="78"/>
        <v>0</v>
      </c>
      <c r="GW138">
        <v>1</v>
      </c>
      <c r="GX138">
        <f t="shared" si="79"/>
        <v>0</v>
      </c>
      <c r="HA138">
        <v>0</v>
      </c>
      <c r="HB138">
        <v>0</v>
      </c>
      <c r="HC138">
        <f t="shared" si="80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300</v>
      </c>
      <c r="F139" t="s">
        <v>253</v>
      </c>
      <c r="G139" t="s">
        <v>301</v>
      </c>
      <c r="H139" t="s">
        <v>20</v>
      </c>
      <c r="I139">
        <v>1</v>
      </c>
      <c r="J139">
        <v>0</v>
      </c>
      <c r="K139">
        <v>1</v>
      </c>
      <c r="O139">
        <f t="shared" si="63"/>
        <v>2838.46</v>
      </c>
      <c r="P139">
        <f t="shared" si="97"/>
        <v>2838.46</v>
      </c>
      <c r="Q139">
        <f t="shared" si="98"/>
        <v>0</v>
      </c>
      <c r="R139">
        <f t="shared" si="99"/>
        <v>0</v>
      </c>
      <c r="S139">
        <f t="shared" si="100"/>
        <v>0</v>
      </c>
      <c r="T139">
        <f t="shared" si="64"/>
        <v>0</v>
      </c>
      <c r="U139">
        <f t="shared" si="101"/>
        <v>0</v>
      </c>
      <c r="V139">
        <f t="shared" si="102"/>
        <v>0</v>
      </c>
      <c r="W139">
        <f t="shared" si="65"/>
        <v>0</v>
      </c>
      <c r="X139">
        <f t="shared" si="66"/>
        <v>0</v>
      </c>
      <c r="Y139">
        <f t="shared" si="67"/>
        <v>0</v>
      </c>
      <c r="AA139">
        <v>334406711</v>
      </c>
      <c r="AB139">
        <f t="shared" si="68"/>
        <v>2838.4560000000001</v>
      </c>
      <c r="AC139">
        <f t="shared" si="113"/>
        <v>2838.4560000000001</v>
      </c>
      <c r="AD139">
        <f t="shared" si="103"/>
        <v>0</v>
      </c>
      <c r="AE139">
        <f t="shared" si="104"/>
        <v>0</v>
      </c>
      <c r="AF139">
        <f t="shared" si="105"/>
        <v>0</v>
      </c>
      <c r="AG139">
        <f t="shared" si="70"/>
        <v>0</v>
      </c>
      <c r="AH139">
        <f t="shared" si="106"/>
        <v>0</v>
      </c>
      <c r="AI139">
        <f t="shared" si="107"/>
        <v>0</v>
      </c>
      <c r="AJ139">
        <f t="shared" si="71"/>
        <v>0</v>
      </c>
      <c r="AK139">
        <v>2782.8</v>
      </c>
      <c r="AL139">
        <v>2782.8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1100</v>
      </c>
      <c r="BN139">
        <v>0</v>
      </c>
      <c r="BO139" t="s">
        <v>3</v>
      </c>
      <c r="BP139">
        <v>0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72"/>
        <v>2838.46</v>
      </c>
      <c r="CQ139">
        <f t="shared" si="114"/>
        <v>2838.4560000000001</v>
      </c>
      <c r="CR139">
        <f t="shared" si="108"/>
        <v>0</v>
      </c>
      <c r="CS139">
        <f t="shared" si="109"/>
        <v>0</v>
      </c>
      <c r="CT139">
        <f t="shared" si="110"/>
        <v>0</v>
      </c>
      <c r="CU139">
        <f t="shared" si="73"/>
        <v>0</v>
      </c>
      <c r="CV139">
        <f t="shared" si="111"/>
        <v>0</v>
      </c>
      <c r="CW139">
        <f t="shared" si="112"/>
        <v>0</v>
      </c>
      <c r="CX139">
        <f t="shared" si="74"/>
        <v>0</v>
      </c>
      <c r="CY139">
        <f t="shared" si="115"/>
        <v>0</v>
      </c>
      <c r="CZ139">
        <f t="shared" si="116"/>
        <v>0</v>
      </c>
      <c r="DC139" t="s">
        <v>3</v>
      </c>
      <c r="DD139" t="s">
        <v>271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20</v>
      </c>
      <c r="DW139" t="s">
        <v>20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293259530</v>
      </c>
      <c r="EF139">
        <v>8</v>
      </c>
      <c r="EG139" t="s">
        <v>257</v>
      </c>
      <c r="EH139">
        <v>0</v>
      </c>
      <c r="EI139" t="s">
        <v>3</v>
      </c>
      <c r="EJ139">
        <v>1</v>
      </c>
      <c r="EK139">
        <v>1100</v>
      </c>
      <c r="EL139" t="s">
        <v>258</v>
      </c>
      <c r="EM139" t="s">
        <v>259</v>
      </c>
      <c r="EO139" t="s">
        <v>3</v>
      </c>
      <c r="EQ139">
        <v>131072</v>
      </c>
      <c r="ER139">
        <v>2782.8</v>
      </c>
      <c r="ES139">
        <v>2782.8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58"/>
        <v>0</v>
      </c>
      <c r="FS139">
        <v>0</v>
      </c>
      <c r="FX139">
        <v>0</v>
      </c>
      <c r="FY139">
        <v>0</v>
      </c>
      <c r="GA139" t="s">
        <v>261</v>
      </c>
      <c r="GD139">
        <v>1</v>
      </c>
      <c r="GF139">
        <v>2102373692</v>
      </c>
      <c r="GG139">
        <v>2</v>
      </c>
      <c r="GH139">
        <v>0</v>
      </c>
      <c r="GI139">
        <v>-2</v>
      </c>
      <c r="GJ139">
        <v>0</v>
      </c>
      <c r="GK139">
        <v>0</v>
      </c>
      <c r="GL139">
        <f t="shared" si="59"/>
        <v>0</v>
      </c>
      <c r="GM139">
        <f t="shared" si="77"/>
        <v>2838.46</v>
      </c>
      <c r="GN139">
        <f t="shared" si="60"/>
        <v>2838.46</v>
      </c>
      <c r="GO139">
        <f t="shared" si="61"/>
        <v>0</v>
      </c>
      <c r="GP139">
        <f t="shared" si="62"/>
        <v>0</v>
      </c>
      <c r="GR139">
        <v>0</v>
      </c>
      <c r="GS139">
        <v>4</v>
      </c>
      <c r="GT139">
        <v>0</v>
      </c>
      <c r="GU139" t="s">
        <v>3</v>
      </c>
      <c r="GV139">
        <f t="shared" si="78"/>
        <v>0</v>
      </c>
      <c r="GW139">
        <v>1</v>
      </c>
      <c r="GX139">
        <f t="shared" si="79"/>
        <v>0</v>
      </c>
      <c r="HA139">
        <v>0</v>
      </c>
      <c r="HB139">
        <v>0</v>
      </c>
      <c r="HC139">
        <f t="shared" si="80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302</v>
      </c>
      <c r="F140" t="s">
        <v>253</v>
      </c>
      <c r="G140" t="s">
        <v>275</v>
      </c>
      <c r="H140" t="s">
        <v>20</v>
      </c>
      <c r="I140">
        <v>22</v>
      </c>
      <c r="J140">
        <v>0</v>
      </c>
      <c r="K140">
        <v>22</v>
      </c>
      <c r="O140">
        <f t="shared" si="63"/>
        <v>8318.51</v>
      </c>
      <c r="P140">
        <f t="shared" si="97"/>
        <v>8318.51</v>
      </c>
      <c r="Q140">
        <f t="shared" si="98"/>
        <v>0</v>
      </c>
      <c r="R140">
        <f t="shared" si="99"/>
        <v>0</v>
      </c>
      <c r="S140">
        <f t="shared" si="100"/>
        <v>0</v>
      </c>
      <c r="T140">
        <f t="shared" si="64"/>
        <v>0</v>
      </c>
      <c r="U140">
        <f t="shared" si="101"/>
        <v>0</v>
      </c>
      <c r="V140">
        <f t="shared" si="102"/>
        <v>0</v>
      </c>
      <c r="W140">
        <f t="shared" si="65"/>
        <v>0</v>
      </c>
      <c r="X140">
        <f t="shared" si="66"/>
        <v>0</v>
      </c>
      <c r="Y140">
        <f t="shared" si="67"/>
        <v>0</v>
      </c>
      <c r="AA140">
        <v>334406711</v>
      </c>
      <c r="AB140">
        <f t="shared" si="68"/>
        <v>378.11399999999998</v>
      </c>
      <c r="AC140">
        <f t="shared" si="113"/>
        <v>378.11399999999998</v>
      </c>
      <c r="AD140">
        <f t="shared" si="103"/>
        <v>0</v>
      </c>
      <c r="AE140">
        <f t="shared" si="104"/>
        <v>0</v>
      </c>
      <c r="AF140">
        <f t="shared" si="105"/>
        <v>0</v>
      </c>
      <c r="AG140">
        <f t="shared" si="70"/>
        <v>0</v>
      </c>
      <c r="AH140">
        <f t="shared" si="106"/>
        <v>0</v>
      </c>
      <c r="AI140">
        <f t="shared" si="107"/>
        <v>0</v>
      </c>
      <c r="AJ140">
        <f t="shared" si="71"/>
        <v>0</v>
      </c>
      <c r="AK140">
        <v>370.7</v>
      </c>
      <c r="AL140">
        <v>370.7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1100</v>
      </c>
      <c r="BN140">
        <v>0</v>
      </c>
      <c r="BO140" t="s">
        <v>3</v>
      </c>
      <c r="BP140">
        <v>0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72"/>
        <v>8318.51</v>
      </c>
      <c r="CQ140">
        <f t="shared" si="114"/>
        <v>378.11399999999998</v>
      </c>
      <c r="CR140">
        <f t="shared" si="108"/>
        <v>0</v>
      </c>
      <c r="CS140">
        <f t="shared" si="109"/>
        <v>0</v>
      </c>
      <c r="CT140">
        <f t="shared" si="110"/>
        <v>0</v>
      </c>
      <c r="CU140">
        <f t="shared" si="73"/>
        <v>0</v>
      </c>
      <c r="CV140">
        <f t="shared" si="111"/>
        <v>0</v>
      </c>
      <c r="CW140">
        <f t="shared" si="112"/>
        <v>0</v>
      </c>
      <c r="CX140">
        <f t="shared" si="74"/>
        <v>0</v>
      </c>
      <c r="CY140">
        <f t="shared" si="115"/>
        <v>0</v>
      </c>
      <c r="CZ140">
        <f t="shared" si="116"/>
        <v>0</v>
      </c>
      <c r="DC140" t="s">
        <v>3</v>
      </c>
      <c r="DD140" t="s">
        <v>271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20</v>
      </c>
      <c r="DW140" t="s">
        <v>20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293259530</v>
      </c>
      <c r="EF140">
        <v>8</v>
      </c>
      <c r="EG140" t="s">
        <v>257</v>
      </c>
      <c r="EH140">
        <v>0</v>
      </c>
      <c r="EI140" t="s">
        <v>3</v>
      </c>
      <c r="EJ140">
        <v>1</v>
      </c>
      <c r="EK140">
        <v>1100</v>
      </c>
      <c r="EL140" t="s">
        <v>258</v>
      </c>
      <c r="EM140" t="s">
        <v>259</v>
      </c>
      <c r="EO140" t="s">
        <v>3</v>
      </c>
      <c r="EQ140">
        <v>131072</v>
      </c>
      <c r="ER140">
        <v>370.7</v>
      </c>
      <c r="ES140">
        <v>370.7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58"/>
        <v>0</v>
      </c>
      <c r="FS140">
        <v>0</v>
      </c>
      <c r="FX140">
        <v>0</v>
      </c>
      <c r="FY140">
        <v>0</v>
      </c>
      <c r="GA140" t="s">
        <v>261</v>
      </c>
      <c r="GD140">
        <v>1</v>
      </c>
      <c r="GF140">
        <v>1580735775</v>
      </c>
      <c r="GG140">
        <v>2</v>
      </c>
      <c r="GH140">
        <v>0</v>
      </c>
      <c r="GI140">
        <v>-2</v>
      </c>
      <c r="GJ140">
        <v>0</v>
      </c>
      <c r="GK140">
        <v>0</v>
      </c>
      <c r="GL140">
        <f t="shared" si="59"/>
        <v>0</v>
      </c>
      <c r="GM140">
        <f t="shared" si="77"/>
        <v>8318.51</v>
      </c>
      <c r="GN140">
        <f t="shared" si="60"/>
        <v>8318.51</v>
      </c>
      <c r="GO140">
        <f t="shared" si="61"/>
        <v>0</v>
      </c>
      <c r="GP140">
        <f t="shared" si="62"/>
        <v>0</v>
      </c>
      <c r="GR140">
        <v>0</v>
      </c>
      <c r="GS140">
        <v>4</v>
      </c>
      <c r="GT140">
        <v>0</v>
      </c>
      <c r="GU140" t="s">
        <v>3</v>
      </c>
      <c r="GV140">
        <f t="shared" si="78"/>
        <v>0</v>
      </c>
      <c r="GW140">
        <v>1</v>
      </c>
      <c r="GX140">
        <f t="shared" si="79"/>
        <v>0</v>
      </c>
      <c r="HA140">
        <v>0</v>
      </c>
      <c r="HB140">
        <v>0</v>
      </c>
      <c r="HC140">
        <f t="shared" si="80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E141" t="s">
        <v>303</v>
      </c>
      <c r="F141" t="s">
        <v>253</v>
      </c>
      <c r="G141" t="s">
        <v>277</v>
      </c>
      <c r="H141" t="s">
        <v>20</v>
      </c>
      <c r="I141">
        <v>48</v>
      </c>
      <c r="J141">
        <v>0</v>
      </c>
      <c r="K141">
        <v>48</v>
      </c>
      <c r="O141">
        <f t="shared" si="63"/>
        <v>1713.6</v>
      </c>
      <c r="P141">
        <f t="shared" si="97"/>
        <v>1713.6</v>
      </c>
      <c r="Q141">
        <f t="shared" si="98"/>
        <v>0</v>
      </c>
      <c r="R141">
        <f t="shared" si="99"/>
        <v>0</v>
      </c>
      <c r="S141">
        <f t="shared" si="100"/>
        <v>0</v>
      </c>
      <c r="T141">
        <f t="shared" si="64"/>
        <v>0</v>
      </c>
      <c r="U141">
        <f t="shared" si="101"/>
        <v>0</v>
      </c>
      <c r="V141">
        <f t="shared" si="102"/>
        <v>0</v>
      </c>
      <c r="W141">
        <f t="shared" si="65"/>
        <v>0</v>
      </c>
      <c r="X141">
        <f t="shared" si="66"/>
        <v>0</v>
      </c>
      <c r="Y141">
        <f t="shared" si="67"/>
        <v>0</v>
      </c>
      <c r="AA141">
        <v>334406711</v>
      </c>
      <c r="AB141">
        <f t="shared" si="68"/>
        <v>35.700000000000003</v>
      </c>
      <c r="AC141">
        <f t="shared" si="113"/>
        <v>35.700000000000003</v>
      </c>
      <c r="AD141">
        <f t="shared" si="103"/>
        <v>0</v>
      </c>
      <c r="AE141">
        <f t="shared" si="104"/>
        <v>0</v>
      </c>
      <c r="AF141">
        <f t="shared" si="105"/>
        <v>0</v>
      </c>
      <c r="AG141">
        <f t="shared" si="70"/>
        <v>0</v>
      </c>
      <c r="AH141">
        <f t="shared" si="106"/>
        <v>0</v>
      </c>
      <c r="AI141">
        <f t="shared" si="107"/>
        <v>0</v>
      </c>
      <c r="AJ141">
        <f t="shared" si="71"/>
        <v>0</v>
      </c>
      <c r="AK141">
        <v>35</v>
      </c>
      <c r="AL141">
        <v>35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1100</v>
      </c>
      <c r="BN141">
        <v>0</v>
      </c>
      <c r="BO141" t="s">
        <v>3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72"/>
        <v>1713.6</v>
      </c>
      <c r="CQ141">
        <f t="shared" si="114"/>
        <v>35.700000000000003</v>
      </c>
      <c r="CR141">
        <f t="shared" si="108"/>
        <v>0</v>
      </c>
      <c r="CS141">
        <f t="shared" si="109"/>
        <v>0</v>
      </c>
      <c r="CT141">
        <f t="shared" si="110"/>
        <v>0</v>
      </c>
      <c r="CU141">
        <f t="shared" si="73"/>
        <v>0</v>
      </c>
      <c r="CV141">
        <f t="shared" si="111"/>
        <v>0</v>
      </c>
      <c r="CW141">
        <f t="shared" si="112"/>
        <v>0</v>
      </c>
      <c r="CX141">
        <f t="shared" si="74"/>
        <v>0</v>
      </c>
      <c r="CY141">
        <f t="shared" si="115"/>
        <v>0</v>
      </c>
      <c r="CZ141">
        <f t="shared" si="116"/>
        <v>0</v>
      </c>
      <c r="DC141" t="s">
        <v>3</v>
      </c>
      <c r="DD141" t="s">
        <v>271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20</v>
      </c>
      <c r="DW141" t="s">
        <v>20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293259530</v>
      </c>
      <c r="EF141">
        <v>8</v>
      </c>
      <c r="EG141" t="s">
        <v>257</v>
      </c>
      <c r="EH141">
        <v>0</v>
      </c>
      <c r="EI141" t="s">
        <v>3</v>
      </c>
      <c r="EJ141">
        <v>1</v>
      </c>
      <c r="EK141">
        <v>1100</v>
      </c>
      <c r="EL141" t="s">
        <v>258</v>
      </c>
      <c r="EM141" t="s">
        <v>259</v>
      </c>
      <c r="EO141" t="s">
        <v>3</v>
      </c>
      <c r="EQ141">
        <v>131072</v>
      </c>
      <c r="ER141">
        <v>35</v>
      </c>
      <c r="ES141">
        <v>35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ref="FR141:FR172" si="117">ROUND(IF(BI141=3,GM141,0),2)</f>
        <v>0</v>
      </c>
      <c r="FS141">
        <v>0</v>
      </c>
      <c r="FX141">
        <v>0</v>
      </c>
      <c r="FY141">
        <v>0</v>
      </c>
      <c r="GA141" t="s">
        <v>261</v>
      </c>
      <c r="GD141">
        <v>1</v>
      </c>
      <c r="GF141">
        <v>-43936984</v>
      </c>
      <c r="GG141">
        <v>2</v>
      </c>
      <c r="GH141">
        <v>0</v>
      </c>
      <c r="GI141">
        <v>-2</v>
      </c>
      <c r="GJ141">
        <v>0</v>
      </c>
      <c r="GK141">
        <v>0</v>
      </c>
      <c r="GL141">
        <f t="shared" ref="GL141:GL172" si="118">ROUND(IF(AND(BH141=3,BI141=3,FS141&lt;&gt;0),P141,0),2)</f>
        <v>0</v>
      </c>
      <c r="GM141">
        <f t="shared" si="77"/>
        <v>1713.6</v>
      </c>
      <c r="GN141">
        <f t="shared" ref="GN141:GN172" si="119">IF(OR(BI141=0,BI141=1),GM141-GX141,0)</f>
        <v>1713.6</v>
      </c>
      <c r="GO141">
        <f t="shared" ref="GO141:GO172" si="120">IF(BI141=2,GM141-GX141,0)</f>
        <v>0</v>
      </c>
      <c r="GP141">
        <f t="shared" ref="GP141:GP172" si="121">IF(BI141=4,GM141-GX141,0)</f>
        <v>0</v>
      </c>
      <c r="GR141">
        <v>0</v>
      </c>
      <c r="GS141">
        <v>4</v>
      </c>
      <c r="GT141">
        <v>0</v>
      </c>
      <c r="GU141" t="s">
        <v>3</v>
      </c>
      <c r="GV141">
        <f t="shared" si="78"/>
        <v>0</v>
      </c>
      <c r="GW141">
        <v>1</v>
      </c>
      <c r="GX141">
        <f t="shared" si="79"/>
        <v>0</v>
      </c>
      <c r="HA141">
        <v>0</v>
      </c>
      <c r="HB141">
        <v>0</v>
      </c>
      <c r="HC141">
        <f t="shared" si="80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E142" t="s">
        <v>304</v>
      </c>
      <c r="F142" t="s">
        <v>253</v>
      </c>
      <c r="G142" t="s">
        <v>279</v>
      </c>
      <c r="H142" t="s">
        <v>20</v>
      </c>
      <c r="I142">
        <v>63</v>
      </c>
      <c r="J142">
        <v>0</v>
      </c>
      <c r="K142">
        <v>63</v>
      </c>
      <c r="O142">
        <f t="shared" ref="O142:O173" si="122">ROUND(CP142,2)</f>
        <v>134136.32000000001</v>
      </c>
      <c r="P142">
        <f t="shared" si="97"/>
        <v>134136.32000000001</v>
      </c>
      <c r="Q142">
        <f t="shared" si="98"/>
        <v>0</v>
      </c>
      <c r="R142">
        <f t="shared" si="99"/>
        <v>0</v>
      </c>
      <c r="S142">
        <f t="shared" si="100"/>
        <v>0</v>
      </c>
      <c r="T142">
        <f t="shared" ref="T142:T173" si="123">ROUND(CU142*I142,2)</f>
        <v>0</v>
      </c>
      <c r="U142">
        <f t="shared" si="101"/>
        <v>0</v>
      </c>
      <c r="V142">
        <f t="shared" si="102"/>
        <v>0</v>
      </c>
      <c r="W142">
        <f t="shared" ref="W142:W173" si="124">ROUND(CX142*I142,2)</f>
        <v>0</v>
      </c>
      <c r="X142">
        <f t="shared" ref="X142:X173" si="125">ROUND(CY142,2)</f>
        <v>0</v>
      </c>
      <c r="Y142">
        <f t="shared" ref="Y142:Y173" si="126">ROUND(CZ142,2)</f>
        <v>0</v>
      </c>
      <c r="AA142">
        <v>334406711</v>
      </c>
      <c r="AB142">
        <f t="shared" ref="AB142:AB173" si="127">ROUND((AC142+AD142+AF142),6)</f>
        <v>2129.1480000000001</v>
      </c>
      <c r="AC142">
        <f t="shared" si="113"/>
        <v>2129.1480000000001</v>
      </c>
      <c r="AD142">
        <f t="shared" si="103"/>
        <v>0</v>
      </c>
      <c r="AE142">
        <f t="shared" si="104"/>
        <v>0</v>
      </c>
      <c r="AF142">
        <f t="shared" si="105"/>
        <v>0</v>
      </c>
      <c r="AG142">
        <f t="shared" ref="AG142:AG173" si="128">ROUND((AP142),6)</f>
        <v>0</v>
      </c>
      <c r="AH142">
        <f t="shared" si="106"/>
        <v>0</v>
      </c>
      <c r="AI142">
        <f t="shared" si="107"/>
        <v>0</v>
      </c>
      <c r="AJ142">
        <f t="shared" ref="AJ142:AJ173" si="129">(AS142)</f>
        <v>0</v>
      </c>
      <c r="AK142">
        <v>2087.4</v>
      </c>
      <c r="AL142">
        <v>2087.4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1100</v>
      </c>
      <c r="BN142">
        <v>0</v>
      </c>
      <c r="BO142" t="s">
        <v>3</v>
      </c>
      <c r="BP142">
        <v>0</v>
      </c>
      <c r="BQ142">
        <v>8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ref="CP142:CP173" si="130">(P142+Q142+S142+R142)</f>
        <v>134136.32000000001</v>
      </c>
      <c r="CQ142">
        <f t="shared" si="114"/>
        <v>2129.1480000000001</v>
      </c>
      <c r="CR142">
        <f t="shared" si="108"/>
        <v>0</v>
      </c>
      <c r="CS142">
        <f t="shared" si="109"/>
        <v>0</v>
      </c>
      <c r="CT142">
        <f t="shared" si="110"/>
        <v>0</v>
      </c>
      <c r="CU142">
        <f t="shared" ref="CU142:CU173" si="131">AG142</f>
        <v>0</v>
      </c>
      <c r="CV142">
        <f t="shared" si="111"/>
        <v>0</v>
      </c>
      <c r="CW142">
        <f t="shared" si="112"/>
        <v>0</v>
      </c>
      <c r="CX142">
        <f t="shared" ref="CX142:CX173" si="132">AJ142</f>
        <v>0</v>
      </c>
      <c r="CY142">
        <f t="shared" si="115"/>
        <v>0</v>
      </c>
      <c r="CZ142">
        <f t="shared" si="116"/>
        <v>0</v>
      </c>
      <c r="DC142" t="s">
        <v>3</v>
      </c>
      <c r="DD142" t="s">
        <v>271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293259530</v>
      </c>
      <c r="EF142">
        <v>8</v>
      </c>
      <c r="EG142" t="s">
        <v>257</v>
      </c>
      <c r="EH142">
        <v>0</v>
      </c>
      <c r="EI142" t="s">
        <v>3</v>
      </c>
      <c r="EJ142">
        <v>1</v>
      </c>
      <c r="EK142">
        <v>1100</v>
      </c>
      <c r="EL142" t="s">
        <v>258</v>
      </c>
      <c r="EM142" t="s">
        <v>259</v>
      </c>
      <c r="EO142" t="s">
        <v>3</v>
      </c>
      <c r="EQ142">
        <v>0</v>
      </c>
      <c r="ER142">
        <v>2087.4</v>
      </c>
      <c r="ES142">
        <v>2087.4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17"/>
        <v>0</v>
      </c>
      <c r="FS142">
        <v>0</v>
      </c>
      <c r="FX142">
        <v>0</v>
      </c>
      <c r="FY142">
        <v>0</v>
      </c>
      <c r="GA142" t="s">
        <v>261</v>
      </c>
      <c r="GD142">
        <v>1</v>
      </c>
      <c r="GF142">
        <v>-1361346005</v>
      </c>
      <c r="GG142">
        <v>2</v>
      </c>
      <c r="GH142">
        <v>0</v>
      </c>
      <c r="GI142">
        <v>-2</v>
      </c>
      <c r="GJ142">
        <v>0</v>
      </c>
      <c r="GK142">
        <v>0</v>
      </c>
      <c r="GL142">
        <f t="shared" si="118"/>
        <v>0</v>
      </c>
      <c r="GM142">
        <f t="shared" ref="GM142:GM173" si="133">ROUND(O142+X142+Y142,2)+GX142</f>
        <v>134136.32000000001</v>
      </c>
      <c r="GN142">
        <f t="shared" si="119"/>
        <v>134136.32000000001</v>
      </c>
      <c r="GO142">
        <f t="shared" si="120"/>
        <v>0</v>
      </c>
      <c r="GP142">
        <f t="shared" si="121"/>
        <v>0</v>
      </c>
      <c r="GR142">
        <v>0</v>
      </c>
      <c r="GS142">
        <v>4</v>
      </c>
      <c r="GT142">
        <v>0</v>
      </c>
      <c r="GU142" t="s">
        <v>3</v>
      </c>
      <c r="GV142">
        <f t="shared" ref="GV142:GV173" si="134">ROUND((GT142),6)</f>
        <v>0</v>
      </c>
      <c r="GW142">
        <v>1</v>
      </c>
      <c r="GX142">
        <f t="shared" ref="GX142:GX173" si="135">ROUND(HC142*I142,2)</f>
        <v>0</v>
      </c>
      <c r="HA142">
        <v>0</v>
      </c>
      <c r="HB142">
        <v>0</v>
      </c>
      <c r="HC142">
        <f t="shared" ref="HC142:HC173" si="136"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E143" t="s">
        <v>3</v>
      </c>
      <c r="F143" t="s">
        <v>280</v>
      </c>
      <c r="G143" t="s">
        <v>281</v>
      </c>
      <c r="H143" t="s">
        <v>282</v>
      </c>
      <c r="I143">
        <f>ROUND(63/100,7)</f>
        <v>0.63</v>
      </c>
      <c r="J143">
        <v>0</v>
      </c>
      <c r="K143">
        <f>ROUND(63/100,7)</f>
        <v>0.63</v>
      </c>
      <c r="O143">
        <f t="shared" si="122"/>
        <v>25512.13</v>
      </c>
      <c r="P143">
        <f t="shared" si="97"/>
        <v>25512.13</v>
      </c>
      <c r="Q143">
        <f t="shared" si="98"/>
        <v>0</v>
      </c>
      <c r="R143">
        <f t="shared" si="99"/>
        <v>0</v>
      </c>
      <c r="S143">
        <f t="shared" si="100"/>
        <v>0</v>
      </c>
      <c r="T143">
        <f t="shared" si="123"/>
        <v>0</v>
      </c>
      <c r="U143">
        <f t="shared" si="101"/>
        <v>0</v>
      </c>
      <c r="V143">
        <f t="shared" si="102"/>
        <v>0</v>
      </c>
      <c r="W143">
        <f t="shared" si="124"/>
        <v>0</v>
      </c>
      <c r="X143">
        <f t="shared" si="125"/>
        <v>0</v>
      </c>
      <c r="Y143">
        <f t="shared" si="126"/>
        <v>0</v>
      </c>
      <c r="AA143">
        <v>-1</v>
      </c>
      <c r="AB143">
        <f t="shared" si="127"/>
        <v>43543.49</v>
      </c>
      <c r="AC143">
        <f>ROUND((ES143),6)</f>
        <v>43543.49</v>
      </c>
      <c r="AD143">
        <f t="shared" si="103"/>
        <v>0</v>
      </c>
      <c r="AE143">
        <f t="shared" si="104"/>
        <v>0</v>
      </c>
      <c r="AF143">
        <f t="shared" si="105"/>
        <v>0</v>
      </c>
      <c r="AG143">
        <f t="shared" si="128"/>
        <v>0</v>
      </c>
      <c r="AH143">
        <f t="shared" si="106"/>
        <v>0</v>
      </c>
      <c r="AI143">
        <f t="shared" si="107"/>
        <v>0</v>
      </c>
      <c r="AJ143">
        <f t="shared" si="129"/>
        <v>0</v>
      </c>
      <c r="AK143">
        <v>43543.49</v>
      </c>
      <c r="AL143">
        <v>43543.49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0.93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283</v>
      </c>
      <c r="BM143">
        <v>500002</v>
      </c>
      <c r="BN143">
        <v>0</v>
      </c>
      <c r="BO143" t="s">
        <v>280</v>
      </c>
      <c r="BP143">
        <v>1</v>
      </c>
      <c r="BQ143">
        <v>12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0"/>
        <v>25512.13</v>
      </c>
      <c r="CQ143">
        <f>ROUND(AL143*BC143,2)</f>
        <v>40495.449999999997</v>
      </c>
      <c r="CR143">
        <f t="shared" si="108"/>
        <v>0</v>
      </c>
      <c r="CS143">
        <f t="shared" si="109"/>
        <v>0</v>
      </c>
      <c r="CT143">
        <f t="shared" si="110"/>
        <v>0</v>
      </c>
      <c r="CU143">
        <f t="shared" si="131"/>
        <v>0</v>
      </c>
      <c r="CV143">
        <f t="shared" si="111"/>
        <v>0</v>
      </c>
      <c r="CW143">
        <f t="shared" si="112"/>
        <v>0</v>
      </c>
      <c r="CX143">
        <f t="shared" si="132"/>
        <v>0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282</v>
      </c>
      <c r="DW143" t="s">
        <v>282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293259285</v>
      </c>
      <c r="EF143">
        <v>12</v>
      </c>
      <c r="EG143" t="s">
        <v>284</v>
      </c>
      <c r="EH143">
        <v>0</v>
      </c>
      <c r="EI143" t="s">
        <v>3</v>
      </c>
      <c r="EJ143">
        <v>2</v>
      </c>
      <c r="EK143">
        <v>500002</v>
      </c>
      <c r="EL143" t="s">
        <v>285</v>
      </c>
      <c r="EM143" t="s">
        <v>286</v>
      </c>
      <c r="EO143" t="s">
        <v>3</v>
      </c>
      <c r="EQ143">
        <v>132096</v>
      </c>
      <c r="ER143">
        <v>43543.49</v>
      </c>
      <c r="ES143">
        <v>43543.49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f t="shared" si="117"/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1383073086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18"/>
        <v>0</v>
      </c>
      <c r="GM143">
        <f t="shared" si="133"/>
        <v>25512.13</v>
      </c>
      <c r="GN143">
        <f t="shared" si="119"/>
        <v>0</v>
      </c>
      <c r="GO143">
        <f t="shared" si="120"/>
        <v>25512.13</v>
      </c>
      <c r="GP143">
        <f t="shared" si="121"/>
        <v>0</v>
      </c>
      <c r="GR143">
        <v>0</v>
      </c>
      <c r="GS143">
        <v>3</v>
      </c>
      <c r="GT143">
        <v>0</v>
      </c>
      <c r="GU143" t="s">
        <v>3</v>
      </c>
      <c r="GV143">
        <f t="shared" si="134"/>
        <v>0</v>
      </c>
      <c r="GW143">
        <v>1</v>
      </c>
      <c r="GX143">
        <f t="shared" si="135"/>
        <v>0</v>
      </c>
      <c r="HA143">
        <v>0</v>
      </c>
      <c r="HB143">
        <v>0</v>
      </c>
      <c r="HC143">
        <f t="shared" si="136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E144" t="s">
        <v>305</v>
      </c>
      <c r="F144" t="s">
        <v>253</v>
      </c>
      <c r="G144" t="s">
        <v>288</v>
      </c>
      <c r="H144" t="s">
        <v>20</v>
      </c>
      <c r="I144">
        <v>63</v>
      </c>
      <c r="J144">
        <v>0</v>
      </c>
      <c r="K144">
        <v>63</v>
      </c>
      <c r="O144">
        <f t="shared" si="122"/>
        <v>738.99</v>
      </c>
      <c r="P144">
        <f t="shared" si="97"/>
        <v>738.99</v>
      </c>
      <c r="Q144">
        <f t="shared" si="98"/>
        <v>0</v>
      </c>
      <c r="R144">
        <f t="shared" si="99"/>
        <v>0</v>
      </c>
      <c r="S144">
        <f t="shared" si="100"/>
        <v>0</v>
      </c>
      <c r="T144">
        <f t="shared" si="123"/>
        <v>0</v>
      </c>
      <c r="U144">
        <f t="shared" si="101"/>
        <v>0</v>
      </c>
      <c r="V144">
        <f t="shared" si="102"/>
        <v>0</v>
      </c>
      <c r="W144">
        <f t="shared" si="124"/>
        <v>0</v>
      </c>
      <c r="X144">
        <f t="shared" si="125"/>
        <v>0</v>
      </c>
      <c r="Y144">
        <f t="shared" si="126"/>
        <v>0</v>
      </c>
      <c r="AA144">
        <v>334406711</v>
      </c>
      <c r="AB144">
        <f t="shared" si="127"/>
        <v>11.73</v>
      </c>
      <c r="AC144">
        <f>ROUND(((ES144*ROUND(1.02,7))),6)</f>
        <v>11.73</v>
      </c>
      <c r="AD144">
        <f t="shared" si="103"/>
        <v>0</v>
      </c>
      <c r="AE144">
        <f t="shared" si="104"/>
        <v>0</v>
      </c>
      <c r="AF144">
        <f t="shared" si="105"/>
        <v>0</v>
      </c>
      <c r="AG144">
        <f t="shared" si="128"/>
        <v>0</v>
      </c>
      <c r="AH144">
        <f t="shared" si="106"/>
        <v>0</v>
      </c>
      <c r="AI144">
        <f t="shared" si="107"/>
        <v>0</v>
      </c>
      <c r="AJ144">
        <f t="shared" si="129"/>
        <v>0</v>
      </c>
      <c r="AK144">
        <v>11.5</v>
      </c>
      <c r="AL144">
        <v>11.5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30"/>
        <v>738.99</v>
      </c>
      <c r="CQ144">
        <f>(ROUND(AL144*BC144,2)*ROUND(1.02,7))</f>
        <v>11.73</v>
      </c>
      <c r="CR144">
        <f t="shared" si="108"/>
        <v>0</v>
      </c>
      <c r="CS144">
        <f t="shared" si="109"/>
        <v>0</v>
      </c>
      <c r="CT144">
        <f t="shared" si="110"/>
        <v>0</v>
      </c>
      <c r="CU144">
        <f t="shared" si="131"/>
        <v>0</v>
      </c>
      <c r="CV144">
        <f t="shared" si="111"/>
        <v>0</v>
      </c>
      <c r="CW144">
        <f t="shared" si="112"/>
        <v>0</v>
      </c>
      <c r="CX144">
        <f t="shared" si="132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271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20</v>
      </c>
      <c r="DW144" t="s">
        <v>20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257</v>
      </c>
      <c r="EH144">
        <v>0</v>
      </c>
      <c r="EI144" t="s">
        <v>3</v>
      </c>
      <c r="EJ144">
        <v>1</v>
      </c>
      <c r="EK144">
        <v>1100</v>
      </c>
      <c r="EL144" t="s">
        <v>258</v>
      </c>
      <c r="EM144" t="s">
        <v>259</v>
      </c>
      <c r="EO144" t="s">
        <v>3</v>
      </c>
      <c r="EQ144">
        <v>131072</v>
      </c>
      <c r="ER144">
        <v>11.5</v>
      </c>
      <c r="ES144">
        <v>11.5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17"/>
        <v>0</v>
      </c>
      <c r="FS144">
        <v>0</v>
      </c>
      <c r="FX144">
        <v>0</v>
      </c>
      <c r="FY144">
        <v>0</v>
      </c>
      <c r="GA144" t="s">
        <v>261</v>
      </c>
      <c r="GD144">
        <v>1</v>
      </c>
      <c r="GF144">
        <v>-1000886717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18"/>
        <v>0</v>
      </c>
      <c r="GM144">
        <f t="shared" si="133"/>
        <v>738.99</v>
      </c>
      <c r="GN144">
        <f t="shared" si="119"/>
        <v>738.99</v>
      </c>
      <c r="GO144">
        <f t="shared" si="120"/>
        <v>0</v>
      </c>
      <c r="GP144">
        <f t="shared" si="121"/>
        <v>0</v>
      </c>
      <c r="GR144">
        <v>0</v>
      </c>
      <c r="GS144">
        <v>4</v>
      </c>
      <c r="GT144">
        <v>0</v>
      </c>
      <c r="GU144" t="s">
        <v>3</v>
      </c>
      <c r="GV144">
        <f t="shared" si="134"/>
        <v>0</v>
      </c>
      <c r="GW144">
        <v>1</v>
      </c>
      <c r="GX144">
        <f t="shared" si="135"/>
        <v>0</v>
      </c>
      <c r="HA144">
        <v>0</v>
      </c>
      <c r="HB144">
        <v>0</v>
      </c>
      <c r="HC144">
        <f t="shared" si="136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306</v>
      </c>
      <c r="F145" t="s">
        <v>290</v>
      </c>
      <c r="G145" t="s">
        <v>291</v>
      </c>
      <c r="H145" t="s">
        <v>20</v>
      </c>
      <c r="I145">
        <v>126</v>
      </c>
      <c r="J145">
        <v>0</v>
      </c>
      <c r="K145">
        <v>126</v>
      </c>
      <c r="O145">
        <f t="shared" si="122"/>
        <v>19929.419999999998</v>
      </c>
      <c r="P145">
        <f t="shared" si="97"/>
        <v>19929.419999999998</v>
      </c>
      <c r="Q145">
        <f t="shared" si="98"/>
        <v>0</v>
      </c>
      <c r="R145">
        <f t="shared" si="99"/>
        <v>0</v>
      </c>
      <c r="S145">
        <f t="shared" si="100"/>
        <v>0</v>
      </c>
      <c r="T145">
        <f t="shared" si="123"/>
        <v>0</v>
      </c>
      <c r="U145">
        <f t="shared" si="101"/>
        <v>0</v>
      </c>
      <c r="V145">
        <f t="shared" si="102"/>
        <v>0</v>
      </c>
      <c r="W145">
        <f t="shared" si="124"/>
        <v>0</v>
      </c>
      <c r="X145">
        <f t="shared" si="125"/>
        <v>0</v>
      </c>
      <c r="Y145">
        <f t="shared" si="126"/>
        <v>0</v>
      </c>
      <c r="AA145">
        <v>334406711</v>
      </c>
      <c r="AB145">
        <f t="shared" si="127"/>
        <v>127.56</v>
      </c>
      <c r="AC145">
        <f>ROUND((ES145),6)</f>
        <v>127.56</v>
      </c>
      <c r="AD145">
        <f t="shared" si="103"/>
        <v>0</v>
      </c>
      <c r="AE145">
        <f t="shared" si="104"/>
        <v>0</v>
      </c>
      <c r="AF145">
        <f t="shared" si="105"/>
        <v>0</v>
      </c>
      <c r="AG145">
        <f t="shared" si="128"/>
        <v>0</v>
      </c>
      <c r="AH145">
        <f t="shared" si="106"/>
        <v>0</v>
      </c>
      <c r="AI145">
        <f t="shared" si="107"/>
        <v>0</v>
      </c>
      <c r="AJ145">
        <f t="shared" si="129"/>
        <v>0</v>
      </c>
      <c r="AK145">
        <v>127.56</v>
      </c>
      <c r="AL145">
        <v>127.56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1.24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292</v>
      </c>
      <c r="BM145">
        <v>500002</v>
      </c>
      <c r="BN145">
        <v>0</v>
      </c>
      <c r="BO145" t="s">
        <v>290</v>
      </c>
      <c r="BP145">
        <v>1</v>
      </c>
      <c r="BQ145">
        <v>12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0"/>
        <v>19929.419999999998</v>
      </c>
      <c r="CQ145">
        <f>ROUND(AL145*BC145,2)</f>
        <v>158.16999999999999</v>
      </c>
      <c r="CR145">
        <f t="shared" si="108"/>
        <v>0</v>
      </c>
      <c r="CS145">
        <f t="shared" si="109"/>
        <v>0</v>
      </c>
      <c r="CT145">
        <f t="shared" si="110"/>
        <v>0</v>
      </c>
      <c r="CU145">
        <f t="shared" si="131"/>
        <v>0</v>
      </c>
      <c r="CV145">
        <f t="shared" si="111"/>
        <v>0</v>
      </c>
      <c r="CW145">
        <f t="shared" si="112"/>
        <v>0</v>
      </c>
      <c r="CX145">
        <f t="shared" si="132"/>
        <v>0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20</v>
      </c>
      <c r="DW145" t="s">
        <v>20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293259285</v>
      </c>
      <c r="EF145">
        <v>12</v>
      </c>
      <c r="EG145" t="s">
        <v>284</v>
      </c>
      <c r="EH145">
        <v>0</v>
      </c>
      <c r="EI145" t="s">
        <v>3</v>
      </c>
      <c r="EJ145">
        <v>2</v>
      </c>
      <c r="EK145">
        <v>500002</v>
      </c>
      <c r="EL145" t="s">
        <v>285</v>
      </c>
      <c r="EM145" t="s">
        <v>286</v>
      </c>
      <c r="EO145" t="s">
        <v>3</v>
      </c>
      <c r="EQ145">
        <v>131072</v>
      </c>
      <c r="ER145">
        <v>127.56</v>
      </c>
      <c r="ES145">
        <v>127.56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17"/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-1786456576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18"/>
        <v>0</v>
      </c>
      <c r="GM145">
        <f t="shared" si="133"/>
        <v>19929.419999999998</v>
      </c>
      <c r="GN145">
        <f t="shared" si="119"/>
        <v>0</v>
      </c>
      <c r="GO145">
        <f t="shared" si="120"/>
        <v>19929.419999999998</v>
      </c>
      <c r="GP145">
        <f t="shared" si="121"/>
        <v>0</v>
      </c>
      <c r="GR145">
        <v>0</v>
      </c>
      <c r="GS145">
        <v>3</v>
      </c>
      <c r="GT145">
        <v>0</v>
      </c>
      <c r="GU145" t="s">
        <v>3</v>
      </c>
      <c r="GV145">
        <f t="shared" si="134"/>
        <v>0</v>
      </c>
      <c r="GW145">
        <v>1</v>
      </c>
      <c r="GX145">
        <f t="shared" si="135"/>
        <v>0</v>
      </c>
      <c r="HA145">
        <v>0</v>
      </c>
      <c r="HB145">
        <v>0</v>
      </c>
      <c r="HC145">
        <f t="shared" si="136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C146">
        <f>ROW(SmtRes!A266)</f>
        <v>266</v>
      </c>
      <c r="D146">
        <f>ROW(EtalonRes!A303)</f>
        <v>303</v>
      </c>
      <c r="E146" t="s">
        <v>307</v>
      </c>
      <c r="F146" t="s">
        <v>249</v>
      </c>
      <c r="G146" t="s">
        <v>250</v>
      </c>
      <c r="H146" t="s">
        <v>20</v>
      </c>
      <c r="I146">
        <v>9</v>
      </c>
      <c r="J146">
        <v>0</v>
      </c>
      <c r="K146">
        <v>9</v>
      </c>
      <c r="O146">
        <f t="shared" si="122"/>
        <v>46631.85</v>
      </c>
      <c r="P146">
        <f>SUMIF(SmtRes!AQ257:'SmtRes'!AQ266,"=1",SmtRes!DF257:'SmtRes'!DF266)</f>
        <v>1572.35</v>
      </c>
      <c r="Q146">
        <f>SUMIF(SmtRes!AQ257:'SmtRes'!AQ266,"=1",SmtRes!DG257:'SmtRes'!DG266)</f>
        <v>19525.3</v>
      </c>
      <c r="R146">
        <f>SUMIF(SmtRes!AQ257:'SmtRes'!AQ266,"=1",SmtRes!DH257:'SmtRes'!DH266)</f>
        <v>5516.5300000000007</v>
      </c>
      <c r="S146">
        <f>SUMIF(SmtRes!AQ257:'SmtRes'!AQ266,"=1",SmtRes!DI257:'SmtRes'!DI266)</f>
        <v>20017.669999999998</v>
      </c>
      <c r="T146">
        <f t="shared" si="123"/>
        <v>0</v>
      </c>
      <c r="U146">
        <f>SUMIF(SmtRes!AQ257:'SmtRes'!AQ266,"=1",SmtRes!CV257:'SmtRes'!CV266)</f>
        <v>36.352800000000002</v>
      </c>
      <c r="V146">
        <f>SUMIF(SmtRes!AQ257:'SmtRes'!AQ266,"=1",SmtRes!CW257:'SmtRes'!CW266)</f>
        <v>10.335599999999999</v>
      </c>
      <c r="W146">
        <f t="shared" si="124"/>
        <v>0</v>
      </c>
      <c r="X146">
        <f t="shared" si="125"/>
        <v>26300.23</v>
      </c>
      <c r="Y146">
        <f t="shared" si="126"/>
        <v>15320.52</v>
      </c>
      <c r="AA146">
        <v>334406711</v>
      </c>
      <c r="AB146">
        <f t="shared" si="127"/>
        <v>3664.0126300000002</v>
      </c>
      <c r="AC146">
        <f>ROUND((SUM(SmtRes!BQ257:'SmtRes'!BQ266)),6)</f>
        <v>121.76385399999999</v>
      </c>
      <c r="AD146">
        <f>ROUND((((SUM(SmtRes!BR257:'SmtRes'!BR266))-(SUM(SmtRes!BS257:'SmtRes'!BS266)))+AE146),6)</f>
        <v>1762.900392</v>
      </c>
      <c r="AE146">
        <f>ROUND((SUM(SmtRes!BS257:'SmtRes'!BS266)),6)</f>
        <v>612.94701599999996</v>
      </c>
      <c r="AF146">
        <f>ROUND((SUM(SmtRes!BT257:'SmtRes'!BT266)),6)</f>
        <v>1779.3483839999999</v>
      </c>
      <c r="AG146">
        <f t="shared" si="128"/>
        <v>0</v>
      </c>
      <c r="AH146">
        <f>(SUM(SmtRes!BU257:'SmtRes'!BU266))</f>
        <v>4.0392000000000001</v>
      </c>
      <c r="AI146">
        <f>(SUM(SmtRes!BV257:'SmtRes'!BV266))</f>
        <v>1.1484000000000001</v>
      </c>
      <c r="AJ146">
        <f t="shared" si="129"/>
        <v>0</v>
      </c>
      <c r="AK146">
        <v>3269.6394540000001</v>
      </c>
      <c r="AL146">
        <v>121.76385400000001</v>
      </c>
      <c r="AM146">
        <v>1335.5306</v>
      </c>
      <c r="AN146">
        <v>464.35380000000009</v>
      </c>
      <c r="AO146">
        <v>1347.9911999999999</v>
      </c>
      <c r="AP146">
        <v>0</v>
      </c>
      <c r="AQ146">
        <v>3.06</v>
      </c>
      <c r="AR146">
        <v>0.87000000000000011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251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1022</v>
      </c>
      <c r="CO146">
        <v>0</v>
      </c>
      <c r="CP146">
        <f t="shared" si="130"/>
        <v>46631.849999999991</v>
      </c>
      <c r="CQ146">
        <f>SUMIF(SmtRes!AQ257:'SmtRes'!AQ266,"=1",SmtRes!AA257:'SmtRes'!AA266)</f>
        <v>163324.25999999998</v>
      </c>
      <c r="CR146">
        <f>SUMIF(SmtRes!AQ257:'SmtRes'!AQ266,"=1",SmtRes!AB257:'SmtRes'!AB266)</f>
        <v>2809.4800000000005</v>
      </c>
      <c r="CS146">
        <f>SUMIF(SmtRes!AQ257:'SmtRes'!AQ266,"=1",SmtRes!AC257:'SmtRes'!AC266)</f>
        <v>1027.3000000000002</v>
      </c>
      <c r="CT146">
        <f>SUMIF(SmtRes!AQ257:'SmtRes'!AQ266,"=1",SmtRes!AD257:'SmtRes'!AD266)</f>
        <v>550.65</v>
      </c>
      <c r="CU146">
        <f t="shared" si="131"/>
        <v>0</v>
      </c>
      <c r="CV146">
        <f>SUMIF(SmtRes!AQ257:'SmtRes'!AQ266,"=1",SmtRes!BU257:'SmtRes'!BU266)</f>
        <v>4.0392000000000001</v>
      </c>
      <c r="CW146">
        <f>SUMIF(SmtRes!AQ257:'SmtRes'!AQ266,"=1",SmtRes!BV257:'SmtRes'!BV266)</f>
        <v>1.1484000000000001</v>
      </c>
      <c r="CX146">
        <f t="shared" si="132"/>
        <v>0</v>
      </c>
      <c r="CY146">
        <f>(((S146+R146)*AT146)/100)</f>
        <v>26300.225999999995</v>
      </c>
      <c r="CZ146">
        <f>(((S146+R146)*AU146)/100)</f>
        <v>15320.519999999997</v>
      </c>
      <c r="DC146" t="s">
        <v>3</v>
      </c>
      <c r="DD146" t="s">
        <v>3</v>
      </c>
      <c r="DE146" t="s">
        <v>31</v>
      </c>
      <c r="DF146" t="s">
        <v>31</v>
      </c>
      <c r="DG146" t="s">
        <v>31</v>
      </c>
      <c r="DH146" t="s">
        <v>3</v>
      </c>
      <c r="DI146" t="s">
        <v>31</v>
      </c>
      <c r="DJ146" t="s">
        <v>31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20</v>
      </c>
      <c r="DW146" t="s">
        <v>20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293259405</v>
      </c>
      <c r="EF146">
        <v>2</v>
      </c>
      <c r="EG146" t="s">
        <v>23</v>
      </c>
      <c r="EH146">
        <v>27</v>
      </c>
      <c r="EI146" t="s">
        <v>24</v>
      </c>
      <c r="EJ146">
        <v>1</v>
      </c>
      <c r="EK146">
        <v>33001</v>
      </c>
      <c r="EL146" t="s">
        <v>24</v>
      </c>
      <c r="EM146" t="s">
        <v>25</v>
      </c>
      <c r="EO146" t="s">
        <v>32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3.06</v>
      </c>
      <c r="EX146">
        <v>0.87</v>
      </c>
      <c r="EY146">
        <v>0</v>
      </c>
      <c r="FQ146">
        <v>0</v>
      </c>
      <c r="FR146">
        <f t="shared" si="117"/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183402157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18"/>
        <v>0</v>
      </c>
      <c r="GM146">
        <f t="shared" si="133"/>
        <v>88252.6</v>
      </c>
      <c r="GN146">
        <f t="shared" si="119"/>
        <v>88252.6</v>
      </c>
      <c r="GO146">
        <f t="shared" si="120"/>
        <v>0</v>
      </c>
      <c r="GP146">
        <f t="shared" si="121"/>
        <v>0</v>
      </c>
      <c r="GR146">
        <v>0</v>
      </c>
      <c r="GS146">
        <v>3</v>
      </c>
      <c r="GT146">
        <v>0</v>
      </c>
      <c r="GU146" t="s">
        <v>3</v>
      </c>
      <c r="GV146">
        <f t="shared" si="134"/>
        <v>0</v>
      </c>
      <c r="GW146">
        <v>1</v>
      </c>
      <c r="GX146">
        <f t="shared" si="135"/>
        <v>0</v>
      </c>
      <c r="HA146">
        <v>0</v>
      </c>
      <c r="HB146">
        <v>0</v>
      </c>
      <c r="HC146">
        <f t="shared" si="136"/>
        <v>0</v>
      </c>
      <c r="HE146" t="s">
        <v>3</v>
      </c>
      <c r="HF146" t="s">
        <v>3</v>
      </c>
      <c r="HM146" t="s">
        <v>3</v>
      </c>
      <c r="HN146" t="s">
        <v>27</v>
      </c>
      <c r="HO146" t="s">
        <v>28</v>
      </c>
      <c r="HP146" t="s">
        <v>24</v>
      </c>
      <c r="HQ146" t="s">
        <v>24</v>
      </c>
      <c r="IK146">
        <v>0</v>
      </c>
    </row>
    <row r="147" spans="1:245" x14ac:dyDescent="0.2">
      <c r="A147">
        <v>17</v>
      </c>
      <c r="B147">
        <v>1</v>
      </c>
      <c r="E147" t="s">
        <v>308</v>
      </c>
      <c r="F147" t="s">
        <v>253</v>
      </c>
      <c r="G147" t="s">
        <v>254</v>
      </c>
      <c r="H147" t="s">
        <v>20</v>
      </c>
      <c r="I147">
        <v>9</v>
      </c>
      <c r="J147">
        <v>0</v>
      </c>
      <c r="K147">
        <v>9</v>
      </c>
      <c r="O147">
        <f t="shared" si="122"/>
        <v>126395.11</v>
      </c>
      <c r="P147">
        <f t="shared" ref="P147:P156" si="137">ROUND(CQ147*I147,2)</f>
        <v>126395.11</v>
      </c>
      <c r="Q147">
        <f t="shared" ref="Q147:Q156" si="138">ROUND(CR147*I147,2)</f>
        <v>0</v>
      </c>
      <c r="R147">
        <f t="shared" ref="R147:R156" si="139">ROUND(CS147*I147,2)</f>
        <v>0</v>
      </c>
      <c r="S147">
        <f t="shared" ref="S147:S156" si="140">ROUND(CT147*I147,2)</f>
        <v>0</v>
      </c>
      <c r="T147">
        <f t="shared" si="123"/>
        <v>0</v>
      </c>
      <c r="U147">
        <f t="shared" ref="U147:U156" si="141">ROUND(CV147*I147,7)</f>
        <v>0</v>
      </c>
      <c r="V147">
        <f t="shared" ref="V147:V156" si="142">ROUND(CW147*I147,7)</f>
        <v>0</v>
      </c>
      <c r="W147">
        <f t="shared" si="124"/>
        <v>0</v>
      </c>
      <c r="X147">
        <f t="shared" si="125"/>
        <v>0</v>
      </c>
      <c r="Y147">
        <f t="shared" si="126"/>
        <v>0</v>
      </c>
      <c r="AA147">
        <v>334406711</v>
      </c>
      <c r="AB147">
        <f t="shared" si="127"/>
        <v>14043.900600000001</v>
      </c>
      <c r="AC147">
        <f>ROUND(((ES147*ROUND(1.02,7))),6)</f>
        <v>14043.900600000001</v>
      </c>
      <c r="AD147">
        <f t="shared" ref="AD147:AD156" si="143">ROUND((((ET147)-(EU147))+AE147),6)</f>
        <v>0</v>
      </c>
      <c r="AE147">
        <f t="shared" ref="AE147:AE156" si="144">ROUND((EU147),6)</f>
        <v>0</v>
      </c>
      <c r="AF147">
        <f t="shared" ref="AF147:AF156" si="145">ROUND((EV147),6)</f>
        <v>0</v>
      </c>
      <c r="AG147">
        <f t="shared" si="128"/>
        <v>0</v>
      </c>
      <c r="AH147">
        <f t="shared" ref="AH147:AH156" si="146">(EW147)</f>
        <v>0</v>
      </c>
      <c r="AI147">
        <f t="shared" ref="AI147:AI156" si="147">(EX147)</f>
        <v>0</v>
      </c>
      <c r="AJ147">
        <f t="shared" si="129"/>
        <v>0</v>
      </c>
      <c r="AK147">
        <v>13768.53</v>
      </c>
      <c r="AL147">
        <v>13768.53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1100</v>
      </c>
      <c r="BN147">
        <v>0</v>
      </c>
      <c r="BO147" t="s">
        <v>3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255</v>
      </c>
      <c r="CO147">
        <v>0</v>
      </c>
      <c r="CP147">
        <f t="shared" si="130"/>
        <v>126395.11</v>
      </c>
      <c r="CQ147">
        <f>(ROUND(AL147*BC147,2)*ROUND(1.02,7))</f>
        <v>14043.900600000001</v>
      </c>
      <c r="CR147">
        <f t="shared" ref="CR147:CR156" si="148">ROUND(AM147*BB147,2)</f>
        <v>0</v>
      </c>
      <c r="CS147">
        <f t="shared" ref="CS147:CS156" si="149">ROUND(AN147*BS147,2)</f>
        <v>0</v>
      </c>
      <c r="CT147">
        <f t="shared" ref="CT147:CT156" si="150">ROUND(AO147*BA147,2)</f>
        <v>0</v>
      </c>
      <c r="CU147">
        <f t="shared" si="131"/>
        <v>0</v>
      </c>
      <c r="CV147">
        <f t="shared" ref="CV147:CV156" si="151">AH147</f>
        <v>0</v>
      </c>
      <c r="CW147">
        <f t="shared" ref="CW147:CW156" si="152">AI147</f>
        <v>0</v>
      </c>
      <c r="CX147">
        <f t="shared" si="132"/>
        <v>0</v>
      </c>
      <c r="CY147">
        <f>(((S147+R147)*AT147)/100)</f>
        <v>0</v>
      </c>
      <c r="CZ147">
        <f>(((S147+R147)*AU147)/100)</f>
        <v>0</v>
      </c>
      <c r="DC147" t="s">
        <v>3</v>
      </c>
      <c r="DD147" t="s">
        <v>256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20</v>
      </c>
      <c r="DW147" t="s">
        <v>20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293259530</v>
      </c>
      <c r="EF147">
        <v>8</v>
      </c>
      <c r="EG147" t="s">
        <v>257</v>
      </c>
      <c r="EH147">
        <v>0</v>
      </c>
      <c r="EI147" t="s">
        <v>3</v>
      </c>
      <c r="EJ147">
        <v>1</v>
      </c>
      <c r="EK147">
        <v>1100</v>
      </c>
      <c r="EL147" t="s">
        <v>258</v>
      </c>
      <c r="EM147" t="s">
        <v>259</v>
      </c>
      <c r="EO147" t="s">
        <v>260</v>
      </c>
      <c r="EQ147">
        <v>131072</v>
      </c>
      <c r="ER147">
        <v>13768.53</v>
      </c>
      <c r="ES147">
        <v>13768.53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17"/>
        <v>0</v>
      </c>
      <c r="FS147">
        <v>0</v>
      </c>
      <c r="FX147">
        <v>0</v>
      </c>
      <c r="FY147">
        <v>0</v>
      </c>
      <c r="GA147" t="s">
        <v>261</v>
      </c>
      <c r="GD147">
        <v>1</v>
      </c>
      <c r="GF147">
        <v>-291289590</v>
      </c>
      <c r="GG147">
        <v>2</v>
      </c>
      <c r="GH147">
        <v>0</v>
      </c>
      <c r="GI147">
        <v>-2</v>
      </c>
      <c r="GJ147">
        <v>0</v>
      </c>
      <c r="GK147">
        <v>0</v>
      </c>
      <c r="GL147">
        <f t="shared" si="118"/>
        <v>0</v>
      </c>
      <c r="GM147">
        <f t="shared" si="133"/>
        <v>126395.11</v>
      </c>
      <c r="GN147">
        <f t="shared" si="119"/>
        <v>126395.11</v>
      </c>
      <c r="GO147">
        <f t="shared" si="120"/>
        <v>0</v>
      </c>
      <c r="GP147">
        <f t="shared" si="121"/>
        <v>0</v>
      </c>
      <c r="GR147">
        <v>0</v>
      </c>
      <c r="GS147">
        <v>4</v>
      </c>
      <c r="GT147">
        <v>0</v>
      </c>
      <c r="GU147" t="s">
        <v>3</v>
      </c>
      <c r="GV147">
        <f t="shared" si="134"/>
        <v>0</v>
      </c>
      <c r="GW147">
        <v>1</v>
      </c>
      <c r="GX147">
        <f t="shared" si="135"/>
        <v>0</v>
      </c>
      <c r="HA147">
        <v>0</v>
      </c>
      <c r="HB147">
        <v>0</v>
      </c>
      <c r="HC147">
        <f t="shared" si="136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E148" t="s">
        <v>309</v>
      </c>
      <c r="F148" t="s">
        <v>263</v>
      </c>
      <c r="G148" t="s">
        <v>264</v>
      </c>
      <c r="H148" t="s">
        <v>265</v>
      </c>
      <c r="I148">
        <v>6.8400000000000004E-4</v>
      </c>
      <c r="J148">
        <v>0</v>
      </c>
      <c r="K148">
        <v>6.8400000000000004E-4</v>
      </c>
      <c r="O148">
        <f t="shared" si="122"/>
        <v>94.45</v>
      </c>
      <c r="P148">
        <f t="shared" si="137"/>
        <v>94.45</v>
      </c>
      <c r="Q148">
        <f t="shared" si="138"/>
        <v>0</v>
      </c>
      <c r="R148">
        <f t="shared" si="139"/>
        <v>0</v>
      </c>
      <c r="S148">
        <f t="shared" si="140"/>
        <v>0</v>
      </c>
      <c r="T148">
        <f t="shared" si="123"/>
        <v>0</v>
      </c>
      <c r="U148">
        <f t="shared" si="141"/>
        <v>0</v>
      </c>
      <c r="V148">
        <f t="shared" si="142"/>
        <v>0</v>
      </c>
      <c r="W148">
        <f t="shared" si="124"/>
        <v>0</v>
      </c>
      <c r="X148">
        <f t="shared" si="125"/>
        <v>0</v>
      </c>
      <c r="Y148">
        <f t="shared" si="126"/>
        <v>0</v>
      </c>
      <c r="AA148">
        <v>334406711</v>
      </c>
      <c r="AB148">
        <f t="shared" si="127"/>
        <v>123285.2</v>
      </c>
      <c r="AC148">
        <f>ROUND((ES148),6)</f>
        <v>123285.2</v>
      </c>
      <c r="AD148">
        <f t="shared" si="143"/>
        <v>0</v>
      </c>
      <c r="AE148">
        <f t="shared" si="144"/>
        <v>0</v>
      </c>
      <c r="AF148">
        <f t="shared" si="145"/>
        <v>0</v>
      </c>
      <c r="AG148">
        <f t="shared" si="128"/>
        <v>0</v>
      </c>
      <c r="AH148">
        <f t="shared" si="146"/>
        <v>0</v>
      </c>
      <c r="AI148">
        <f t="shared" si="147"/>
        <v>0</v>
      </c>
      <c r="AJ148">
        <f t="shared" si="129"/>
        <v>0</v>
      </c>
      <c r="AK148">
        <v>123285.2</v>
      </c>
      <c r="AL148">
        <v>123285.2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1.1200000000000001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266</v>
      </c>
      <c r="BM148">
        <v>500001</v>
      </c>
      <c r="BN148">
        <v>0</v>
      </c>
      <c r="BO148" t="s">
        <v>263</v>
      </c>
      <c r="BP148">
        <v>1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30"/>
        <v>94.45</v>
      </c>
      <c r="CQ148">
        <f>ROUND(AL148*BC148,2)</f>
        <v>138079.42000000001</v>
      </c>
      <c r="CR148">
        <f t="shared" si="148"/>
        <v>0</v>
      </c>
      <c r="CS148">
        <f t="shared" si="149"/>
        <v>0</v>
      </c>
      <c r="CT148">
        <f t="shared" si="150"/>
        <v>0</v>
      </c>
      <c r="CU148">
        <f t="shared" si="131"/>
        <v>0</v>
      </c>
      <c r="CV148">
        <f t="shared" si="151"/>
        <v>0</v>
      </c>
      <c r="CW148">
        <f t="shared" si="152"/>
        <v>0</v>
      </c>
      <c r="CX148">
        <f t="shared" si="132"/>
        <v>0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265</v>
      </c>
      <c r="DW148" t="s">
        <v>265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293259284</v>
      </c>
      <c r="EF148">
        <v>8</v>
      </c>
      <c r="EG148" t="s">
        <v>257</v>
      </c>
      <c r="EH148">
        <v>0</v>
      </c>
      <c r="EI148" t="s">
        <v>3</v>
      </c>
      <c r="EJ148">
        <v>1</v>
      </c>
      <c r="EK148">
        <v>500001</v>
      </c>
      <c r="EL148" t="s">
        <v>267</v>
      </c>
      <c r="EM148" t="s">
        <v>268</v>
      </c>
      <c r="EO148" t="s">
        <v>3</v>
      </c>
      <c r="EQ148">
        <v>131072</v>
      </c>
      <c r="ER148">
        <v>123285.2</v>
      </c>
      <c r="ES148">
        <v>123285.2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si="117"/>
        <v>0</v>
      </c>
      <c r="FS148">
        <v>0</v>
      </c>
      <c r="FX148">
        <v>0</v>
      </c>
      <c r="FY148">
        <v>0</v>
      </c>
      <c r="GA148" t="s">
        <v>3</v>
      </c>
      <c r="GD148">
        <v>1</v>
      </c>
      <c r="GF148">
        <v>-2121436674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18"/>
        <v>0</v>
      </c>
      <c r="GM148">
        <f t="shared" si="133"/>
        <v>94.45</v>
      </c>
      <c r="GN148">
        <f t="shared" si="119"/>
        <v>94.45</v>
      </c>
      <c r="GO148">
        <f t="shared" si="120"/>
        <v>0</v>
      </c>
      <c r="GP148">
        <f t="shared" si="121"/>
        <v>0</v>
      </c>
      <c r="GR148">
        <v>0</v>
      </c>
      <c r="GS148">
        <v>3</v>
      </c>
      <c r="GT148">
        <v>0</v>
      </c>
      <c r="GU148" t="s">
        <v>3</v>
      </c>
      <c r="GV148">
        <f t="shared" si="134"/>
        <v>0</v>
      </c>
      <c r="GW148">
        <v>1</v>
      </c>
      <c r="GX148">
        <f t="shared" si="135"/>
        <v>0</v>
      </c>
      <c r="HA148">
        <v>0</v>
      </c>
      <c r="HB148">
        <v>0</v>
      </c>
      <c r="HC148">
        <f t="shared" si="136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E149" t="s">
        <v>310</v>
      </c>
      <c r="F149" t="s">
        <v>253</v>
      </c>
      <c r="G149" t="s">
        <v>270</v>
      </c>
      <c r="H149" t="s">
        <v>20</v>
      </c>
      <c r="I149">
        <v>9</v>
      </c>
      <c r="J149">
        <v>0</v>
      </c>
      <c r="K149">
        <v>9</v>
      </c>
      <c r="O149">
        <f t="shared" si="122"/>
        <v>720.63</v>
      </c>
      <c r="P149">
        <f t="shared" si="137"/>
        <v>720.63</v>
      </c>
      <c r="Q149">
        <f t="shared" si="138"/>
        <v>0</v>
      </c>
      <c r="R149">
        <f t="shared" si="139"/>
        <v>0</v>
      </c>
      <c r="S149">
        <f t="shared" si="140"/>
        <v>0</v>
      </c>
      <c r="T149">
        <f t="shared" si="123"/>
        <v>0</v>
      </c>
      <c r="U149">
        <f t="shared" si="141"/>
        <v>0</v>
      </c>
      <c r="V149">
        <f t="shared" si="142"/>
        <v>0</v>
      </c>
      <c r="W149">
        <f t="shared" si="124"/>
        <v>0</v>
      </c>
      <c r="X149">
        <f t="shared" si="125"/>
        <v>0</v>
      </c>
      <c r="Y149">
        <f t="shared" si="126"/>
        <v>0</v>
      </c>
      <c r="AA149">
        <v>334406711</v>
      </c>
      <c r="AB149">
        <f t="shared" si="127"/>
        <v>80.069999999999993</v>
      </c>
      <c r="AC149">
        <f>ROUND(((ES149*ROUND(1.02,7))),6)</f>
        <v>80.069999999999993</v>
      </c>
      <c r="AD149">
        <f t="shared" si="143"/>
        <v>0</v>
      </c>
      <c r="AE149">
        <f t="shared" si="144"/>
        <v>0</v>
      </c>
      <c r="AF149">
        <f t="shared" si="145"/>
        <v>0</v>
      </c>
      <c r="AG149">
        <f t="shared" si="128"/>
        <v>0</v>
      </c>
      <c r="AH149">
        <f t="shared" si="146"/>
        <v>0</v>
      </c>
      <c r="AI149">
        <f t="shared" si="147"/>
        <v>0</v>
      </c>
      <c r="AJ149">
        <f t="shared" si="129"/>
        <v>0</v>
      </c>
      <c r="AK149">
        <v>78.5</v>
      </c>
      <c r="AL149">
        <v>78.5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1100</v>
      </c>
      <c r="BN149">
        <v>0</v>
      </c>
      <c r="BO149" t="s">
        <v>3</v>
      </c>
      <c r="BP149">
        <v>0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0"/>
        <v>720.63</v>
      </c>
      <c r="CQ149">
        <f>(ROUND(AL149*BC149,2)*ROUND(1.02,7))</f>
        <v>80.070000000000007</v>
      </c>
      <c r="CR149">
        <f t="shared" si="148"/>
        <v>0</v>
      </c>
      <c r="CS149">
        <f t="shared" si="149"/>
        <v>0</v>
      </c>
      <c r="CT149">
        <f t="shared" si="150"/>
        <v>0</v>
      </c>
      <c r="CU149">
        <f t="shared" si="131"/>
        <v>0</v>
      </c>
      <c r="CV149">
        <f t="shared" si="151"/>
        <v>0</v>
      </c>
      <c r="CW149">
        <f t="shared" si="152"/>
        <v>0</v>
      </c>
      <c r="CX149">
        <f t="shared" si="132"/>
        <v>0</v>
      </c>
      <c r="CY149">
        <f>(((S149+R149)*AT149)/100)</f>
        <v>0</v>
      </c>
      <c r="CZ149">
        <f>(((S149+R149)*AU149)/100)</f>
        <v>0</v>
      </c>
      <c r="DC149" t="s">
        <v>3</v>
      </c>
      <c r="DD149" t="s">
        <v>271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20</v>
      </c>
      <c r="DW149" t="s">
        <v>20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293259530</v>
      </c>
      <c r="EF149">
        <v>8</v>
      </c>
      <c r="EG149" t="s">
        <v>257</v>
      </c>
      <c r="EH149">
        <v>0</v>
      </c>
      <c r="EI149" t="s">
        <v>3</v>
      </c>
      <c r="EJ149">
        <v>1</v>
      </c>
      <c r="EK149">
        <v>1100</v>
      </c>
      <c r="EL149" t="s">
        <v>258</v>
      </c>
      <c r="EM149" t="s">
        <v>259</v>
      </c>
      <c r="EO149" t="s">
        <v>3</v>
      </c>
      <c r="EQ149">
        <v>131072</v>
      </c>
      <c r="ER149">
        <v>78.5</v>
      </c>
      <c r="ES149">
        <v>78.5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17"/>
        <v>0</v>
      </c>
      <c r="FS149">
        <v>0</v>
      </c>
      <c r="FX149">
        <v>0</v>
      </c>
      <c r="FY149">
        <v>0</v>
      </c>
      <c r="GA149" t="s">
        <v>261</v>
      </c>
      <c r="GD149">
        <v>1</v>
      </c>
      <c r="GF149">
        <v>88803033</v>
      </c>
      <c r="GG149">
        <v>2</v>
      </c>
      <c r="GH149">
        <v>0</v>
      </c>
      <c r="GI149">
        <v>-2</v>
      </c>
      <c r="GJ149">
        <v>0</v>
      </c>
      <c r="GK149">
        <v>0</v>
      </c>
      <c r="GL149">
        <f t="shared" si="118"/>
        <v>0</v>
      </c>
      <c r="GM149">
        <f t="shared" si="133"/>
        <v>720.63</v>
      </c>
      <c r="GN149">
        <f t="shared" si="119"/>
        <v>720.63</v>
      </c>
      <c r="GO149">
        <f t="shared" si="120"/>
        <v>0</v>
      </c>
      <c r="GP149">
        <f t="shared" si="121"/>
        <v>0</v>
      </c>
      <c r="GR149">
        <v>0</v>
      </c>
      <c r="GS149">
        <v>4</v>
      </c>
      <c r="GT149">
        <v>0</v>
      </c>
      <c r="GU149" t="s">
        <v>3</v>
      </c>
      <c r="GV149">
        <f t="shared" si="134"/>
        <v>0</v>
      </c>
      <c r="GW149">
        <v>1</v>
      </c>
      <c r="GX149">
        <f t="shared" si="135"/>
        <v>0</v>
      </c>
      <c r="HA149">
        <v>0</v>
      </c>
      <c r="HB149">
        <v>0</v>
      </c>
      <c r="HC149">
        <f t="shared" si="136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311</v>
      </c>
      <c r="F150" t="s">
        <v>253</v>
      </c>
      <c r="G150" t="s">
        <v>273</v>
      </c>
      <c r="H150" t="s">
        <v>20</v>
      </c>
      <c r="I150">
        <v>9</v>
      </c>
      <c r="J150">
        <v>0</v>
      </c>
      <c r="K150">
        <v>9</v>
      </c>
      <c r="O150">
        <f t="shared" si="122"/>
        <v>35416.44</v>
      </c>
      <c r="P150">
        <f t="shared" si="137"/>
        <v>35416.44</v>
      </c>
      <c r="Q150">
        <f t="shared" si="138"/>
        <v>0</v>
      </c>
      <c r="R150">
        <f t="shared" si="139"/>
        <v>0</v>
      </c>
      <c r="S150">
        <f t="shared" si="140"/>
        <v>0</v>
      </c>
      <c r="T150">
        <f t="shared" si="123"/>
        <v>0</v>
      </c>
      <c r="U150">
        <f t="shared" si="141"/>
        <v>0</v>
      </c>
      <c r="V150">
        <f t="shared" si="142"/>
        <v>0</v>
      </c>
      <c r="W150">
        <f t="shared" si="124"/>
        <v>0</v>
      </c>
      <c r="X150">
        <f t="shared" si="125"/>
        <v>0</v>
      </c>
      <c r="Y150">
        <f t="shared" si="126"/>
        <v>0</v>
      </c>
      <c r="AA150">
        <v>334406711</v>
      </c>
      <c r="AB150">
        <f t="shared" si="127"/>
        <v>3935.16</v>
      </c>
      <c r="AC150">
        <f>ROUND(((ES150*ROUND(1.02,7))),6)</f>
        <v>3935.16</v>
      </c>
      <c r="AD150">
        <f t="shared" si="143"/>
        <v>0</v>
      </c>
      <c r="AE150">
        <f t="shared" si="144"/>
        <v>0</v>
      </c>
      <c r="AF150">
        <f t="shared" si="145"/>
        <v>0</v>
      </c>
      <c r="AG150">
        <f t="shared" si="128"/>
        <v>0</v>
      </c>
      <c r="AH150">
        <f t="shared" si="146"/>
        <v>0</v>
      </c>
      <c r="AI150">
        <f t="shared" si="147"/>
        <v>0</v>
      </c>
      <c r="AJ150">
        <f t="shared" si="129"/>
        <v>0</v>
      </c>
      <c r="AK150">
        <v>3858</v>
      </c>
      <c r="AL150">
        <v>3858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1100</v>
      </c>
      <c r="BN150">
        <v>0</v>
      </c>
      <c r="BO150" t="s">
        <v>3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30"/>
        <v>35416.44</v>
      </c>
      <c r="CQ150">
        <f>(ROUND(AL150*BC150,2)*ROUND(1.02,7))</f>
        <v>3935.16</v>
      </c>
      <c r="CR150">
        <f t="shared" si="148"/>
        <v>0</v>
      </c>
      <c r="CS150">
        <f t="shared" si="149"/>
        <v>0</v>
      </c>
      <c r="CT150">
        <f t="shared" si="150"/>
        <v>0</v>
      </c>
      <c r="CU150">
        <f t="shared" si="131"/>
        <v>0</v>
      </c>
      <c r="CV150">
        <f t="shared" si="151"/>
        <v>0</v>
      </c>
      <c r="CW150">
        <f t="shared" si="152"/>
        <v>0</v>
      </c>
      <c r="CX150">
        <f t="shared" si="132"/>
        <v>0</v>
      </c>
      <c r="CY150">
        <f>(((S150+R150)*AT150)/100)</f>
        <v>0</v>
      </c>
      <c r="CZ150">
        <f>(((S150+R150)*AU150)/100)</f>
        <v>0</v>
      </c>
      <c r="DC150" t="s">
        <v>3</v>
      </c>
      <c r="DD150" t="s">
        <v>271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20</v>
      </c>
      <c r="DW150" t="s">
        <v>20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293259530</v>
      </c>
      <c r="EF150">
        <v>8</v>
      </c>
      <c r="EG150" t="s">
        <v>257</v>
      </c>
      <c r="EH150">
        <v>0</v>
      </c>
      <c r="EI150" t="s">
        <v>3</v>
      </c>
      <c r="EJ150">
        <v>1</v>
      </c>
      <c r="EK150">
        <v>1100</v>
      </c>
      <c r="EL150" t="s">
        <v>258</v>
      </c>
      <c r="EM150" t="s">
        <v>259</v>
      </c>
      <c r="EO150" t="s">
        <v>3</v>
      </c>
      <c r="EQ150">
        <v>131072</v>
      </c>
      <c r="ER150">
        <v>3858</v>
      </c>
      <c r="ES150">
        <v>3858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17"/>
        <v>0</v>
      </c>
      <c r="FS150">
        <v>0</v>
      </c>
      <c r="FX150">
        <v>0</v>
      </c>
      <c r="FY150">
        <v>0</v>
      </c>
      <c r="GA150" t="s">
        <v>261</v>
      </c>
      <c r="GD150">
        <v>1</v>
      </c>
      <c r="GF150">
        <v>-786767952</v>
      </c>
      <c r="GG150">
        <v>2</v>
      </c>
      <c r="GH150">
        <v>0</v>
      </c>
      <c r="GI150">
        <v>-2</v>
      </c>
      <c r="GJ150">
        <v>0</v>
      </c>
      <c r="GK150">
        <v>0</v>
      </c>
      <c r="GL150">
        <f t="shared" si="118"/>
        <v>0</v>
      </c>
      <c r="GM150">
        <f t="shared" si="133"/>
        <v>35416.44</v>
      </c>
      <c r="GN150">
        <f t="shared" si="119"/>
        <v>35416.44</v>
      </c>
      <c r="GO150">
        <f t="shared" si="120"/>
        <v>0</v>
      </c>
      <c r="GP150">
        <f t="shared" si="121"/>
        <v>0</v>
      </c>
      <c r="GR150">
        <v>0</v>
      </c>
      <c r="GS150">
        <v>4</v>
      </c>
      <c r="GT150">
        <v>0</v>
      </c>
      <c r="GU150" t="s">
        <v>3</v>
      </c>
      <c r="GV150">
        <f t="shared" si="134"/>
        <v>0</v>
      </c>
      <c r="GW150">
        <v>1</v>
      </c>
      <c r="GX150">
        <f t="shared" si="135"/>
        <v>0</v>
      </c>
      <c r="HA150">
        <v>0</v>
      </c>
      <c r="HB150">
        <v>0</v>
      </c>
      <c r="HC150">
        <f t="shared" si="136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312</v>
      </c>
      <c r="F151" t="s">
        <v>253</v>
      </c>
      <c r="G151" t="s">
        <v>275</v>
      </c>
      <c r="H151" t="s">
        <v>20</v>
      </c>
      <c r="I151">
        <v>9</v>
      </c>
      <c r="J151">
        <v>0</v>
      </c>
      <c r="K151">
        <v>9</v>
      </c>
      <c r="O151">
        <f t="shared" si="122"/>
        <v>3403.03</v>
      </c>
      <c r="P151">
        <f t="shared" si="137"/>
        <v>3403.03</v>
      </c>
      <c r="Q151">
        <f t="shared" si="138"/>
        <v>0</v>
      </c>
      <c r="R151">
        <f t="shared" si="139"/>
        <v>0</v>
      </c>
      <c r="S151">
        <f t="shared" si="140"/>
        <v>0</v>
      </c>
      <c r="T151">
        <f t="shared" si="123"/>
        <v>0</v>
      </c>
      <c r="U151">
        <f t="shared" si="141"/>
        <v>0</v>
      </c>
      <c r="V151">
        <f t="shared" si="142"/>
        <v>0</v>
      </c>
      <c r="W151">
        <f t="shared" si="124"/>
        <v>0</v>
      </c>
      <c r="X151">
        <f t="shared" si="125"/>
        <v>0</v>
      </c>
      <c r="Y151">
        <f t="shared" si="126"/>
        <v>0</v>
      </c>
      <c r="AA151">
        <v>334406711</v>
      </c>
      <c r="AB151">
        <f t="shared" si="127"/>
        <v>378.11399999999998</v>
      </c>
      <c r="AC151">
        <f>ROUND(((ES151*ROUND(1.02,7))),6)</f>
        <v>378.11399999999998</v>
      </c>
      <c r="AD151">
        <f t="shared" si="143"/>
        <v>0</v>
      </c>
      <c r="AE151">
        <f t="shared" si="144"/>
        <v>0</v>
      </c>
      <c r="AF151">
        <f t="shared" si="145"/>
        <v>0</v>
      </c>
      <c r="AG151">
        <f t="shared" si="128"/>
        <v>0</v>
      </c>
      <c r="AH151">
        <f t="shared" si="146"/>
        <v>0</v>
      </c>
      <c r="AI151">
        <f t="shared" si="147"/>
        <v>0</v>
      </c>
      <c r="AJ151">
        <f t="shared" si="129"/>
        <v>0</v>
      </c>
      <c r="AK151">
        <v>370.7</v>
      </c>
      <c r="AL151">
        <v>370.7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1100</v>
      </c>
      <c r="BN151">
        <v>0</v>
      </c>
      <c r="BO151" t="s">
        <v>3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0"/>
        <v>3403.03</v>
      </c>
      <c r="CQ151">
        <f>(ROUND(AL151*BC151,2)*ROUND(1.02,7))</f>
        <v>378.11399999999998</v>
      </c>
      <c r="CR151">
        <f t="shared" si="148"/>
        <v>0</v>
      </c>
      <c r="CS151">
        <f t="shared" si="149"/>
        <v>0</v>
      </c>
      <c r="CT151">
        <f t="shared" si="150"/>
        <v>0</v>
      </c>
      <c r="CU151">
        <f t="shared" si="131"/>
        <v>0</v>
      </c>
      <c r="CV151">
        <f t="shared" si="151"/>
        <v>0</v>
      </c>
      <c r="CW151">
        <f t="shared" si="152"/>
        <v>0</v>
      </c>
      <c r="CX151">
        <f t="shared" si="132"/>
        <v>0</v>
      </c>
      <c r="CY151">
        <f>(((S151+R151)*AT151)/100)</f>
        <v>0</v>
      </c>
      <c r="CZ151">
        <f>(((S151+R151)*AU151)/100)</f>
        <v>0</v>
      </c>
      <c r="DC151" t="s">
        <v>3</v>
      </c>
      <c r="DD151" t="s">
        <v>271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20</v>
      </c>
      <c r="DW151" t="s">
        <v>20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293259530</v>
      </c>
      <c r="EF151">
        <v>8</v>
      </c>
      <c r="EG151" t="s">
        <v>257</v>
      </c>
      <c r="EH151">
        <v>0</v>
      </c>
      <c r="EI151" t="s">
        <v>3</v>
      </c>
      <c r="EJ151">
        <v>1</v>
      </c>
      <c r="EK151">
        <v>1100</v>
      </c>
      <c r="EL151" t="s">
        <v>258</v>
      </c>
      <c r="EM151" t="s">
        <v>259</v>
      </c>
      <c r="EO151" t="s">
        <v>3</v>
      </c>
      <c r="EQ151">
        <v>131072</v>
      </c>
      <c r="ER151">
        <v>370.7</v>
      </c>
      <c r="ES151">
        <v>370.7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17"/>
        <v>0</v>
      </c>
      <c r="FS151">
        <v>0</v>
      </c>
      <c r="FX151">
        <v>0</v>
      </c>
      <c r="FY151">
        <v>0</v>
      </c>
      <c r="GA151" t="s">
        <v>261</v>
      </c>
      <c r="GD151">
        <v>1</v>
      </c>
      <c r="GF151">
        <v>1580735775</v>
      </c>
      <c r="GG151">
        <v>2</v>
      </c>
      <c r="GH151">
        <v>0</v>
      </c>
      <c r="GI151">
        <v>-2</v>
      </c>
      <c r="GJ151">
        <v>0</v>
      </c>
      <c r="GK151">
        <v>0</v>
      </c>
      <c r="GL151">
        <f t="shared" si="118"/>
        <v>0</v>
      </c>
      <c r="GM151">
        <f t="shared" si="133"/>
        <v>3403.03</v>
      </c>
      <c r="GN151">
        <f t="shared" si="119"/>
        <v>3403.03</v>
      </c>
      <c r="GO151">
        <f t="shared" si="120"/>
        <v>0</v>
      </c>
      <c r="GP151">
        <f t="shared" si="121"/>
        <v>0</v>
      </c>
      <c r="GR151">
        <v>0</v>
      </c>
      <c r="GS151">
        <v>4</v>
      </c>
      <c r="GT151">
        <v>0</v>
      </c>
      <c r="GU151" t="s">
        <v>3</v>
      </c>
      <c r="GV151">
        <f t="shared" si="134"/>
        <v>0</v>
      </c>
      <c r="GW151">
        <v>1</v>
      </c>
      <c r="GX151">
        <f t="shared" si="135"/>
        <v>0</v>
      </c>
      <c r="HA151">
        <v>0</v>
      </c>
      <c r="HB151">
        <v>0</v>
      </c>
      <c r="HC151">
        <f t="shared" si="136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313</v>
      </c>
      <c r="F152" t="s">
        <v>253</v>
      </c>
      <c r="G152" t="s">
        <v>277</v>
      </c>
      <c r="H152" t="s">
        <v>20</v>
      </c>
      <c r="I152">
        <v>18</v>
      </c>
      <c r="J152">
        <v>0</v>
      </c>
      <c r="K152">
        <v>18</v>
      </c>
      <c r="O152">
        <f t="shared" si="122"/>
        <v>642.6</v>
      </c>
      <c r="P152">
        <f t="shared" si="137"/>
        <v>642.6</v>
      </c>
      <c r="Q152">
        <f t="shared" si="138"/>
        <v>0</v>
      </c>
      <c r="R152">
        <f t="shared" si="139"/>
        <v>0</v>
      </c>
      <c r="S152">
        <f t="shared" si="140"/>
        <v>0</v>
      </c>
      <c r="T152">
        <f t="shared" si="123"/>
        <v>0</v>
      </c>
      <c r="U152">
        <f t="shared" si="141"/>
        <v>0</v>
      </c>
      <c r="V152">
        <f t="shared" si="142"/>
        <v>0</v>
      </c>
      <c r="W152">
        <f t="shared" si="124"/>
        <v>0</v>
      </c>
      <c r="X152">
        <f t="shared" si="125"/>
        <v>0</v>
      </c>
      <c r="Y152">
        <f t="shared" si="126"/>
        <v>0</v>
      </c>
      <c r="AA152">
        <v>334406711</v>
      </c>
      <c r="AB152">
        <f t="shared" si="127"/>
        <v>35.700000000000003</v>
      </c>
      <c r="AC152">
        <f>ROUND(((ES152*ROUND(1.02,7))),6)</f>
        <v>35.700000000000003</v>
      </c>
      <c r="AD152">
        <f t="shared" si="143"/>
        <v>0</v>
      </c>
      <c r="AE152">
        <f t="shared" si="144"/>
        <v>0</v>
      </c>
      <c r="AF152">
        <f t="shared" si="145"/>
        <v>0</v>
      </c>
      <c r="AG152">
        <f t="shared" si="128"/>
        <v>0</v>
      </c>
      <c r="AH152">
        <f t="shared" si="146"/>
        <v>0</v>
      </c>
      <c r="AI152">
        <f t="shared" si="147"/>
        <v>0</v>
      </c>
      <c r="AJ152">
        <f t="shared" si="129"/>
        <v>0</v>
      </c>
      <c r="AK152">
        <v>35</v>
      </c>
      <c r="AL152">
        <v>35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1100</v>
      </c>
      <c r="BN152">
        <v>0</v>
      </c>
      <c r="BO152" t="s">
        <v>3</v>
      </c>
      <c r="BP152">
        <v>0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30"/>
        <v>642.6</v>
      </c>
      <c r="CQ152">
        <f>(ROUND(AL152*BC152,2)*ROUND(1.02,7))</f>
        <v>35.700000000000003</v>
      </c>
      <c r="CR152">
        <f t="shared" si="148"/>
        <v>0</v>
      </c>
      <c r="CS152">
        <f t="shared" si="149"/>
        <v>0</v>
      </c>
      <c r="CT152">
        <f t="shared" si="150"/>
        <v>0</v>
      </c>
      <c r="CU152">
        <f t="shared" si="131"/>
        <v>0</v>
      </c>
      <c r="CV152">
        <f t="shared" si="151"/>
        <v>0</v>
      </c>
      <c r="CW152">
        <f t="shared" si="152"/>
        <v>0</v>
      </c>
      <c r="CX152">
        <f t="shared" si="132"/>
        <v>0</v>
      </c>
      <c r="CY152">
        <f>(((S152+R152)*AT152)/100)</f>
        <v>0</v>
      </c>
      <c r="CZ152">
        <f>(((S152+R152)*AU152)/100)</f>
        <v>0</v>
      </c>
      <c r="DC152" t="s">
        <v>3</v>
      </c>
      <c r="DD152" t="s">
        <v>271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20</v>
      </c>
      <c r="DW152" t="s">
        <v>20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293259530</v>
      </c>
      <c r="EF152">
        <v>8</v>
      </c>
      <c r="EG152" t="s">
        <v>257</v>
      </c>
      <c r="EH152">
        <v>0</v>
      </c>
      <c r="EI152" t="s">
        <v>3</v>
      </c>
      <c r="EJ152">
        <v>1</v>
      </c>
      <c r="EK152">
        <v>1100</v>
      </c>
      <c r="EL152" t="s">
        <v>258</v>
      </c>
      <c r="EM152" t="s">
        <v>259</v>
      </c>
      <c r="EO152" t="s">
        <v>3</v>
      </c>
      <c r="EQ152">
        <v>131072</v>
      </c>
      <c r="ER152">
        <v>35</v>
      </c>
      <c r="ES152">
        <v>35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17"/>
        <v>0</v>
      </c>
      <c r="FS152">
        <v>0</v>
      </c>
      <c r="FX152">
        <v>0</v>
      </c>
      <c r="FY152">
        <v>0</v>
      </c>
      <c r="GA152" t="s">
        <v>261</v>
      </c>
      <c r="GD152">
        <v>1</v>
      </c>
      <c r="GF152">
        <v>-43936984</v>
      </c>
      <c r="GG152">
        <v>2</v>
      </c>
      <c r="GH152">
        <v>0</v>
      </c>
      <c r="GI152">
        <v>-2</v>
      </c>
      <c r="GJ152">
        <v>0</v>
      </c>
      <c r="GK152">
        <v>0</v>
      </c>
      <c r="GL152">
        <f t="shared" si="118"/>
        <v>0</v>
      </c>
      <c r="GM152">
        <f t="shared" si="133"/>
        <v>642.6</v>
      </c>
      <c r="GN152">
        <f t="shared" si="119"/>
        <v>642.6</v>
      </c>
      <c r="GO152">
        <f t="shared" si="120"/>
        <v>0</v>
      </c>
      <c r="GP152">
        <f t="shared" si="121"/>
        <v>0</v>
      </c>
      <c r="GR152">
        <v>0</v>
      </c>
      <c r="GS152">
        <v>4</v>
      </c>
      <c r="GT152">
        <v>0</v>
      </c>
      <c r="GU152" t="s">
        <v>3</v>
      </c>
      <c r="GV152">
        <f t="shared" si="134"/>
        <v>0</v>
      </c>
      <c r="GW152">
        <v>1</v>
      </c>
      <c r="GX152">
        <f t="shared" si="135"/>
        <v>0</v>
      </c>
      <c r="HA152">
        <v>0</v>
      </c>
      <c r="HB152">
        <v>0</v>
      </c>
      <c r="HC152">
        <f t="shared" si="136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E153" t="s">
        <v>314</v>
      </c>
      <c r="F153" t="s">
        <v>253</v>
      </c>
      <c r="G153" t="s">
        <v>279</v>
      </c>
      <c r="H153" t="s">
        <v>20</v>
      </c>
      <c r="I153">
        <v>27</v>
      </c>
      <c r="J153">
        <v>0</v>
      </c>
      <c r="K153">
        <v>27</v>
      </c>
      <c r="O153">
        <f t="shared" si="122"/>
        <v>57487</v>
      </c>
      <c r="P153">
        <f t="shared" si="137"/>
        <v>57487</v>
      </c>
      <c r="Q153">
        <f t="shared" si="138"/>
        <v>0</v>
      </c>
      <c r="R153">
        <f t="shared" si="139"/>
        <v>0</v>
      </c>
      <c r="S153">
        <f t="shared" si="140"/>
        <v>0</v>
      </c>
      <c r="T153">
        <f t="shared" si="123"/>
        <v>0</v>
      </c>
      <c r="U153">
        <f t="shared" si="141"/>
        <v>0</v>
      </c>
      <c r="V153">
        <f t="shared" si="142"/>
        <v>0</v>
      </c>
      <c r="W153">
        <f t="shared" si="124"/>
        <v>0</v>
      </c>
      <c r="X153">
        <f t="shared" si="125"/>
        <v>0</v>
      </c>
      <c r="Y153">
        <f t="shared" si="126"/>
        <v>0</v>
      </c>
      <c r="AA153">
        <v>334406711</v>
      </c>
      <c r="AB153">
        <f t="shared" si="127"/>
        <v>2129.1480000000001</v>
      </c>
      <c r="AC153">
        <f>ROUND(((ES153*ROUND(1.02,7))),6)</f>
        <v>2129.1480000000001</v>
      </c>
      <c r="AD153">
        <f t="shared" si="143"/>
        <v>0</v>
      </c>
      <c r="AE153">
        <f t="shared" si="144"/>
        <v>0</v>
      </c>
      <c r="AF153">
        <f t="shared" si="145"/>
        <v>0</v>
      </c>
      <c r="AG153">
        <f t="shared" si="128"/>
        <v>0</v>
      </c>
      <c r="AH153">
        <f t="shared" si="146"/>
        <v>0</v>
      </c>
      <c r="AI153">
        <f t="shared" si="147"/>
        <v>0</v>
      </c>
      <c r="AJ153">
        <f t="shared" si="129"/>
        <v>0</v>
      </c>
      <c r="AK153">
        <v>2087.4</v>
      </c>
      <c r="AL153">
        <v>2087.4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0"/>
        <v>57487</v>
      </c>
      <c r="CQ153">
        <f>(ROUND(AL153*BC153,2)*ROUND(1.02,7))</f>
        <v>2129.1480000000001</v>
      </c>
      <c r="CR153">
        <f t="shared" si="148"/>
        <v>0</v>
      </c>
      <c r="CS153">
        <f t="shared" si="149"/>
        <v>0</v>
      </c>
      <c r="CT153">
        <f t="shared" si="150"/>
        <v>0</v>
      </c>
      <c r="CU153">
        <f t="shared" si="131"/>
        <v>0</v>
      </c>
      <c r="CV153">
        <f t="shared" si="151"/>
        <v>0</v>
      </c>
      <c r="CW153">
        <f t="shared" si="152"/>
        <v>0</v>
      </c>
      <c r="CX153">
        <f t="shared" si="132"/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271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20</v>
      </c>
      <c r="DW153" t="s">
        <v>20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293259530</v>
      </c>
      <c r="EF153">
        <v>8</v>
      </c>
      <c r="EG153" t="s">
        <v>257</v>
      </c>
      <c r="EH153">
        <v>0</v>
      </c>
      <c r="EI153" t="s">
        <v>3</v>
      </c>
      <c r="EJ153">
        <v>1</v>
      </c>
      <c r="EK153">
        <v>1100</v>
      </c>
      <c r="EL153" t="s">
        <v>258</v>
      </c>
      <c r="EM153" t="s">
        <v>259</v>
      </c>
      <c r="EO153" t="s">
        <v>3</v>
      </c>
      <c r="EQ153">
        <v>0</v>
      </c>
      <c r="ER153">
        <v>2087.4</v>
      </c>
      <c r="ES153">
        <v>2087.4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17"/>
        <v>0</v>
      </c>
      <c r="FS153">
        <v>0</v>
      </c>
      <c r="FX153">
        <v>0</v>
      </c>
      <c r="FY153">
        <v>0</v>
      </c>
      <c r="GA153" t="s">
        <v>261</v>
      </c>
      <c r="GD153">
        <v>1</v>
      </c>
      <c r="GF153">
        <v>-1361346005</v>
      </c>
      <c r="GG153">
        <v>2</v>
      </c>
      <c r="GH153">
        <v>0</v>
      </c>
      <c r="GI153">
        <v>-2</v>
      </c>
      <c r="GJ153">
        <v>0</v>
      </c>
      <c r="GK153">
        <v>0</v>
      </c>
      <c r="GL153">
        <f t="shared" si="118"/>
        <v>0</v>
      </c>
      <c r="GM153">
        <f t="shared" si="133"/>
        <v>57487</v>
      </c>
      <c r="GN153">
        <f t="shared" si="119"/>
        <v>57487</v>
      </c>
      <c r="GO153">
        <f t="shared" si="120"/>
        <v>0</v>
      </c>
      <c r="GP153">
        <f t="shared" si="121"/>
        <v>0</v>
      </c>
      <c r="GR153">
        <v>0</v>
      </c>
      <c r="GS153">
        <v>4</v>
      </c>
      <c r="GT153">
        <v>0</v>
      </c>
      <c r="GU153" t="s">
        <v>3</v>
      </c>
      <c r="GV153">
        <f t="shared" si="134"/>
        <v>0</v>
      </c>
      <c r="GW153">
        <v>1</v>
      </c>
      <c r="GX153">
        <f t="shared" si="135"/>
        <v>0</v>
      </c>
      <c r="HA153">
        <v>0</v>
      </c>
      <c r="HB153">
        <v>0</v>
      </c>
      <c r="HC153">
        <f t="shared" si="136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3</v>
      </c>
      <c r="F154" t="s">
        <v>280</v>
      </c>
      <c r="G154" t="s">
        <v>281</v>
      </c>
      <c r="H154" t="s">
        <v>282</v>
      </c>
      <c r="I154">
        <f>ROUND(27/100,7)</f>
        <v>0.27</v>
      </c>
      <c r="J154">
        <v>0</v>
      </c>
      <c r="K154">
        <f>ROUND(27/100,7)</f>
        <v>0.27</v>
      </c>
      <c r="O154">
        <f t="shared" si="122"/>
        <v>10933.77</v>
      </c>
      <c r="P154">
        <f t="shared" si="137"/>
        <v>10933.77</v>
      </c>
      <c r="Q154">
        <f t="shared" si="138"/>
        <v>0</v>
      </c>
      <c r="R154">
        <f t="shared" si="139"/>
        <v>0</v>
      </c>
      <c r="S154">
        <f t="shared" si="140"/>
        <v>0</v>
      </c>
      <c r="T154">
        <f t="shared" si="123"/>
        <v>0</v>
      </c>
      <c r="U154">
        <f t="shared" si="141"/>
        <v>0</v>
      </c>
      <c r="V154">
        <f t="shared" si="142"/>
        <v>0</v>
      </c>
      <c r="W154">
        <f t="shared" si="124"/>
        <v>0</v>
      </c>
      <c r="X154">
        <f t="shared" si="125"/>
        <v>0</v>
      </c>
      <c r="Y154">
        <f t="shared" si="126"/>
        <v>0</v>
      </c>
      <c r="AA154">
        <v>-1</v>
      </c>
      <c r="AB154">
        <f t="shared" si="127"/>
        <v>43543.49</v>
      </c>
      <c r="AC154">
        <f>ROUND((ES154),6)</f>
        <v>43543.49</v>
      </c>
      <c r="AD154">
        <f t="shared" si="143"/>
        <v>0</v>
      </c>
      <c r="AE154">
        <f t="shared" si="144"/>
        <v>0</v>
      </c>
      <c r="AF154">
        <f t="shared" si="145"/>
        <v>0</v>
      </c>
      <c r="AG154">
        <f t="shared" si="128"/>
        <v>0</v>
      </c>
      <c r="AH154">
        <f t="shared" si="146"/>
        <v>0</v>
      </c>
      <c r="AI154">
        <f t="shared" si="147"/>
        <v>0</v>
      </c>
      <c r="AJ154">
        <f t="shared" si="129"/>
        <v>0</v>
      </c>
      <c r="AK154">
        <v>43543.49</v>
      </c>
      <c r="AL154">
        <v>43543.49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0.93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283</v>
      </c>
      <c r="BM154">
        <v>500002</v>
      </c>
      <c r="BN154">
        <v>0</v>
      </c>
      <c r="BO154" t="s">
        <v>280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30"/>
        <v>10933.77</v>
      </c>
      <c r="CQ154">
        <f>ROUND(AL154*BC154,2)</f>
        <v>40495.449999999997</v>
      </c>
      <c r="CR154">
        <f t="shared" si="148"/>
        <v>0</v>
      </c>
      <c r="CS154">
        <f t="shared" si="149"/>
        <v>0</v>
      </c>
      <c r="CT154">
        <f t="shared" si="150"/>
        <v>0</v>
      </c>
      <c r="CU154">
        <f t="shared" si="131"/>
        <v>0</v>
      </c>
      <c r="CV154">
        <f t="shared" si="151"/>
        <v>0</v>
      </c>
      <c r="CW154">
        <f t="shared" si="152"/>
        <v>0</v>
      </c>
      <c r="CX154">
        <f t="shared" si="132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282</v>
      </c>
      <c r="DW154" t="s">
        <v>282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293259285</v>
      </c>
      <c r="EF154">
        <v>12</v>
      </c>
      <c r="EG154" t="s">
        <v>284</v>
      </c>
      <c r="EH154">
        <v>0</v>
      </c>
      <c r="EI154" t="s">
        <v>3</v>
      </c>
      <c r="EJ154">
        <v>2</v>
      </c>
      <c r="EK154">
        <v>500002</v>
      </c>
      <c r="EL154" t="s">
        <v>285</v>
      </c>
      <c r="EM154" t="s">
        <v>286</v>
      </c>
      <c r="EO154" t="s">
        <v>3</v>
      </c>
      <c r="EQ154">
        <v>132096</v>
      </c>
      <c r="ER154">
        <v>43543.49</v>
      </c>
      <c r="ES154">
        <v>43543.49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17"/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1383073086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18"/>
        <v>0</v>
      </c>
      <c r="GM154">
        <f t="shared" si="133"/>
        <v>10933.77</v>
      </c>
      <c r="GN154">
        <f t="shared" si="119"/>
        <v>0</v>
      </c>
      <c r="GO154">
        <f t="shared" si="120"/>
        <v>10933.77</v>
      </c>
      <c r="GP154">
        <f t="shared" si="121"/>
        <v>0</v>
      </c>
      <c r="GR154">
        <v>0</v>
      </c>
      <c r="GS154">
        <v>3</v>
      </c>
      <c r="GT154">
        <v>0</v>
      </c>
      <c r="GU154" t="s">
        <v>3</v>
      </c>
      <c r="GV154">
        <f t="shared" si="134"/>
        <v>0</v>
      </c>
      <c r="GW154">
        <v>1</v>
      </c>
      <c r="GX154">
        <f t="shared" si="135"/>
        <v>0</v>
      </c>
      <c r="HA154">
        <v>0</v>
      </c>
      <c r="HB154">
        <v>0</v>
      </c>
      <c r="HC154">
        <f t="shared" si="136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315</v>
      </c>
      <c r="F155" t="s">
        <v>253</v>
      </c>
      <c r="G155" t="s">
        <v>288</v>
      </c>
      <c r="H155" t="s">
        <v>20</v>
      </c>
      <c r="I155">
        <v>27</v>
      </c>
      <c r="J155">
        <v>0</v>
      </c>
      <c r="K155">
        <v>27</v>
      </c>
      <c r="O155">
        <f t="shared" si="122"/>
        <v>316.70999999999998</v>
      </c>
      <c r="P155">
        <f t="shared" si="137"/>
        <v>316.70999999999998</v>
      </c>
      <c r="Q155">
        <f t="shared" si="138"/>
        <v>0</v>
      </c>
      <c r="R155">
        <f t="shared" si="139"/>
        <v>0</v>
      </c>
      <c r="S155">
        <f t="shared" si="140"/>
        <v>0</v>
      </c>
      <c r="T155">
        <f t="shared" si="123"/>
        <v>0</v>
      </c>
      <c r="U155">
        <f t="shared" si="141"/>
        <v>0</v>
      </c>
      <c r="V155">
        <f t="shared" si="142"/>
        <v>0</v>
      </c>
      <c r="W155">
        <f t="shared" si="124"/>
        <v>0</v>
      </c>
      <c r="X155">
        <f t="shared" si="125"/>
        <v>0</v>
      </c>
      <c r="Y155">
        <f t="shared" si="126"/>
        <v>0</v>
      </c>
      <c r="AA155">
        <v>334406711</v>
      </c>
      <c r="AB155">
        <f t="shared" si="127"/>
        <v>11.73</v>
      </c>
      <c r="AC155">
        <f>ROUND(((ES155*ROUND(1.02,7))),6)</f>
        <v>11.73</v>
      </c>
      <c r="AD155">
        <f t="shared" si="143"/>
        <v>0</v>
      </c>
      <c r="AE155">
        <f t="shared" si="144"/>
        <v>0</v>
      </c>
      <c r="AF155">
        <f t="shared" si="145"/>
        <v>0</v>
      </c>
      <c r="AG155">
        <f t="shared" si="128"/>
        <v>0</v>
      </c>
      <c r="AH155">
        <f t="shared" si="146"/>
        <v>0</v>
      </c>
      <c r="AI155">
        <f t="shared" si="147"/>
        <v>0</v>
      </c>
      <c r="AJ155">
        <f t="shared" si="129"/>
        <v>0</v>
      </c>
      <c r="AK155">
        <v>11.5</v>
      </c>
      <c r="AL155">
        <v>11.5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0"/>
        <v>316.70999999999998</v>
      </c>
      <c r="CQ155">
        <f>(ROUND(AL155*BC155,2)*ROUND(1.02,7))</f>
        <v>11.73</v>
      </c>
      <c r="CR155">
        <f t="shared" si="148"/>
        <v>0</v>
      </c>
      <c r="CS155">
        <f t="shared" si="149"/>
        <v>0</v>
      </c>
      <c r="CT155">
        <f t="shared" si="150"/>
        <v>0</v>
      </c>
      <c r="CU155">
        <f t="shared" si="131"/>
        <v>0</v>
      </c>
      <c r="CV155">
        <f t="shared" si="151"/>
        <v>0</v>
      </c>
      <c r="CW155">
        <f t="shared" si="152"/>
        <v>0</v>
      </c>
      <c r="CX155">
        <f t="shared" si="132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271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20</v>
      </c>
      <c r="DW155" t="s">
        <v>20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293259530</v>
      </c>
      <c r="EF155">
        <v>8</v>
      </c>
      <c r="EG155" t="s">
        <v>257</v>
      </c>
      <c r="EH155">
        <v>0</v>
      </c>
      <c r="EI155" t="s">
        <v>3</v>
      </c>
      <c r="EJ155">
        <v>1</v>
      </c>
      <c r="EK155">
        <v>1100</v>
      </c>
      <c r="EL155" t="s">
        <v>258</v>
      </c>
      <c r="EM155" t="s">
        <v>259</v>
      </c>
      <c r="EO155" t="s">
        <v>3</v>
      </c>
      <c r="EQ155">
        <v>131072</v>
      </c>
      <c r="ER155">
        <v>11.5</v>
      </c>
      <c r="ES155">
        <v>11.5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17"/>
        <v>0</v>
      </c>
      <c r="FS155">
        <v>0</v>
      </c>
      <c r="FX155">
        <v>0</v>
      </c>
      <c r="FY155">
        <v>0</v>
      </c>
      <c r="GA155" t="s">
        <v>261</v>
      </c>
      <c r="GD155">
        <v>1</v>
      </c>
      <c r="GF155">
        <v>-1000886717</v>
      </c>
      <c r="GG155">
        <v>2</v>
      </c>
      <c r="GH155">
        <v>0</v>
      </c>
      <c r="GI155">
        <v>-2</v>
      </c>
      <c r="GJ155">
        <v>0</v>
      </c>
      <c r="GK155">
        <v>0</v>
      </c>
      <c r="GL155">
        <f t="shared" si="118"/>
        <v>0</v>
      </c>
      <c r="GM155">
        <f t="shared" si="133"/>
        <v>316.70999999999998</v>
      </c>
      <c r="GN155">
        <f t="shared" si="119"/>
        <v>316.70999999999998</v>
      </c>
      <c r="GO155">
        <f t="shared" si="120"/>
        <v>0</v>
      </c>
      <c r="GP155">
        <f t="shared" si="121"/>
        <v>0</v>
      </c>
      <c r="GR155">
        <v>0</v>
      </c>
      <c r="GS155">
        <v>4</v>
      </c>
      <c r="GT155">
        <v>0</v>
      </c>
      <c r="GU155" t="s">
        <v>3</v>
      </c>
      <c r="GV155">
        <f t="shared" si="134"/>
        <v>0</v>
      </c>
      <c r="GW155">
        <v>1</v>
      </c>
      <c r="GX155">
        <f t="shared" si="135"/>
        <v>0</v>
      </c>
      <c r="HA155">
        <v>0</v>
      </c>
      <c r="HB155">
        <v>0</v>
      </c>
      <c r="HC155">
        <f t="shared" si="136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316</v>
      </c>
      <c r="F156" t="s">
        <v>290</v>
      </c>
      <c r="G156" t="s">
        <v>291</v>
      </c>
      <c r="H156" t="s">
        <v>20</v>
      </c>
      <c r="I156">
        <v>54</v>
      </c>
      <c r="J156">
        <v>0</v>
      </c>
      <c r="K156">
        <v>54</v>
      </c>
      <c r="O156">
        <f t="shared" si="122"/>
        <v>8541.18</v>
      </c>
      <c r="P156">
        <f t="shared" si="137"/>
        <v>8541.18</v>
      </c>
      <c r="Q156">
        <f t="shared" si="138"/>
        <v>0</v>
      </c>
      <c r="R156">
        <f t="shared" si="139"/>
        <v>0</v>
      </c>
      <c r="S156">
        <f t="shared" si="140"/>
        <v>0</v>
      </c>
      <c r="T156">
        <f t="shared" si="123"/>
        <v>0</v>
      </c>
      <c r="U156">
        <f t="shared" si="141"/>
        <v>0</v>
      </c>
      <c r="V156">
        <f t="shared" si="142"/>
        <v>0</v>
      </c>
      <c r="W156">
        <f t="shared" si="124"/>
        <v>0</v>
      </c>
      <c r="X156">
        <f t="shared" si="125"/>
        <v>0</v>
      </c>
      <c r="Y156">
        <f t="shared" si="126"/>
        <v>0</v>
      </c>
      <c r="AA156">
        <v>334406711</v>
      </c>
      <c r="AB156">
        <f t="shared" si="127"/>
        <v>127.56</v>
      </c>
      <c r="AC156">
        <f>ROUND((ES156),6)</f>
        <v>127.56</v>
      </c>
      <c r="AD156">
        <f t="shared" si="143"/>
        <v>0</v>
      </c>
      <c r="AE156">
        <f t="shared" si="144"/>
        <v>0</v>
      </c>
      <c r="AF156">
        <f t="shared" si="145"/>
        <v>0</v>
      </c>
      <c r="AG156">
        <f t="shared" si="128"/>
        <v>0</v>
      </c>
      <c r="AH156">
        <f t="shared" si="146"/>
        <v>0</v>
      </c>
      <c r="AI156">
        <f t="shared" si="147"/>
        <v>0</v>
      </c>
      <c r="AJ156">
        <f t="shared" si="129"/>
        <v>0</v>
      </c>
      <c r="AK156">
        <v>127.56</v>
      </c>
      <c r="AL156">
        <v>127.56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1.24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292</v>
      </c>
      <c r="BM156">
        <v>500002</v>
      </c>
      <c r="BN156">
        <v>0</v>
      </c>
      <c r="BO156" t="s">
        <v>290</v>
      </c>
      <c r="BP156">
        <v>1</v>
      </c>
      <c r="BQ156">
        <v>12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30"/>
        <v>8541.18</v>
      </c>
      <c r="CQ156">
        <f>ROUND(AL156*BC156,2)</f>
        <v>158.16999999999999</v>
      </c>
      <c r="CR156">
        <f t="shared" si="148"/>
        <v>0</v>
      </c>
      <c r="CS156">
        <f t="shared" si="149"/>
        <v>0</v>
      </c>
      <c r="CT156">
        <f t="shared" si="150"/>
        <v>0</v>
      </c>
      <c r="CU156">
        <f t="shared" si="131"/>
        <v>0</v>
      </c>
      <c r="CV156">
        <f t="shared" si="151"/>
        <v>0</v>
      </c>
      <c r="CW156">
        <f t="shared" si="152"/>
        <v>0</v>
      </c>
      <c r="CX156">
        <f t="shared" si="132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20</v>
      </c>
      <c r="DW156" t="s">
        <v>20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293259285</v>
      </c>
      <c r="EF156">
        <v>12</v>
      </c>
      <c r="EG156" t="s">
        <v>284</v>
      </c>
      <c r="EH156">
        <v>0</v>
      </c>
      <c r="EI156" t="s">
        <v>3</v>
      </c>
      <c r="EJ156">
        <v>2</v>
      </c>
      <c r="EK156">
        <v>500002</v>
      </c>
      <c r="EL156" t="s">
        <v>285</v>
      </c>
      <c r="EM156" t="s">
        <v>286</v>
      </c>
      <c r="EO156" t="s">
        <v>3</v>
      </c>
      <c r="EQ156">
        <v>131072</v>
      </c>
      <c r="ER156">
        <v>127.56</v>
      </c>
      <c r="ES156">
        <v>127.56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17"/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-1786456576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18"/>
        <v>0</v>
      </c>
      <c r="GM156">
        <f t="shared" si="133"/>
        <v>8541.18</v>
      </c>
      <c r="GN156">
        <f t="shared" si="119"/>
        <v>0</v>
      </c>
      <c r="GO156">
        <f t="shared" si="120"/>
        <v>8541.18</v>
      </c>
      <c r="GP156">
        <f t="shared" si="121"/>
        <v>0</v>
      </c>
      <c r="GR156">
        <v>0</v>
      </c>
      <c r="GS156">
        <v>3</v>
      </c>
      <c r="GT156">
        <v>0</v>
      </c>
      <c r="GU156" t="s">
        <v>3</v>
      </c>
      <c r="GV156">
        <f t="shared" si="134"/>
        <v>0</v>
      </c>
      <c r="GW156">
        <v>1</v>
      </c>
      <c r="GX156">
        <f t="shared" si="135"/>
        <v>0</v>
      </c>
      <c r="HA156">
        <v>0</v>
      </c>
      <c r="HB156">
        <v>0</v>
      </c>
      <c r="HC156">
        <f t="shared" si="136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ROW(SmtRes!A276)</f>
        <v>276</v>
      </c>
      <c r="D157">
        <f>ROW(EtalonRes!A321)</f>
        <v>321</v>
      </c>
      <c r="E157" t="s">
        <v>317</v>
      </c>
      <c r="F157" t="s">
        <v>249</v>
      </c>
      <c r="G157" t="s">
        <v>250</v>
      </c>
      <c r="H157" t="s">
        <v>20</v>
      </c>
      <c r="I157">
        <v>2</v>
      </c>
      <c r="J157">
        <v>0</v>
      </c>
      <c r="K157">
        <v>2</v>
      </c>
      <c r="O157">
        <f t="shared" si="122"/>
        <v>11728.08</v>
      </c>
      <c r="P157">
        <f>SUMIF(SmtRes!AQ267:'SmtRes'!AQ276,"=1",SmtRes!DF267:'SmtRes'!DF276)</f>
        <v>349.42</v>
      </c>
      <c r="Q157">
        <f>SUMIF(SmtRes!AQ267:'SmtRes'!AQ276,"=1",SmtRes!DG267:'SmtRes'!DG276)</f>
        <v>4930.6299999999992</v>
      </c>
      <c r="R157">
        <f>SUMIF(SmtRes!AQ267:'SmtRes'!AQ276,"=1",SmtRes!DH267:'SmtRes'!DH276)</f>
        <v>1393.06</v>
      </c>
      <c r="S157">
        <f>SUMIF(SmtRes!AQ267:'SmtRes'!AQ276,"=1",SmtRes!DI267:'SmtRes'!DI276)</f>
        <v>5054.97</v>
      </c>
      <c r="T157">
        <f t="shared" si="123"/>
        <v>0</v>
      </c>
      <c r="U157">
        <f>SUMIF(SmtRes!AQ267:'SmtRes'!AQ276,"=1",SmtRes!CV267:'SmtRes'!CV276)</f>
        <v>9.18</v>
      </c>
      <c r="V157">
        <f>SUMIF(SmtRes!AQ267:'SmtRes'!AQ276,"=1",SmtRes!CW267:'SmtRes'!CW276)</f>
        <v>2.61</v>
      </c>
      <c r="W157">
        <f t="shared" si="124"/>
        <v>0</v>
      </c>
      <c r="X157">
        <f t="shared" si="125"/>
        <v>6641.47</v>
      </c>
      <c r="Y157">
        <f t="shared" si="126"/>
        <v>3868.82</v>
      </c>
      <c r="AA157">
        <v>334406711</v>
      </c>
      <c r="AB157">
        <f t="shared" si="127"/>
        <v>4147.0465539999996</v>
      </c>
      <c r="AC157">
        <f>ROUND((SUM(SmtRes!BQ267:'SmtRes'!BQ276)),6)</f>
        <v>121.76385399999999</v>
      </c>
      <c r="AD157">
        <f>ROUND((((SUM(SmtRes!BR267:'SmtRes'!BR276))-(SUM(SmtRes!BS267:'SmtRes'!BS276)))+AE157),6)</f>
        <v>2003.2959000000001</v>
      </c>
      <c r="AE157">
        <f>ROUND((SUM(SmtRes!BS267:'SmtRes'!BS276)),6)</f>
        <v>696.53070000000002</v>
      </c>
      <c r="AF157">
        <f>ROUND((SUM(SmtRes!BT267:'SmtRes'!BT276)),6)</f>
        <v>2021.9867999999999</v>
      </c>
      <c r="AG157">
        <f t="shared" si="128"/>
        <v>0</v>
      </c>
      <c r="AH157">
        <f>(SUM(SmtRes!BU267:'SmtRes'!BU276))</f>
        <v>4.59</v>
      </c>
      <c r="AI157">
        <f>(SUM(SmtRes!BV267:'SmtRes'!BV276))</f>
        <v>1.3049999999999999</v>
      </c>
      <c r="AJ157">
        <f t="shared" si="129"/>
        <v>0</v>
      </c>
      <c r="AK157">
        <v>3269.6394540000001</v>
      </c>
      <c r="AL157">
        <v>121.76385400000001</v>
      </c>
      <c r="AM157">
        <v>1335.5306</v>
      </c>
      <c r="AN157">
        <v>464.35380000000009</v>
      </c>
      <c r="AO157">
        <v>1347.9911999999999</v>
      </c>
      <c r="AP157">
        <v>0</v>
      </c>
      <c r="AQ157">
        <v>3.06</v>
      </c>
      <c r="AR157">
        <v>0.87000000000000011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251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1023</v>
      </c>
      <c r="CO157">
        <v>0</v>
      </c>
      <c r="CP157">
        <f t="shared" si="130"/>
        <v>11728.08</v>
      </c>
      <c r="CQ157">
        <f>SUMIF(SmtRes!AQ267:'SmtRes'!AQ276,"=1",SmtRes!AA267:'SmtRes'!AA276)</f>
        <v>163324.25999999998</v>
      </c>
      <c r="CR157">
        <f>SUMIF(SmtRes!AQ267:'SmtRes'!AQ276,"=1",SmtRes!AB267:'SmtRes'!AB276)</f>
        <v>2809.4800000000005</v>
      </c>
      <c r="CS157">
        <f>SUMIF(SmtRes!AQ267:'SmtRes'!AQ276,"=1",SmtRes!AC267:'SmtRes'!AC276)</f>
        <v>1027.3000000000002</v>
      </c>
      <c r="CT157">
        <f>SUMIF(SmtRes!AQ267:'SmtRes'!AQ276,"=1",SmtRes!AD267:'SmtRes'!AD276)</f>
        <v>550.65</v>
      </c>
      <c r="CU157">
        <f t="shared" si="131"/>
        <v>0</v>
      </c>
      <c r="CV157">
        <f>SUMIF(SmtRes!AQ267:'SmtRes'!AQ276,"=1",SmtRes!BU267:'SmtRes'!BU276)</f>
        <v>4.59</v>
      </c>
      <c r="CW157">
        <f>SUMIF(SmtRes!AQ267:'SmtRes'!AQ276,"=1",SmtRes!BV267:'SmtRes'!BV276)</f>
        <v>1.3049999999999999</v>
      </c>
      <c r="CX157">
        <f t="shared" si="132"/>
        <v>0</v>
      </c>
      <c r="CY157">
        <f>(((S157+R157)*AT157)/100)</f>
        <v>6641.4709000000012</v>
      </c>
      <c r="CZ157">
        <f>(((S157+R157)*AU157)/100)</f>
        <v>3868.8180000000007</v>
      </c>
      <c r="DC157" t="s">
        <v>3</v>
      </c>
      <c r="DD157" t="s">
        <v>3</v>
      </c>
      <c r="DE157" t="s">
        <v>34</v>
      </c>
      <c r="DF157" t="s">
        <v>34</v>
      </c>
      <c r="DG157" t="s">
        <v>34</v>
      </c>
      <c r="DH157" t="s">
        <v>3</v>
      </c>
      <c r="DI157" t="s">
        <v>34</v>
      </c>
      <c r="DJ157" t="s">
        <v>34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20</v>
      </c>
      <c r="DW157" t="s">
        <v>20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35</v>
      </c>
      <c r="EQ157">
        <v>131072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3.06</v>
      </c>
      <c r="EX157">
        <v>0.87</v>
      </c>
      <c r="EY157">
        <v>0</v>
      </c>
      <c r="FQ157">
        <v>0</v>
      </c>
      <c r="FR157">
        <f t="shared" si="117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183402157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18"/>
        <v>0</v>
      </c>
      <c r="GM157">
        <f t="shared" si="133"/>
        <v>22238.37</v>
      </c>
      <c r="GN157">
        <f t="shared" si="119"/>
        <v>22238.37</v>
      </c>
      <c r="GO157">
        <f t="shared" si="120"/>
        <v>0</v>
      </c>
      <c r="GP157">
        <f t="shared" si="121"/>
        <v>0</v>
      </c>
      <c r="GR157">
        <v>0</v>
      </c>
      <c r="GS157">
        <v>3</v>
      </c>
      <c r="GT157">
        <v>0</v>
      </c>
      <c r="GU157" t="s">
        <v>3</v>
      </c>
      <c r="GV157">
        <f t="shared" si="134"/>
        <v>0</v>
      </c>
      <c r="GW157">
        <v>1</v>
      </c>
      <c r="GX157">
        <f t="shared" si="135"/>
        <v>0</v>
      </c>
      <c r="HA157">
        <v>0</v>
      </c>
      <c r="HB157">
        <v>0</v>
      </c>
      <c r="HC157">
        <f t="shared" si="136"/>
        <v>0</v>
      </c>
      <c r="HE157" t="s">
        <v>3</v>
      </c>
      <c r="HF157" t="s">
        <v>3</v>
      </c>
      <c r="HM157" t="s">
        <v>3</v>
      </c>
      <c r="HN157" t="s">
        <v>27</v>
      </c>
      <c r="HO157" t="s">
        <v>28</v>
      </c>
      <c r="HP157" t="s">
        <v>24</v>
      </c>
      <c r="HQ157" t="s">
        <v>24</v>
      </c>
      <c r="IK157">
        <v>0</v>
      </c>
    </row>
    <row r="158" spans="1:245" x14ac:dyDescent="0.2">
      <c r="A158">
        <v>17</v>
      </c>
      <c r="B158">
        <v>1</v>
      </c>
      <c r="E158" t="s">
        <v>318</v>
      </c>
      <c r="F158" t="s">
        <v>253</v>
      </c>
      <c r="G158" t="s">
        <v>254</v>
      </c>
      <c r="H158" t="s">
        <v>20</v>
      </c>
      <c r="I158">
        <v>2</v>
      </c>
      <c r="J158">
        <v>0</v>
      </c>
      <c r="K158">
        <v>2</v>
      </c>
      <c r="O158">
        <f t="shared" si="122"/>
        <v>28087.8</v>
      </c>
      <c r="P158">
        <f t="shared" ref="P158:P167" si="153">ROUND(CQ158*I158,2)</f>
        <v>28087.8</v>
      </c>
      <c r="Q158">
        <f t="shared" ref="Q158:Q167" si="154">ROUND(CR158*I158,2)</f>
        <v>0</v>
      </c>
      <c r="R158">
        <f t="shared" ref="R158:R167" si="155">ROUND(CS158*I158,2)</f>
        <v>0</v>
      </c>
      <c r="S158">
        <f t="shared" ref="S158:S167" si="156">ROUND(CT158*I158,2)</f>
        <v>0</v>
      </c>
      <c r="T158">
        <f t="shared" si="123"/>
        <v>0</v>
      </c>
      <c r="U158">
        <f t="shared" ref="U158:U167" si="157">ROUND(CV158*I158,7)</f>
        <v>0</v>
      </c>
      <c r="V158">
        <f t="shared" ref="V158:V167" si="158">ROUND(CW158*I158,7)</f>
        <v>0</v>
      </c>
      <c r="W158">
        <f t="shared" si="124"/>
        <v>0</v>
      </c>
      <c r="X158">
        <f t="shared" si="125"/>
        <v>0</v>
      </c>
      <c r="Y158">
        <f t="shared" si="126"/>
        <v>0</v>
      </c>
      <c r="AA158">
        <v>334406711</v>
      </c>
      <c r="AB158">
        <f t="shared" si="127"/>
        <v>14043.900600000001</v>
      </c>
      <c r="AC158">
        <f>ROUND(((ES158*ROUND(1.02,7))),6)</f>
        <v>14043.900600000001</v>
      </c>
      <c r="AD158">
        <f t="shared" ref="AD158:AD167" si="159">ROUND((((ET158)-(EU158))+AE158),6)</f>
        <v>0</v>
      </c>
      <c r="AE158">
        <f t="shared" ref="AE158:AE167" si="160">ROUND((EU158),6)</f>
        <v>0</v>
      </c>
      <c r="AF158">
        <f t="shared" ref="AF158:AF167" si="161">ROUND((EV158),6)</f>
        <v>0</v>
      </c>
      <c r="AG158">
        <f t="shared" si="128"/>
        <v>0</v>
      </c>
      <c r="AH158">
        <f t="shared" ref="AH158:AH167" si="162">(EW158)</f>
        <v>0</v>
      </c>
      <c r="AI158">
        <f t="shared" ref="AI158:AI167" si="163">(EX158)</f>
        <v>0</v>
      </c>
      <c r="AJ158">
        <f t="shared" si="129"/>
        <v>0</v>
      </c>
      <c r="AK158">
        <v>13768.53</v>
      </c>
      <c r="AL158">
        <v>13768.53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255</v>
      </c>
      <c r="CO158">
        <v>0</v>
      </c>
      <c r="CP158">
        <f t="shared" si="130"/>
        <v>28087.8</v>
      </c>
      <c r="CQ158">
        <f>(ROUND(AL158*BC158,2)*ROUND(1.02,7))</f>
        <v>14043.900600000001</v>
      </c>
      <c r="CR158">
        <f t="shared" ref="CR158:CR167" si="164">ROUND(AM158*BB158,2)</f>
        <v>0</v>
      </c>
      <c r="CS158">
        <f t="shared" ref="CS158:CS167" si="165">ROUND(AN158*BS158,2)</f>
        <v>0</v>
      </c>
      <c r="CT158">
        <f t="shared" ref="CT158:CT167" si="166">ROUND(AO158*BA158,2)</f>
        <v>0</v>
      </c>
      <c r="CU158">
        <f t="shared" si="131"/>
        <v>0</v>
      </c>
      <c r="CV158">
        <f t="shared" ref="CV158:CV167" si="167">AH158</f>
        <v>0</v>
      </c>
      <c r="CW158">
        <f t="shared" ref="CW158:CW167" si="168">AI158</f>
        <v>0</v>
      </c>
      <c r="CX158">
        <f t="shared" si="132"/>
        <v>0</v>
      </c>
      <c r="CY158">
        <f>(((S158+R158)*AT158)/100)</f>
        <v>0</v>
      </c>
      <c r="CZ158">
        <f>(((S158+R158)*AU158)/100)</f>
        <v>0</v>
      </c>
      <c r="DC158" t="s">
        <v>3</v>
      </c>
      <c r="DD158" t="s">
        <v>256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</v>
      </c>
      <c r="DW158" t="s">
        <v>20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293259530</v>
      </c>
      <c r="EF158">
        <v>8</v>
      </c>
      <c r="EG158" t="s">
        <v>257</v>
      </c>
      <c r="EH158">
        <v>0</v>
      </c>
      <c r="EI158" t="s">
        <v>3</v>
      </c>
      <c r="EJ158">
        <v>1</v>
      </c>
      <c r="EK158">
        <v>1100</v>
      </c>
      <c r="EL158" t="s">
        <v>258</v>
      </c>
      <c r="EM158" t="s">
        <v>259</v>
      </c>
      <c r="EO158" t="s">
        <v>260</v>
      </c>
      <c r="EQ158">
        <v>131072</v>
      </c>
      <c r="ER158">
        <v>13768.53</v>
      </c>
      <c r="ES158">
        <v>13768.53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17"/>
        <v>0</v>
      </c>
      <c r="FS158">
        <v>0</v>
      </c>
      <c r="FX158">
        <v>0</v>
      </c>
      <c r="FY158">
        <v>0</v>
      </c>
      <c r="GA158" t="s">
        <v>261</v>
      </c>
      <c r="GD158">
        <v>1</v>
      </c>
      <c r="GF158">
        <v>-291289590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si="118"/>
        <v>0</v>
      </c>
      <c r="GM158">
        <f t="shared" si="133"/>
        <v>28087.8</v>
      </c>
      <c r="GN158">
        <f t="shared" si="119"/>
        <v>28087.8</v>
      </c>
      <c r="GO158">
        <f t="shared" si="120"/>
        <v>0</v>
      </c>
      <c r="GP158">
        <f t="shared" si="121"/>
        <v>0</v>
      </c>
      <c r="GR158">
        <v>0</v>
      </c>
      <c r="GS158">
        <v>4</v>
      </c>
      <c r="GT158">
        <v>0</v>
      </c>
      <c r="GU158" t="s">
        <v>3</v>
      </c>
      <c r="GV158">
        <f t="shared" si="134"/>
        <v>0</v>
      </c>
      <c r="GW158">
        <v>1</v>
      </c>
      <c r="GX158">
        <f t="shared" si="135"/>
        <v>0</v>
      </c>
      <c r="HA158">
        <v>0</v>
      </c>
      <c r="HB158">
        <v>0</v>
      </c>
      <c r="HC158">
        <f t="shared" si="136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319</v>
      </c>
      <c r="F159" t="s">
        <v>263</v>
      </c>
      <c r="G159" t="s">
        <v>264</v>
      </c>
      <c r="H159" t="s">
        <v>265</v>
      </c>
      <c r="I159">
        <v>1.5200000000000001E-4</v>
      </c>
      <c r="J159">
        <v>0</v>
      </c>
      <c r="K159">
        <v>1.5200000000000001E-4</v>
      </c>
      <c r="O159">
        <f t="shared" si="122"/>
        <v>20.99</v>
      </c>
      <c r="P159">
        <f t="shared" si="153"/>
        <v>20.99</v>
      </c>
      <c r="Q159">
        <f t="shared" si="154"/>
        <v>0</v>
      </c>
      <c r="R159">
        <f t="shared" si="155"/>
        <v>0</v>
      </c>
      <c r="S159">
        <f t="shared" si="156"/>
        <v>0</v>
      </c>
      <c r="T159">
        <f t="shared" si="123"/>
        <v>0</v>
      </c>
      <c r="U159">
        <f t="shared" si="157"/>
        <v>0</v>
      </c>
      <c r="V159">
        <f t="shared" si="158"/>
        <v>0</v>
      </c>
      <c r="W159">
        <f t="shared" si="124"/>
        <v>0</v>
      </c>
      <c r="X159">
        <f t="shared" si="125"/>
        <v>0</v>
      </c>
      <c r="Y159">
        <f t="shared" si="126"/>
        <v>0</v>
      </c>
      <c r="AA159">
        <v>334406711</v>
      </c>
      <c r="AB159">
        <f t="shared" si="127"/>
        <v>123285.2</v>
      </c>
      <c r="AC159">
        <f>ROUND((ES159),6)</f>
        <v>123285.2</v>
      </c>
      <c r="AD159">
        <f t="shared" si="159"/>
        <v>0</v>
      </c>
      <c r="AE159">
        <f t="shared" si="160"/>
        <v>0</v>
      </c>
      <c r="AF159">
        <f t="shared" si="161"/>
        <v>0</v>
      </c>
      <c r="AG159">
        <f t="shared" si="128"/>
        <v>0</v>
      </c>
      <c r="AH159">
        <f t="shared" si="162"/>
        <v>0</v>
      </c>
      <c r="AI159">
        <f t="shared" si="163"/>
        <v>0</v>
      </c>
      <c r="AJ159">
        <f t="shared" si="129"/>
        <v>0</v>
      </c>
      <c r="AK159">
        <v>123285.2</v>
      </c>
      <c r="AL159">
        <v>123285.2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1.1200000000000001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266</v>
      </c>
      <c r="BM159">
        <v>500001</v>
      </c>
      <c r="BN159">
        <v>0</v>
      </c>
      <c r="BO159" t="s">
        <v>263</v>
      </c>
      <c r="BP159">
        <v>1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0"/>
        <v>20.99</v>
      </c>
      <c r="CQ159">
        <f>ROUND(AL159*BC159,2)</f>
        <v>138079.42000000001</v>
      </c>
      <c r="CR159">
        <f t="shared" si="164"/>
        <v>0</v>
      </c>
      <c r="CS159">
        <f t="shared" si="165"/>
        <v>0</v>
      </c>
      <c r="CT159">
        <f t="shared" si="166"/>
        <v>0</v>
      </c>
      <c r="CU159">
        <f t="shared" si="131"/>
        <v>0</v>
      </c>
      <c r="CV159">
        <f t="shared" si="167"/>
        <v>0</v>
      </c>
      <c r="CW159">
        <f t="shared" si="168"/>
        <v>0</v>
      </c>
      <c r="CX159">
        <f t="shared" si="132"/>
        <v>0</v>
      </c>
      <c r="CY159">
        <f>0</f>
        <v>0</v>
      </c>
      <c r="CZ159">
        <f>0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1009</v>
      </c>
      <c r="DV159" t="s">
        <v>265</v>
      </c>
      <c r="DW159" t="s">
        <v>265</v>
      </c>
      <c r="DX159">
        <v>1000</v>
      </c>
      <c r="DZ159" t="s">
        <v>3</v>
      </c>
      <c r="EA159" t="s">
        <v>3</v>
      </c>
      <c r="EB159" t="s">
        <v>3</v>
      </c>
      <c r="EC159" t="s">
        <v>3</v>
      </c>
      <c r="EE159">
        <v>293259284</v>
      </c>
      <c r="EF159">
        <v>8</v>
      </c>
      <c r="EG159" t="s">
        <v>257</v>
      </c>
      <c r="EH159">
        <v>0</v>
      </c>
      <c r="EI159" t="s">
        <v>3</v>
      </c>
      <c r="EJ159">
        <v>1</v>
      </c>
      <c r="EK159">
        <v>500001</v>
      </c>
      <c r="EL159" t="s">
        <v>267</v>
      </c>
      <c r="EM159" t="s">
        <v>268</v>
      </c>
      <c r="EO159" t="s">
        <v>3</v>
      </c>
      <c r="EQ159">
        <v>131072</v>
      </c>
      <c r="ER159">
        <v>123285.2</v>
      </c>
      <c r="ES159">
        <v>123285.2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7"/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-2121436674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18"/>
        <v>0</v>
      </c>
      <c r="GM159">
        <f t="shared" si="133"/>
        <v>20.99</v>
      </c>
      <c r="GN159">
        <f t="shared" si="119"/>
        <v>20.99</v>
      </c>
      <c r="GO159">
        <f t="shared" si="120"/>
        <v>0</v>
      </c>
      <c r="GP159">
        <f t="shared" si="121"/>
        <v>0</v>
      </c>
      <c r="GR159">
        <v>0</v>
      </c>
      <c r="GS159">
        <v>3</v>
      </c>
      <c r="GT159">
        <v>0</v>
      </c>
      <c r="GU159" t="s">
        <v>3</v>
      </c>
      <c r="GV159">
        <f t="shared" si="134"/>
        <v>0</v>
      </c>
      <c r="GW159">
        <v>1</v>
      </c>
      <c r="GX159">
        <f t="shared" si="135"/>
        <v>0</v>
      </c>
      <c r="HA159">
        <v>0</v>
      </c>
      <c r="HB159">
        <v>0</v>
      </c>
      <c r="HC159">
        <f t="shared" si="13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320</v>
      </c>
      <c r="F160" t="s">
        <v>253</v>
      </c>
      <c r="G160" t="s">
        <v>270</v>
      </c>
      <c r="H160" t="s">
        <v>20</v>
      </c>
      <c r="I160">
        <v>2</v>
      </c>
      <c r="J160">
        <v>0</v>
      </c>
      <c r="K160">
        <v>2</v>
      </c>
      <c r="O160">
        <f t="shared" si="122"/>
        <v>160.13999999999999</v>
      </c>
      <c r="P160">
        <f t="shared" si="153"/>
        <v>160.13999999999999</v>
      </c>
      <c r="Q160">
        <f t="shared" si="154"/>
        <v>0</v>
      </c>
      <c r="R160">
        <f t="shared" si="155"/>
        <v>0</v>
      </c>
      <c r="S160">
        <f t="shared" si="156"/>
        <v>0</v>
      </c>
      <c r="T160">
        <f t="shared" si="123"/>
        <v>0</v>
      </c>
      <c r="U160">
        <f t="shared" si="157"/>
        <v>0</v>
      </c>
      <c r="V160">
        <f t="shared" si="158"/>
        <v>0</v>
      </c>
      <c r="W160">
        <f t="shared" si="124"/>
        <v>0</v>
      </c>
      <c r="X160">
        <f t="shared" si="125"/>
        <v>0</v>
      </c>
      <c r="Y160">
        <f t="shared" si="126"/>
        <v>0</v>
      </c>
      <c r="AA160">
        <v>334406711</v>
      </c>
      <c r="AB160">
        <f t="shared" si="127"/>
        <v>80.069999999999993</v>
      </c>
      <c r="AC160">
        <f>ROUND(((ES160*ROUND(1.02,7))),6)</f>
        <v>80.069999999999993</v>
      </c>
      <c r="AD160">
        <f t="shared" si="159"/>
        <v>0</v>
      </c>
      <c r="AE160">
        <f t="shared" si="160"/>
        <v>0</v>
      </c>
      <c r="AF160">
        <f t="shared" si="161"/>
        <v>0</v>
      </c>
      <c r="AG160">
        <f t="shared" si="128"/>
        <v>0</v>
      </c>
      <c r="AH160">
        <f t="shared" si="162"/>
        <v>0</v>
      </c>
      <c r="AI160">
        <f t="shared" si="163"/>
        <v>0</v>
      </c>
      <c r="AJ160">
        <f t="shared" si="129"/>
        <v>0</v>
      </c>
      <c r="AK160">
        <v>78.5</v>
      </c>
      <c r="AL160">
        <v>78.5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30"/>
        <v>160.13999999999999</v>
      </c>
      <c r="CQ160">
        <f>(ROUND(AL160*BC160,2)*ROUND(1.02,7))</f>
        <v>80.070000000000007</v>
      </c>
      <c r="CR160">
        <f t="shared" si="164"/>
        <v>0</v>
      </c>
      <c r="CS160">
        <f t="shared" si="165"/>
        <v>0</v>
      </c>
      <c r="CT160">
        <f t="shared" si="166"/>
        <v>0</v>
      </c>
      <c r="CU160">
        <f t="shared" si="131"/>
        <v>0</v>
      </c>
      <c r="CV160">
        <f t="shared" si="167"/>
        <v>0</v>
      </c>
      <c r="CW160">
        <f t="shared" si="168"/>
        <v>0</v>
      </c>
      <c r="CX160">
        <f t="shared" si="132"/>
        <v>0</v>
      </c>
      <c r="CY160">
        <f>(((S160+R160)*AT160)/100)</f>
        <v>0</v>
      </c>
      <c r="CZ160">
        <f>(((S160+R160)*AU160)/100)</f>
        <v>0</v>
      </c>
      <c r="DC160" t="s">
        <v>3</v>
      </c>
      <c r="DD160" t="s">
        <v>271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20</v>
      </c>
      <c r="DW160" t="s">
        <v>20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293259530</v>
      </c>
      <c r="EF160">
        <v>8</v>
      </c>
      <c r="EG160" t="s">
        <v>257</v>
      </c>
      <c r="EH160">
        <v>0</v>
      </c>
      <c r="EI160" t="s">
        <v>3</v>
      </c>
      <c r="EJ160">
        <v>1</v>
      </c>
      <c r="EK160">
        <v>1100</v>
      </c>
      <c r="EL160" t="s">
        <v>258</v>
      </c>
      <c r="EM160" t="s">
        <v>259</v>
      </c>
      <c r="EO160" t="s">
        <v>3</v>
      </c>
      <c r="EQ160">
        <v>131072</v>
      </c>
      <c r="ER160">
        <v>78.5</v>
      </c>
      <c r="ES160">
        <v>78.5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7"/>
        <v>0</v>
      </c>
      <c r="FS160">
        <v>0</v>
      </c>
      <c r="FX160">
        <v>0</v>
      </c>
      <c r="FY160">
        <v>0</v>
      </c>
      <c r="GA160" t="s">
        <v>261</v>
      </c>
      <c r="GD160">
        <v>1</v>
      </c>
      <c r="GF160">
        <v>88803033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18"/>
        <v>0</v>
      </c>
      <c r="GM160">
        <f t="shared" si="133"/>
        <v>160.13999999999999</v>
      </c>
      <c r="GN160">
        <f t="shared" si="119"/>
        <v>160.13999999999999</v>
      </c>
      <c r="GO160">
        <f t="shared" si="120"/>
        <v>0</v>
      </c>
      <c r="GP160">
        <f t="shared" si="121"/>
        <v>0</v>
      </c>
      <c r="GR160">
        <v>0</v>
      </c>
      <c r="GS160">
        <v>4</v>
      </c>
      <c r="GT160">
        <v>0</v>
      </c>
      <c r="GU160" t="s">
        <v>3</v>
      </c>
      <c r="GV160">
        <f t="shared" si="134"/>
        <v>0</v>
      </c>
      <c r="GW160">
        <v>1</v>
      </c>
      <c r="GX160">
        <f t="shared" si="135"/>
        <v>0</v>
      </c>
      <c r="HA160">
        <v>0</v>
      </c>
      <c r="HB160">
        <v>0</v>
      </c>
      <c r="HC160">
        <f t="shared" si="13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321</v>
      </c>
      <c r="F161" t="s">
        <v>253</v>
      </c>
      <c r="G161" t="s">
        <v>273</v>
      </c>
      <c r="H161" t="s">
        <v>20</v>
      </c>
      <c r="I161">
        <v>2</v>
      </c>
      <c r="J161">
        <v>0</v>
      </c>
      <c r="K161">
        <v>2</v>
      </c>
      <c r="O161">
        <f t="shared" si="122"/>
        <v>7870.32</v>
      </c>
      <c r="P161">
        <f t="shared" si="153"/>
        <v>7870.32</v>
      </c>
      <c r="Q161">
        <f t="shared" si="154"/>
        <v>0</v>
      </c>
      <c r="R161">
        <f t="shared" si="155"/>
        <v>0</v>
      </c>
      <c r="S161">
        <f t="shared" si="156"/>
        <v>0</v>
      </c>
      <c r="T161">
        <f t="shared" si="123"/>
        <v>0</v>
      </c>
      <c r="U161">
        <f t="shared" si="157"/>
        <v>0</v>
      </c>
      <c r="V161">
        <f t="shared" si="158"/>
        <v>0</v>
      </c>
      <c r="W161">
        <f t="shared" si="124"/>
        <v>0</v>
      </c>
      <c r="X161">
        <f t="shared" si="125"/>
        <v>0</v>
      </c>
      <c r="Y161">
        <f t="shared" si="126"/>
        <v>0</v>
      </c>
      <c r="AA161">
        <v>334406711</v>
      </c>
      <c r="AB161">
        <f t="shared" si="127"/>
        <v>3935.16</v>
      </c>
      <c r="AC161">
        <f>ROUND(((ES161*ROUND(1.02,7))),6)</f>
        <v>3935.16</v>
      </c>
      <c r="AD161">
        <f t="shared" si="159"/>
        <v>0</v>
      </c>
      <c r="AE161">
        <f t="shared" si="160"/>
        <v>0</v>
      </c>
      <c r="AF161">
        <f t="shared" si="161"/>
        <v>0</v>
      </c>
      <c r="AG161">
        <f t="shared" si="128"/>
        <v>0</v>
      </c>
      <c r="AH161">
        <f t="shared" si="162"/>
        <v>0</v>
      </c>
      <c r="AI161">
        <f t="shared" si="163"/>
        <v>0</v>
      </c>
      <c r="AJ161">
        <f t="shared" si="129"/>
        <v>0</v>
      </c>
      <c r="AK161">
        <v>3858</v>
      </c>
      <c r="AL161">
        <v>3858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30"/>
        <v>7870.32</v>
      </c>
      <c r="CQ161">
        <f>(ROUND(AL161*BC161,2)*ROUND(1.02,7))</f>
        <v>3935.16</v>
      </c>
      <c r="CR161">
        <f t="shared" si="164"/>
        <v>0</v>
      </c>
      <c r="CS161">
        <f t="shared" si="165"/>
        <v>0</v>
      </c>
      <c r="CT161">
        <f t="shared" si="166"/>
        <v>0</v>
      </c>
      <c r="CU161">
        <f t="shared" si="131"/>
        <v>0</v>
      </c>
      <c r="CV161">
        <f t="shared" si="167"/>
        <v>0</v>
      </c>
      <c r="CW161">
        <f t="shared" si="168"/>
        <v>0</v>
      </c>
      <c r="CX161">
        <f t="shared" si="132"/>
        <v>0</v>
      </c>
      <c r="CY161">
        <f>(((S161+R161)*AT161)/100)</f>
        <v>0</v>
      </c>
      <c r="CZ161">
        <f>(((S161+R161)*AU161)/100)</f>
        <v>0</v>
      </c>
      <c r="DC161" t="s">
        <v>3</v>
      </c>
      <c r="DD161" t="s">
        <v>271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20</v>
      </c>
      <c r="DW161" t="s">
        <v>20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293259530</v>
      </c>
      <c r="EF161">
        <v>8</v>
      </c>
      <c r="EG161" t="s">
        <v>257</v>
      </c>
      <c r="EH161">
        <v>0</v>
      </c>
      <c r="EI161" t="s">
        <v>3</v>
      </c>
      <c r="EJ161">
        <v>1</v>
      </c>
      <c r="EK161">
        <v>1100</v>
      </c>
      <c r="EL161" t="s">
        <v>258</v>
      </c>
      <c r="EM161" t="s">
        <v>259</v>
      </c>
      <c r="EO161" t="s">
        <v>3</v>
      </c>
      <c r="EQ161">
        <v>131072</v>
      </c>
      <c r="ER161">
        <v>3858</v>
      </c>
      <c r="ES161">
        <v>3858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si="117"/>
        <v>0</v>
      </c>
      <c r="FS161">
        <v>0</v>
      </c>
      <c r="FX161">
        <v>0</v>
      </c>
      <c r="FY161">
        <v>0</v>
      </c>
      <c r="GA161" t="s">
        <v>261</v>
      </c>
      <c r="GD161">
        <v>1</v>
      </c>
      <c r="GF161">
        <v>-786767952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18"/>
        <v>0</v>
      </c>
      <c r="GM161">
        <f t="shared" si="133"/>
        <v>7870.32</v>
      </c>
      <c r="GN161">
        <f t="shared" si="119"/>
        <v>7870.32</v>
      </c>
      <c r="GO161">
        <f t="shared" si="120"/>
        <v>0</v>
      </c>
      <c r="GP161">
        <f t="shared" si="121"/>
        <v>0</v>
      </c>
      <c r="GR161">
        <v>0</v>
      </c>
      <c r="GS161">
        <v>4</v>
      </c>
      <c r="GT161">
        <v>0</v>
      </c>
      <c r="GU161" t="s">
        <v>3</v>
      </c>
      <c r="GV161">
        <f t="shared" si="134"/>
        <v>0</v>
      </c>
      <c r="GW161">
        <v>1</v>
      </c>
      <c r="GX161">
        <f t="shared" si="135"/>
        <v>0</v>
      </c>
      <c r="HA161">
        <v>0</v>
      </c>
      <c r="HB161">
        <v>0</v>
      </c>
      <c r="HC161">
        <f t="shared" si="13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E162" t="s">
        <v>322</v>
      </c>
      <c r="F162" t="s">
        <v>253</v>
      </c>
      <c r="G162" t="s">
        <v>275</v>
      </c>
      <c r="H162" t="s">
        <v>20</v>
      </c>
      <c r="I162">
        <v>2</v>
      </c>
      <c r="J162">
        <v>0</v>
      </c>
      <c r="K162">
        <v>2</v>
      </c>
      <c r="O162">
        <f t="shared" si="122"/>
        <v>756.23</v>
      </c>
      <c r="P162">
        <f t="shared" si="153"/>
        <v>756.23</v>
      </c>
      <c r="Q162">
        <f t="shared" si="154"/>
        <v>0</v>
      </c>
      <c r="R162">
        <f t="shared" si="155"/>
        <v>0</v>
      </c>
      <c r="S162">
        <f t="shared" si="156"/>
        <v>0</v>
      </c>
      <c r="T162">
        <f t="shared" si="123"/>
        <v>0</v>
      </c>
      <c r="U162">
        <f t="shared" si="157"/>
        <v>0</v>
      </c>
      <c r="V162">
        <f t="shared" si="158"/>
        <v>0</v>
      </c>
      <c r="W162">
        <f t="shared" si="124"/>
        <v>0</v>
      </c>
      <c r="X162">
        <f t="shared" si="125"/>
        <v>0</v>
      </c>
      <c r="Y162">
        <f t="shared" si="126"/>
        <v>0</v>
      </c>
      <c r="AA162">
        <v>334406711</v>
      </c>
      <c r="AB162">
        <f t="shared" si="127"/>
        <v>378.11399999999998</v>
      </c>
      <c r="AC162">
        <f>ROUND(((ES162*ROUND(1.02,7))),6)</f>
        <v>378.11399999999998</v>
      </c>
      <c r="AD162">
        <f t="shared" si="159"/>
        <v>0</v>
      </c>
      <c r="AE162">
        <f t="shared" si="160"/>
        <v>0</v>
      </c>
      <c r="AF162">
        <f t="shared" si="161"/>
        <v>0</v>
      </c>
      <c r="AG162">
        <f t="shared" si="128"/>
        <v>0</v>
      </c>
      <c r="AH162">
        <f t="shared" si="162"/>
        <v>0</v>
      </c>
      <c r="AI162">
        <f t="shared" si="163"/>
        <v>0</v>
      </c>
      <c r="AJ162">
        <f t="shared" si="129"/>
        <v>0</v>
      </c>
      <c r="AK162">
        <v>370.7</v>
      </c>
      <c r="AL162">
        <v>370.7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30"/>
        <v>756.23</v>
      </c>
      <c r="CQ162">
        <f>(ROUND(AL162*BC162,2)*ROUND(1.02,7))</f>
        <v>378.11399999999998</v>
      </c>
      <c r="CR162">
        <f t="shared" si="164"/>
        <v>0</v>
      </c>
      <c r="CS162">
        <f t="shared" si="165"/>
        <v>0</v>
      </c>
      <c r="CT162">
        <f t="shared" si="166"/>
        <v>0</v>
      </c>
      <c r="CU162">
        <f t="shared" si="131"/>
        <v>0</v>
      </c>
      <c r="CV162">
        <f t="shared" si="167"/>
        <v>0</v>
      </c>
      <c r="CW162">
        <f t="shared" si="168"/>
        <v>0</v>
      </c>
      <c r="CX162">
        <f t="shared" si="132"/>
        <v>0</v>
      </c>
      <c r="CY162">
        <f>(((S162+R162)*AT162)/100)</f>
        <v>0</v>
      </c>
      <c r="CZ162">
        <f>(((S162+R162)*AU162)/100)</f>
        <v>0</v>
      </c>
      <c r="DC162" t="s">
        <v>3</v>
      </c>
      <c r="DD162" t="s">
        <v>271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20</v>
      </c>
      <c r="DW162" t="s">
        <v>20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293259530</v>
      </c>
      <c r="EF162">
        <v>8</v>
      </c>
      <c r="EG162" t="s">
        <v>257</v>
      </c>
      <c r="EH162">
        <v>0</v>
      </c>
      <c r="EI162" t="s">
        <v>3</v>
      </c>
      <c r="EJ162">
        <v>1</v>
      </c>
      <c r="EK162">
        <v>1100</v>
      </c>
      <c r="EL162" t="s">
        <v>258</v>
      </c>
      <c r="EM162" t="s">
        <v>259</v>
      </c>
      <c r="EO162" t="s">
        <v>3</v>
      </c>
      <c r="EQ162">
        <v>131072</v>
      </c>
      <c r="ER162">
        <v>370.7</v>
      </c>
      <c r="ES162">
        <v>370.7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17"/>
        <v>0</v>
      </c>
      <c r="FS162">
        <v>0</v>
      </c>
      <c r="FX162">
        <v>0</v>
      </c>
      <c r="FY162">
        <v>0</v>
      </c>
      <c r="GA162" t="s">
        <v>261</v>
      </c>
      <c r="GD162">
        <v>1</v>
      </c>
      <c r="GF162">
        <v>1580735775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18"/>
        <v>0</v>
      </c>
      <c r="GM162">
        <f t="shared" si="133"/>
        <v>756.23</v>
      </c>
      <c r="GN162">
        <f t="shared" si="119"/>
        <v>756.23</v>
      </c>
      <c r="GO162">
        <f t="shared" si="120"/>
        <v>0</v>
      </c>
      <c r="GP162">
        <f t="shared" si="121"/>
        <v>0</v>
      </c>
      <c r="GR162">
        <v>0</v>
      </c>
      <c r="GS162">
        <v>4</v>
      </c>
      <c r="GT162">
        <v>0</v>
      </c>
      <c r="GU162" t="s">
        <v>3</v>
      </c>
      <c r="GV162">
        <f t="shared" si="134"/>
        <v>0</v>
      </c>
      <c r="GW162">
        <v>1</v>
      </c>
      <c r="GX162">
        <f t="shared" si="135"/>
        <v>0</v>
      </c>
      <c r="HA162">
        <v>0</v>
      </c>
      <c r="HB162">
        <v>0</v>
      </c>
      <c r="HC162">
        <f t="shared" si="13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323</v>
      </c>
      <c r="F163" t="s">
        <v>253</v>
      </c>
      <c r="G163" t="s">
        <v>277</v>
      </c>
      <c r="H163" t="s">
        <v>20</v>
      </c>
      <c r="I163">
        <v>4</v>
      </c>
      <c r="J163">
        <v>0</v>
      </c>
      <c r="K163">
        <v>4</v>
      </c>
      <c r="O163">
        <f t="shared" si="122"/>
        <v>142.80000000000001</v>
      </c>
      <c r="P163">
        <f t="shared" si="153"/>
        <v>142.80000000000001</v>
      </c>
      <c r="Q163">
        <f t="shared" si="154"/>
        <v>0</v>
      </c>
      <c r="R163">
        <f t="shared" si="155"/>
        <v>0</v>
      </c>
      <c r="S163">
        <f t="shared" si="156"/>
        <v>0</v>
      </c>
      <c r="T163">
        <f t="shared" si="123"/>
        <v>0</v>
      </c>
      <c r="U163">
        <f t="shared" si="157"/>
        <v>0</v>
      </c>
      <c r="V163">
        <f t="shared" si="158"/>
        <v>0</v>
      </c>
      <c r="W163">
        <f t="shared" si="124"/>
        <v>0</v>
      </c>
      <c r="X163">
        <f t="shared" si="125"/>
        <v>0</v>
      </c>
      <c r="Y163">
        <f t="shared" si="126"/>
        <v>0</v>
      </c>
      <c r="AA163">
        <v>334406711</v>
      </c>
      <c r="AB163">
        <f t="shared" si="127"/>
        <v>35.700000000000003</v>
      </c>
      <c r="AC163">
        <f>ROUND(((ES163*ROUND(1.02,7))),6)</f>
        <v>35.700000000000003</v>
      </c>
      <c r="AD163">
        <f t="shared" si="159"/>
        <v>0</v>
      </c>
      <c r="AE163">
        <f t="shared" si="160"/>
        <v>0</v>
      </c>
      <c r="AF163">
        <f t="shared" si="161"/>
        <v>0</v>
      </c>
      <c r="AG163">
        <f t="shared" si="128"/>
        <v>0</v>
      </c>
      <c r="AH163">
        <f t="shared" si="162"/>
        <v>0</v>
      </c>
      <c r="AI163">
        <f t="shared" si="163"/>
        <v>0</v>
      </c>
      <c r="AJ163">
        <f t="shared" si="129"/>
        <v>0</v>
      </c>
      <c r="AK163">
        <v>35</v>
      </c>
      <c r="AL163">
        <v>35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30"/>
        <v>142.80000000000001</v>
      </c>
      <c r="CQ163">
        <f>(ROUND(AL163*BC163,2)*ROUND(1.02,7))</f>
        <v>35.700000000000003</v>
      </c>
      <c r="CR163">
        <f t="shared" si="164"/>
        <v>0</v>
      </c>
      <c r="CS163">
        <f t="shared" si="165"/>
        <v>0</v>
      </c>
      <c r="CT163">
        <f t="shared" si="166"/>
        <v>0</v>
      </c>
      <c r="CU163">
        <f t="shared" si="131"/>
        <v>0</v>
      </c>
      <c r="CV163">
        <f t="shared" si="167"/>
        <v>0</v>
      </c>
      <c r="CW163">
        <f t="shared" si="168"/>
        <v>0</v>
      </c>
      <c r="CX163">
        <f t="shared" si="132"/>
        <v>0</v>
      </c>
      <c r="CY163">
        <f>(((S163+R163)*AT163)/100)</f>
        <v>0</v>
      </c>
      <c r="CZ163">
        <f>(((S163+R163)*AU163)/100)</f>
        <v>0</v>
      </c>
      <c r="DC163" t="s">
        <v>3</v>
      </c>
      <c r="DD163" t="s">
        <v>271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20</v>
      </c>
      <c r="DW163" t="s">
        <v>20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293259530</v>
      </c>
      <c r="EF163">
        <v>8</v>
      </c>
      <c r="EG163" t="s">
        <v>257</v>
      </c>
      <c r="EH163">
        <v>0</v>
      </c>
      <c r="EI163" t="s">
        <v>3</v>
      </c>
      <c r="EJ163">
        <v>1</v>
      </c>
      <c r="EK163">
        <v>1100</v>
      </c>
      <c r="EL163" t="s">
        <v>258</v>
      </c>
      <c r="EM163" t="s">
        <v>259</v>
      </c>
      <c r="EO163" t="s">
        <v>3</v>
      </c>
      <c r="EQ163">
        <v>131072</v>
      </c>
      <c r="ER163">
        <v>35</v>
      </c>
      <c r="ES163">
        <v>35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17"/>
        <v>0</v>
      </c>
      <c r="FS163">
        <v>0</v>
      </c>
      <c r="FX163">
        <v>0</v>
      </c>
      <c r="FY163">
        <v>0</v>
      </c>
      <c r="GA163" t="s">
        <v>261</v>
      </c>
      <c r="GD163">
        <v>1</v>
      </c>
      <c r="GF163">
        <v>-43936984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18"/>
        <v>0</v>
      </c>
      <c r="GM163">
        <f t="shared" si="133"/>
        <v>142.80000000000001</v>
      </c>
      <c r="GN163">
        <f t="shared" si="119"/>
        <v>142.80000000000001</v>
      </c>
      <c r="GO163">
        <f t="shared" si="120"/>
        <v>0</v>
      </c>
      <c r="GP163">
        <f t="shared" si="121"/>
        <v>0</v>
      </c>
      <c r="GR163">
        <v>0</v>
      </c>
      <c r="GS163">
        <v>4</v>
      </c>
      <c r="GT163">
        <v>0</v>
      </c>
      <c r="GU163" t="s">
        <v>3</v>
      </c>
      <c r="GV163">
        <f t="shared" si="134"/>
        <v>0</v>
      </c>
      <c r="GW163">
        <v>1</v>
      </c>
      <c r="GX163">
        <f t="shared" si="135"/>
        <v>0</v>
      </c>
      <c r="HA163">
        <v>0</v>
      </c>
      <c r="HB163">
        <v>0</v>
      </c>
      <c r="HC163">
        <f t="shared" si="13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324</v>
      </c>
      <c r="F164" t="s">
        <v>253</v>
      </c>
      <c r="G164" t="s">
        <v>279</v>
      </c>
      <c r="H164" t="s">
        <v>20</v>
      </c>
      <c r="I164">
        <v>6</v>
      </c>
      <c r="J164">
        <v>0</v>
      </c>
      <c r="K164">
        <v>6</v>
      </c>
      <c r="O164">
        <f t="shared" si="122"/>
        <v>12774.89</v>
      </c>
      <c r="P164">
        <f t="shared" si="153"/>
        <v>12774.89</v>
      </c>
      <c r="Q164">
        <f t="shared" si="154"/>
        <v>0</v>
      </c>
      <c r="R164">
        <f t="shared" si="155"/>
        <v>0</v>
      </c>
      <c r="S164">
        <f t="shared" si="156"/>
        <v>0</v>
      </c>
      <c r="T164">
        <f t="shared" si="123"/>
        <v>0</v>
      </c>
      <c r="U164">
        <f t="shared" si="157"/>
        <v>0</v>
      </c>
      <c r="V164">
        <f t="shared" si="158"/>
        <v>0</v>
      </c>
      <c r="W164">
        <f t="shared" si="124"/>
        <v>0</v>
      </c>
      <c r="X164">
        <f t="shared" si="125"/>
        <v>0</v>
      </c>
      <c r="Y164">
        <f t="shared" si="126"/>
        <v>0</v>
      </c>
      <c r="AA164">
        <v>334406711</v>
      </c>
      <c r="AB164">
        <f t="shared" si="127"/>
        <v>2129.1480000000001</v>
      </c>
      <c r="AC164">
        <f>ROUND(((ES164*ROUND(1.02,7))),6)</f>
        <v>2129.1480000000001</v>
      </c>
      <c r="AD164">
        <f t="shared" si="159"/>
        <v>0</v>
      </c>
      <c r="AE164">
        <f t="shared" si="160"/>
        <v>0</v>
      </c>
      <c r="AF164">
        <f t="shared" si="161"/>
        <v>0</v>
      </c>
      <c r="AG164">
        <f t="shared" si="128"/>
        <v>0</v>
      </c>
      <c r="AH164">
        <f t="shared" si="162"/>
        <v>0</v>
      </c>
      <c r="AI164">
        <f t="shared" si="163"/>
        <v>0</v>
      </c>
      <c r="AJ164">
        <f t="shared" si="129"/>
        <v>0</v>
      </c>
      <c r="AK164">
        <v>2087.4</v>
      </c>
      <c r="AL164">
        <v>2087.4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30"/>
        <v>12774.89</v>
      </c>
      <c r="CQ164">
        <f>(ROUND(AL164*BC164,2)*ROUND(1.02,7))</f>
        <v>2129.1480000000001</v>
      </c>
      <c r="CR164">
        <f t="shared" si="164"/>
        <v>0</v>
      </c>
      <c r="CS164">
        <f t="shared" si="165"/>
        <v>0</v>
      </c>
      <c r="CT164">
        <f t="shared" si="166"/>
        <v>0</v>
      </c>
      <c r="CU164">
        <f t="shared" si="131"/>
        <v>0</v>
      </c>
      <c r="CV164">
        <f t="shared" si="167"/>
        <v>0</v>
      </c>
      <c r="CW164">
        <f t="shared" si="168"/>
        <v>0</v>
      </c>
      <c r="CX164">
        <f t="shared" si="132"/>
        <v>0</v>
      </c>
      <c r="CY164">
        <f>(((S164+R164)*AT164)/100)</f>
        <v>0</v>
      </c>
      <c r="CZ164">
        <f>(((S164+R164)*AU164)/100)</f>
        <v>0</v>
      </c>
      <c r="DC164" t="s">
        <v>3</v>
      </c>
      <c r="DD164" t="s">
        <v>271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</v>
      </c>
      <c r="DW164" t="s">
        <v>20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293259530</v>
      </c>
      <c r="EF164">
        <v>8</v>
      </c>
      <c r="EG164" t="s">
        <v>257</v>
      </c>
      <c r="EH164">
        <v>0</v>
      </c>
      <c r="EI164" t="s">
        <v>3</v>
      </c>
      <c r="EJ164">
        <v>1</v>
      </c>
      <c r="EK164">
        <v>1100</v>
      </c>
      <c r="EL164" t="s">
        <v>258</v>
      </c>
      <c r="EM164" t="s">
        <v>259</v>
      </c>
      <c r="EO164" t="s">
        <v>3</v>
      </c>
      <c r="EQ164">
        <v>0</v>
      </c>
      <c r="ER164">
        <v>2087.4</v>
      </c>
      <c r="ES164">
        <v>2087.4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17"/>
        <v>0</v>
      </c>
      <c r="FS164">
        <v>0</v>
      </c>
      <c r="FX164">
        <v>0</v>
      </c>
      <c r="FY164">
        <v>0</v>
      </c>
      <c r="GA164" t="s">
        <v>261</v>
      </c>
      <c r="GD164">
        <v>1</v>
      </c>
      <c r="GF164">
        <v>-1361346005</v>
      </c>
      <c r="GG164">
        <v>2</v>
      </c>
      <c r="GH164">
        <v>0</v>
      </c>
      <c r="GI164">
        <v>-2</v>
      </c>
      <c r="GJ164">
        <v>0</v>
      </c>
      <c r="GK164">
        <v>0</v>
      </c>
      <c r="GL164">
        <f t="shared" si="118"/>
        <v>0</v>
      </c>
      <c r="GM164">
        <f t="shared" si="133"/>
        <v>12774.89</v>
      </c>
      <c r="GN164">
        <f t="shared" si="119"/>
        <v>12774.89</v>
      </c>
      <c r="GO164">
        <f t="shared" si="120"/>
        <v>0</v>
      </c>
      <c r="GP164">
        <f t="shared" si="121"/>
        <v>0</v>
      </c>
      <c r="GR164">
        <v>0</v>
      </c>
      <c r="GS164">
        <v>4</v>
      </c>
      <c r="GT164">
        <v>0</v>
      </c>
      <c r="GU164" t="s">
        <v>3</v>
      </c>
      <c r="GV164">
        <f t="shared" si="134"/>
        <v>0</v>
      </c>
      <c r="GW164">
        <v>1</v>
      </c>
      <c r="GX164">
        <f t="shared" si="135"/>
        <v>0</v>
      </c>
      <c r="HA164">
        <v>0</v>
      </c>
      <c r="HB164">
        <v>0</v>
      </c>
      <c r="HC164">
        <f t="shared" si="136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</v>
      </c>
      <c r="F165" t="s">
        <v>280</v>
      </c>
      <c r="G165" t="s">
        <v>281</v>
      </c>
      <c r="H165" t="s">
        <v>282</v>
      </c>
      <c r="I165">
        <f>ROUND(6/100,7)</f>
        <v>0.06</v>
      </c>
      <c r="J165">
        <v>0</v>
      </c>
      <c r="K165">
        <f>ROUND(6/100,7)</f>
        <v>0.06</v>
      </c>
      <c r="O165">
        <f t="shared" si="122"/>
        <v>2429.73</v>
      </c>
      <c r="P165">
        <f t="shared" si="153"/>
        <v>2429.73</v>
      </c>
      <c r="Q165">
        <f t="shared" si="154"/>
        <v>0</v>
      </c>
      <c r="R165">
        <f t="shared" si="155"/>
        <v>0</v>
      </c>
      <c r="S165">
        <f t="shared" si="156"/>
        <v>0</v>
      </c>
      <c r="T165">
        <f t="shared" si="123"/>
        <v>0</v>
      </c>
      <c r="U165">
        <f t="shared" si="157"/>
        <v>0</v>
      </c>
      <c r="V165">
        <f t="shared" si="158"/>
        <v>0</v>
      </c>
      <c r="W165">
        <f t="shared" si="124"/>
        <v>0</v>
      </c>
      <c r="X165">
        <f t="shared" si="125"/>
        <v>0</v>
      </c>
      <c r="Y165">
        <f t="shared" si="126"/>
        <v>0</v>
      </c>
      <c r="AA165">
        <v>-1</v>
      </c>
      <c r="AB165">
        <f t="shared" si="127"/>
        <v>43543.49</v>
      </c>
      <c r="AC165">
        <f>ROUND((ES165),6)</f>
        <v>43543.49</v>
      </c>
      <c r="AD165">
        <f t="shared" si="159"/>
        <v>0</v>
      </c>
      <c r="AE165">
        <f t="shared" si="160"/>
        <v>0</v>
      </c>
      <c r="AF165">
        <f t="shared" si="161"/>
        <v>0</v>
      </c>
      <c r="AG165">
        <f t="shared" si="128"/>
        <v>0</v>
      </c>
      <c r="AH165">
        <f t="shared" si="162"/>
        <v>0</v>
      </c>
      <c r="AI165">
        <f t="shared" si="163"/>
        <v>0</v>
      </c>
      <c r="AJ165">
        <f t="shared" si="129"/>
        <v>0</v>
      </c>
      <c r="AK165">
        <v>43543.49</v>
      </c>
      <c r="AL165">
        <v>43543.49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0.93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283</v>
      </c>
      <c r="BM165">
        <v>500002</v>
      </c>
      <c r="BN165">
        <v>0</v>
      </c>
      <c r="BO165" t="s">
        <v>280</v>
      </c>
      <c r="BP165">
        <v>1</v>
      </c>
      <c r="BQ165">
        <v>12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30"/>
        <v>2429.73</v>
      </c>
      <c r="CQ165">
        <f>ROUND(AL165*BC165,2)</f>
        <v>40495.449999999997</v>
      </c>
      <c r="CR165">
        <f t="shared" si="164"/>
        <v>0</v>
      </c>
      <c r="CS165">
        <f t="shared" si="165"/>
        <v>0</v>
      </c>
      <c r="CT165">
        <f t="shared" si="166"/>
        <v>0</v>
      </c>
      <c r="CU165">
        <f t="shared" si="131"/>
        <v>0</v>
      </c>
      <c r="CV165">
        <f t="shared" si="167"/>
        <v>0</v>
      </c>
      <c r="CW165">
        <f t="shared" si="168"/>
        <v>0</v>
      </c>
      <c r="CX165">
        <f t="shared" si="132"/>
        <v>0</v>
      </c>
      <c r="CY165">
        <f>0</f>
        <v>0</v>
      </c>
      <c r="CZ165">
        <f>0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282</v>
      </c>
      <c r="DW165" t="s">
        <v>282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293259285</v>
      </c>
      <c r="EF165">
        <v>12</v>
      </c>
      <c r="EG165" t="s">
        <v>284</v>
      </c>
      <c r="EH165">
        <v>0</v>
      </c>
      <c r="EI165" t="s">
        <v>3</v>
      </c>
      <c r="EJ165">
        <v>2</v>
      </c>
      <c r="EK165">
        <v>500002</v>
      </c>
      <c r="EL165" t="s">
        <v>285</v>
      </c>
      <c r="EM165" t="s">
        <v>286</v>
      </c>
      <c r="EO165" t="s">
        <v>3</v>
      </c>
      <c r="EQ165">
        <v>132096</v>
      </c>
      <c r="ER165">
        <v>43543.49</v>
      </c>
      <c r="ES165">
        <v>43543.49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17"/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1383073086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18"/>
        <v>0</v>
      </c>
      <c r="GM165">
        <f t="shared" si="133"/>
        <v>2429.73</v>
      </c>
      <c r="GN165">
        <f t="shared" si="119"/>
        <v>0</v>
      </c>
      <c r="GO165">
        <f t="shared" si="120"/>
        <v>2429.73</v>
      </c>
      <c r="GP165">
        <f t="shared" si="121"/>
        <v>0</v>
      </c>
      <c r="GR165">
        <v>0</v>
      </c>
      <c r="GS165">
        <v>3</v>
      </c>
      <c r="GT165">
        <v>0</v>
      </c>
      <c r="GU165" t="s">
        <v>3</v>
      </c>
      <c r="GV165">
        <f t="shared" si="134"/>
        <v>0</v>
      </c>
      <c r="GW165">
        <v>1</v>
      </c>
      <c r="GX165">
        <f t="shared" si="135"/>
        <v>0</v>
      </c>
      <c r="HA165">
        <v>0</v>
      </c>
      <c r="HB165">
        <v>0</v>
      </c>
      <c r="HC165">
        <f t="shared" si="136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325</v>
      </c>
      <c r="F166" t="s">
        <v>253</v>
      </c>
      <c r="G166" t="s">
        <v>288</v>
      </c>
      <c r="H166" t="s">
        <v>20</v>
      </c>
      <c r="I166">
        <v>6</v>
      </c>
      <c r="J166">
        <v>0</v>
      </c>
      <c r="K166">
        <v>6</v>
      </c>
      <c r="O166">
        <f t="shared" si="122"/>
        <v>70.38</v>
      </c>
      <c r="P166">
        <f t="shared" si="153"/>
        <v>70.38</v>
      </c>
      <c r="Q166">
        <f t="shared" si="154"/>
        <v>0</v>
      </c>
      <c r="R166">
        <f t="shared" si="155"/>
        <v>0</v>
      </c>
      <c r="S166">
        <f t="shared" si="156"/>
        <v>0</v>
      </c>
      <c r="T166">
        <f t="shared" si="123"/>
        <v>0</v>
      </c>
      <c r="U166">
        <f t="shared" si="157"/>
        <v>0</v>
      </c>
      <c r="V166">
        <f t="shared" si="158"/>
        <v>0</v>
      </c>
      <c r="W166">
        <f t="shared" si="124"/>
        <v>0</v>
      </c>
      <c r="X166">
        <f t="shared" si="125"/>
        <v>0</v>
      </c>
      <c r="Y166">
        <f t="shared" si="126"/>
        <v>0</v>
      </c>
      <c r="AA166">
        <v>334406711</v>
      </c>
      <c r="AB166">
        <f t="shared" si="127"/>
        <v>11.73</v>
      </c>
      <c r="AC166">
        <f>ROUND(((ES166*ROUND(1.02,7))),6)</f>
        <v>11.73</v>
      </c>
      <c r="AD166">
        <f t="shared" si="159"/>
        <v>0</v>
      </c>
      <c r="AE166">
        <f t="shared" si="160"/>
        <v>0</v>
      </c>
      <c r="AF166">
        <f t="shared" si="161"/>
        <v>0</v>
      </c>
      <c r="AG166">
        <f t="shared" si="128"/>
        <v>0</v>
      </c>
      <c r="AH166">
        <f t="shared" si="162"/>
        <v>0</v>
      </c>
      <c r="AI166">
        <f t="shared" si="163"/>
        <v>0</v>
      </c>
      <c r="AJ166">
        <f t="shared" si="129"/>
        <v>0</v>
      </c>
      <c r="AK166">
        <v>11.5</v>
      </c>
      <c r="AL166">
        <v>11.5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1100</v>
      </c>
      <c r="BN166">
        <v>0</v>
      </c>
      <c r="BO166" t="s">
        <v>3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30"/>
        <v>70.38</v>
      </c>
      <c r="CQ166">
        <f>(ROUND(AL166*BC166,2)*ROUND(1.02,7))</f>
        <v>11.73</v>
      </c>
      <c r="CR166">
        <f t="shared" si="164"/>
        <v>0</v>
      </c>
      <c r="CS166">
        <f t="shared" si="165"/>
        <v>0</v>
      </c>
      <c r="CT166">
        <f t="shared" si="166"/>
        <v>0</v>
      </c>
      <c r="CU166">
        <f t="shared" si="131"/>
        <v>0</v>
      </c>
      <c r="CV166">
        <f t="shared" si="167"/>
        <v>0</v>
      </c>
      <c r="CW166">
        <f t="shared" si="168"/>
        <v>0</v>
      </c>
      <c r="CX166">
        <f t="shared" si="132"/>
        <v>0</v>
      </c>
      <c r="CY166">
        <f>(((S166+R166)*AT166)/100)</f>
        <v>0</v>
      </c>
      <c r="CZ166">
        <f>(((S166+R166)*AU166)/100)</f>
        <v>0</v>
      </c>
      <c r="DC166" t="s">
        <v>3</v>
      </c>
      <c r="DD166" t="s">
        <v>271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20</v>
      </c>
      <c r="DW166" t="s">
        <v>20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293259530</v>
      </c>
      <c r="EF166">
        <v>8</v>
      </c>
      <c r="EG166" t="s">
        <v>257</v>
      </c>
      <c r="EH166">
        <v>0</v>
      </c>
      <c r="EI166" t="s">
        <v>3</v>
      </c>
      <c r="EJ166">
        <v>1</v>
      </c>
      <c r="EK166">
        <v>1100</v>
      </c>
      <c r="EL166" t="s">
        <v>258</v>
      </c>
      <c r="EM166" t="s">
        <v>259</v>
      </c>
      <c r="EO166" t="s">
        <v>3</v>
      </c>
      <c r="EQ166">
        <v>131072</v>
      </c>
      <c r="ER166">
        <v>11.5</v>
      </c>
      <c r="ES166">
        <v>11.5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17"/>
        <v>0</v>
      </c>
      <c r="FS166">
        <v>0</v>
      </c>
      <c r="FX166">
        <v>0</v>
      </c>
      <c r="FY166">
        <v>0</v>
      </c>
      <c r="GA166" t="s">
        <v>261</v>
      </c>
      <c r="GD166">
        <v>1</v>
      </c>
      <c r="GF166">
        <v>-1000886717</v>
      </c>
      <c r="GG166">
        <v>2</v>
      </c>
      <c r="GH166">
        <v>0</v>
      </c>
      <c r="GI166">
        <v>-2</v>
      </c>
      <c r="GJ166">
        <v>0</v>
      </c>
      <c r="GK166">
        <v>0</v>
      </c>
      <c r="GL166">
        <f t="shared" si="118"/>
        <v>0</v>
      </c>
      <c r="GM166">
        <f t="shared" si="133"/>
        <v>70.38</v>
      </c>
      <c r="GN166">
        <f t="shared" si="119"/>
        <v>70.38</v>
      </c>
      <c r="GO166">
        <f t="shared" si="120"/>
        <v>0</v>
      </c>
      <c r="GP166">
        <f t="shared" si="121"/>
        <v>0</v>
      </c>
      <c r="GR166">
        <v>0</v>
      </c>
      <c r="GS166">
        <v>4</v>
      </c>
      <c r="GT166">
        <v>0</v>
      </c>
      <c r="GU166" t="s">
        <v>3</v>
      </c>
      <c r="GV166">
        <f t="shared" si="134"/>
        <v>0</v>
      </c>
      <c r="GW166">
        <v>1</v>
      </c>
      <c r="GX166">
        <f t="shared" si="135"/>
        <v>0</v>
      </c>
      <c r="HA166">
        <v>0</v>
      </c>
      <c r="HB166">
        <v>0</v>
      </c>
      <c r="HC166">
        <f t="shared" si="136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326</v>
      </c>
      <c r="F167" t="s">
        <v>290</v>
      </c>
      <c r="G167" t="s">
        <v>291</v>
      </c>
      <c r="H167" t="s">
        <v>20</v>
      </c>
      <c r="I167">
        <v>12</v>
      </c>
      <c r="J167">
        <v>0</v>
      </c>
      <c r="K167">
        <v>12</v>
      </c>
      <c r="O167">
        <f t="shared" si="122"/>
        <v>1898.04</v>
      </c>
      <c r="P167">
        <f t="shared" si="153"/>
        <v>1898.04</v>
      </c>
      <c r="Q167">
        <f t="shared" si="154"/>
        <v>0</v>
      </c>
      <c r="R167">
        <f t="shared" si="155"/>
        <v>0</v>
      </c>
      <c r="S167">
        <f t="shared" si="156"/>
        <v>0</v>
      </c>
      <c r="T167">
        <f t="shared" si="123"/>
        <v>0</v>
      </c>
      <c r="U167">
        <f t="shared" si="157"/>
        <v>0</v>
      </c>
      <c r="V167">
        <f t="shared" si="158"/>
        <v>0</v>
      </c>
      <c r="W167">
        <f t="shared" si="124"/>
        <v>0</v>
      </c>
      <c r="X167">
        <f t="shared" si="125"/>
        <v>0</v>
      </c>
      <c r="Y167">
        <f t="shared" si="126"/>
        <v>0</v>
      </c>
      <c r="AA167">
        <v>334406711</v>
      </c>
      <c r="AB167">
        <f t="shared" si="127"/>
        <v>127.56</v>
      </c>
      <c r="AC167">
        <f>ROUND((ES167),6)</f>
        <v>127.56</v>
      </c>
      <c r="AD167">
        <f t="shared" si="159"/>
        <v>0</v>
      </c>
      <c r="AE167">
        <f t="shared" si="160"/>
        <v>0</v>
      </c>
      <c r="AF167">
        <f t="shared" si="161"/>
        <v>0</v>
      </c>
      <c r="AG167">
        <f t="shared" si="128"/>
        <v>0</v>
      </c>
      <c r="AH167">
        <f t="shared" si="162"/>
        <v>0</v>
      </c>
      <c r="AI167">
        <f t="shared" si="163"/>
        <v>0</v>
      </c>
      <c r="AJ167">
        <f t="shared" si="129"/>
        <v>0</v>
      </c>
      <c r="AK167">
        <v>127.56</v>
      </c>
      <c r="AL167">
        <v>127.56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1.24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292</v>
      </c>
      <c r="BM167">
        <v>500002</v>
      </c>
      <c r="BN167">
        <v>0</v>
      </c>
      <c r="BO167" t="s">
        <v>290</v>
      </c>
      <c r="BP167">
        <v>1</v>
      </c>
      <c r="BQ167">
        <v>12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30"/>
        <v>1898.04</v>
      </c>
      <c r="CQ167">
        <f>ROUND(AL167*BC167,2)</f>
        <v>158.16999999999999</v>
      </c>
      <c r="CR167">
        <f t="shared" si="164"/>
        <v>0</v>
      </c>
      <c r="CS167">
        <f t="shared" si="165"/>
        <v>0</v>
      </c>
      <c r="CT167">
        <f t="shared" si="166"/>
        <v>0</v>
      </c>
      <c r="CU167">
        <f t="shared" si="131"/>
        <v>0</v>
      </c>
      <c r="CV167">
        <f t="shared" si="167"/>
        <v>0</v>
      </c>
      <c r="CW167">
        <f t="shared" si="168"/>
        <v>0</v>
      </c>
      <c r="CX167">
        <f t="shared" si="132"/>
        <v>0</v>
      </c>
      <c r="CY167">
        <f>0</f>
        <v>0</v>
      </c>
      <c r="CZ167">
        <f>0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20</v>
      </c>
      <c r="DW167" t="s">
        <v>20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293259285</v>
      </c>
      <c r="EF167">
        <v>12</v>
      </c>
      <c r="EG167" t="s">
        <v>284</v>
      </c>
      <c r="EH167">
        <v>0</v>
      </c>
      <c r="EI167" t="s">
        <v>3</v>
      </c>
      <c r="EJ167">
        <v>2</v>
      </c>
      <c r="EK167">
        <v>500002</v>
      </c>
      <c r="EL167" t="s">
        <v>285</v>
      </c>
      <c r="EM167" t="s">
        <v>286</v>
      </c>
      <c r="EO167" t="s">
        <v>3</v>
      </c>
      <c r="EQ167">
        <v>131072</v>
      </c>
      <c r="ER167">
        <v>127.56</v>
      </c>
      <c r="ES167">
        <v>127.56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117"/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-1786456576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18"/>
        <v>0</v>
      </c>
      <c r="GM167">
        <f t="shared" si="133"/>
        <v>1898.04</v>
      </c>
      <c r="GN167">
        <f t="shared" si="119"/>
        <v>0</v>
      </c>
      <c r="GO167">
        <f t="shared" si="120"/>
        <v>1898.04</v>
      </c>
      <c r="GP167">
        <f t="shared" si="121"/>
        <v>0</v>
      </c>
      <c r="GR167">
        <v>0</v>
      </c>
      <c r="GS167">
        <v>3</v>
      </c>
      <c r="GT167">
        <v>0</v>
      </c>
      <c r="GU167" t="s">
        <v>3</v>
      </c>
      <c r="GV167">
        <f t="shared" si="134"/>
        <v>0</v>
      </c>
      <c r="GW167">
        <v>1</v>
      </c>
      <c r="GX167">
        <f t="shared" si="135"/>
        <v>0</v>
      </c>
      <c r="HA167">
        <v>0</v>
      </c>
      <c r="HB167">
        <v>0</v>
      </c>
      <c r="HC167">
        <f t="shared" si="136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C168">
        <f>ROW(SmtRes!A286)</f>
        <v>286</v>
      </c>
      <c r="D168">
        <f>ROW(EtalonRes!A341)</f>
        <v>341</v>
      </c>
      <c r="E168" t="s">
        <v>327</v>
      </c>
      <c r="F168" t="s">
        <v>328</v>
      </c>
      <c r="G168" t="s">
        <v>329</v>
      </c>
      <c r="H168" t="s">
        <v>20</v>
      </c>
      <c r="I168">
        <v>1</v>
      </c>
      <c r="J168">
        <v>0</v>
      </c>
      <c r="K168">
        <v>1</v>
      </c>
      <c r="O168">
        <f t="shared" si="122"/>
        <v>4726.18</v>
      </c>
      <c r="P168">
        <f>SUMIF(SmtRes!AQ277:'SmtRes'!AQ286,"=1",SmtRes!DF277:'SmtRes'!DF286)</f>
        <v>174.71</v>
      </c>
      <c r="Q168">
        <f>SUMIF(SmtRes!AQ277:'SmtRes'!AQ286,"=1",SmtRes!DG277:'SmtRes'!DG286)</f>
        <v>1972.25</v>
      </c>
      <c r="R168">
        <f>SUMIF(SmtRes!AQ277:'SmtRes'!AQ286,"=1",SmtRes!DH277:'SmtRes'!DH286)</f>
        <v>557.23</v>
      </c>
      <c r="S168">
        <f>SUMIF(SmtRes!AQ277:'SmtRes'!AQ286,"=1",SmtRes!DI277:'SmtRes'!DI286)</f>
        <v>2021.99</v>
      </c>
      <c r="T168">
        <f t="shared" si="123"/>
        <v>0</v>
      </c>
      <c r="U168">
        <f>SUMIF(SmtRes!AQ277:'SmtRes'!AQ286,"=1",SmtRes!CV277:'SmtRes'!CV286)</f>
        <v>3.6720000000000002</v>
      </c>
      <c r="V168">
        <f>SUMIF(SmtRes!AQ277:'SmtRes'!AQ286,"=1",SmtRes!CW277:'SmtRes'!CW286)</f>
        <v>1.044</v>
      </c>
      <c r="W168">
        <f t="shared" si="124"/>
        <v>0</v>
      </c>
      <c r="X168">
        <f t="shared" si="125"/>
        <v>2656.6</v>
      </c>
      <c r="Y168">
        <f t="shared" si="126"/>
        <v>1547.53</v>
      </c>
      <c r="AA168">
        <v>334406711</v>
      </c>
      <c r="AB168">
        <f t="shared" si="127"/>
        <v>3341.990014</v>
      </c>
      <c r="AC168">
        <f>ROUND((SUM(SmtRes!BQ277:'SmtRes'!BQ286)),6)</f>
        <v>121.76385399999999</v>
      </c>
      <c r="AD168">
        <f>ROUND((((SUM(SmtRes!BR277:'SmtRes'!BR286))-(SUM(SmtRes!BS277:'SmtRes'!BS286)))+AE168),6)</f>
        <v>1602.63672</v>
      </c>
      <c r="AE168">
        <f>ROUND((SUM(SmtRes!BS277:'SmtRes'!BS286)),6)</f>
        <v>557.22456</v>
      </c>
      <c r="AF168">
        <f>ROUND((SUM(SmtRes!BT277:'SmtRes'!BT286)),6)</f>
        <v>1617.58944</v>
      </c>
      <c r="AG168">
        <f t="shared" si="128"/>
        <v>0</v>
      </c>
      <c r="AH168">
        <f>(SUM(SmtRes!BU277:'SmtRes'!BU286))</f>
        <v>3.6719999999999997</v>
      </c>
      <c r="AI168">
        <f>(SUM(SmtRes!BV277:'SmtRes'!BV286))</f>
        <v>1.044</v>
      </c>
      <c r="AJ168">
        <f t="shared" si="129"/>
        <v>0</v>
      </c>
      <c r="AK168">
        <v>3269.6394540000001</v>
      </c>
      <c r="AL168">
        <v>121.76385400000001</v>
      </c>
      <c r="AM168">
        <v>1335.5306</v>
      </c>
      <c r="AN168">
        <v>464.35380000000009</v>
      </c>
      <c r="AO168">
        <v>1347.9911999999999</v>
      </c>
      <c r="AP168">
        <v>0</v>
      </c>
      <c r="AQ168">
        <v>3.06</v>
      </c>
      <c r="AR168">
        <v>0.87000000000000011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330</v>
      </c>
      <c r="BM168">
        <v>33001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1027</v>
      </c>
      <c r="CO168">
        <v>0</v>
      </c>
      <c r="CP168">
        <f t="shared" si="130"/>
        <v>4726.18</v>
      </c>
      <c r="CQ168">
        <f>SUMIF(SmtRes!AQ277:'SmtRes'!AQ286,"=1",SmtRes!AA277:'SmtRes'!AA286)</f>
        <v>163324.25999999998</v>
      </c>
      <c r="CR168">
        <f>SUMIF(SmtRes!AQ277:'SmtRes'!AQ286,"=1",SmtRes!AB277:'SmtRes'!AB286)</f>
        <v>2809.4800000000005</v>
      </c>
      <c r="CS168">
        <f>SUMIF(SmtRes!AQ277:'SmtRes'!AQ286,"=1",SmtRes!AC277:'SmtRes'!AC286)</f>
        <v>1027.3000000000002</v>
      </c>
      <c r="CT168">
        <f>SUMIF(SmtRes!AQ277:'SmtRes'!AQ286,"=1",SmtRes!AD277:'SmtRes'!AD286)</f>
        <v>550.65</v>
      </c>
      <c r="CU168">
        <f t="shared" si="131"/>
        <v>0</v>
      </c>
      <c r="CV168">
        <f>SUMIF(SmtRes!AQ277:'SmtRes'!AQ286,"=1",SmtRes!BU277:'SmtRes'!BU286)</f>
        <v>3.6719999999999997</v>
      </c>
      <c r="CW168">
        <f>SUMIF(SmtRes!AQ277:'SmtRes'!AQ286,"=1",SmtRes!BV277:'SmtRes'!BV286)</f>
        <v>1.044</v>
      </c>
      <c r="CX168">
        <f t="shared" si="132"/>
        <v>0</v>
      </c>
      <c r="CY168">
        <f>(((S168+R168)*AT168)/100)</f>
        <v>2656.5966000000003</v>
      </c>
      <c r="CZ168">
        <f>(((S168+R168)*AU168)/100)</f>
        <v>1547.5320000000002</v>
      </c>
      <c r="DC168" t="s">
        <v>3</v>
      </c>
      <c r="DD168" t="s">
        <v>3</v>
      </c>
      <c r="DE168" t="s">
        <v>22</v>
      </c>
      <c r="DF168" t="s">
        <v>22</v>
      </c>
      <c r="DG168" t="s">
        <v>22</v>
      </c>
      <c r="DH168" t="s">
        <v>3</v>
      </c>
      <c r="DI168" t="s">
        <v>22</v>
      </c>
      <c r="DJ168" t="s">
        <v>22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20</v>
      </c>
      <c r="DW168" t="s">
        <v>20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293259405</v>
      </c>
      <c r="EF168">
        <v>2</v>
      </c>
      <c r="EG168" t="s">
        <v>23</v>
      </c>
      <c r="EH168">
        <v>27</v>
      </c>
      <c r="EI168" t="s">
        <v>24</v>
      </c>
      <c r="EJ168">
        <v>1</v>
      </c>
      <c r="EK168">
        <v>33001</v>
      </c>
      <c r="EL168" t="s">
        <v>24</v>
      </c>
      <c r="EM168" t="s">
        <v>25</v>
      </c>
      <c r="EO168" t="s">
        <v>331</v>
      </c>
      <c r="EQ168">
        <v>131072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5.98</v>
      </c>
      <c r="EX168">
        <v>2</v>
      </c>
      <c r="EY168">
        <v>0</v>
      </c>
      <c r="FQ168">
        <v>0</v>
      </c>
      <c r="FR168">
        <f t="shared" si="117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1552335412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18"/>
        <v>0</v>
      </c>
      <c r="GM168">
        <f t="shared" si="133"/>
        <v>8930.31</v>
      </c>
      <c r="GN168">
        <f t="shared" si="119"/>
        <v>8930.31</v>
      </c>
      <c r="GO168">
        <f t="shared" si="120"/>
        <v>0</v>
      </c>
      <c r="GP168">
        <f t="shared" si="121"/>
        <v>0</v>
      </c>
      <c r="GR168">
        <v>0</v>
      </c>
      <c r="GS168">
        <v>3</v>
      </c>
      <c r="GT168">
        <v>0</v>
      </c>
      <c r="GU168" t="s">
        <v>3</v>
      </c>
      <c r="GV168">
        <f t="shared" si="134"/>
        <v>0</v>
      </c>
      <c r="GW168">
        <v>1</v>
      </c>
      <c r="GX168">
        <f t="shared" si="135"/>
        <v>0</v>
      </c>
      <c r="HA168">
        <v>0</v>
      </c>
      <c r="HB168">
        <v>0</v>
      </c>
      <c r="HC168">
        <f t="shared" si="136"/>
        <v>0</v>
      </c>
      <c r="HE168" t="s">
        <v>3</v>
      </c>
      <c r="HF168" t="s">
        <v>3</v>
      </c>
      <c r="HM168" t="s">
        <v>3</v>
      </c>
      <c r="HN168" t="s">
        <v>27</v>
      </c>
      <c r="HO168" t="s">
        <v>28</v>
      </c>
      <c r="HP168" t="s">
        <v>24</v>
      </c>
      <c r="HQ168" t="s">
        <v>24</v>
      </c>
      <c r="IK168">
        <v>0</v>
      </c>
    </row>
    <row r="169" spans="1:245" x14ac:dyDescent="0.2">
      <c r="A169">
        <v>17</v>
      </c>
      <c r="B169">
        <v>1</v>
      </c>
      <c r="E169" t="s">
        <v>332</v>
      </c>
      <c r="F169" t="s">
        <v>253</v>
      </c>
      <c r="G169" t="s">
        <v>254</v>
      </c>
      <c r="H169" t="s">
        <v>20</v>
      </c>
      <c r="I169">
        <v>2</v>
      </c>
      <c r="J169">
        <v>0</v>
      </c>
      <c r="K169">
        <v>2</v>
      </c>
      <c r="O169">
        <f t="shared" si="122"/>
        <v>28087.8</v>
      </c>
      <c r="P169">
        <f t="shared" ref="P169:P181" si="169">ROUND(CQ169*I169,2)</f>
        <v>28087.8</v>
      </c>
      <c r="Q169">
        <f t="shared" ref="Q169:Q181" si="170">ROUND(CR169*I169,2)</f>
        <v>0</v>
      </c>
      <c r="R169">
        <f t="shared" ref="R169:R181" si="171">ROUND(CS169*I169,2)</f>
        <v>0</v>
      </c>
      <c r="S169">
        <f t="shared" ref="S169:S181" si="172">ROUND(CT169*I169,2)</f>
        <v>0</v>
      </c>
      <c r="T169">
        <f t="shared" si="123"/>
        <v>0</v>
      </c>
      <c r="U169">
        <f t="shared" ref="U169:U181" si="173">ROUND(CV169*I169,7)</f>
        <v>0</v>
      </c>
      <c r="V169">
        <f t="shared" ref="V169:V181" si="174">ROUND(CW169*I169,7)</f>
        <v>0</v>
      </c>
      <c r="W169">
        <f t="shared" si="124"/>
        <v>0</v>
      </c>
      <c r="X169">
        <f t="shared" si="125"/>
        <v>0</v>
      </c>
      <c r="Y169">
        <f t="shared" si="126"/>
        <v>0</v>
      </c>
      <c r="AA169">
        <v>334406711</v>
      </c>
      <c r="AB169">
        <f t="shared" si="127"/>
        <v>14043.900600000001</v>
      </c>
      <c r="AC169">
        <f>ROUND(((ES169*ROUND(1.02,7))),6)</f>
        <v>14043.900600000001</v>
      </c>
      <c r="AD169">
        <f t="shared" ref="AD169:AD181" si="175">ROUND((((ET169)-(EU169))+AE169),6)</f>
        <v>0</v>
      </c>
      <c r="AE169">
        <f t="shared" ref="AE169:AE181" si="176">ROUND((EU169),6)</f>
        <v>0</v>
      </c>
      <c r="AF169">
        <f t="shared" ref="AF169:AF181" si="177">ROUND((EV169),6)</f>
        <v>0</v>
      </c>
      <c r="AG169">
        <f t="shared" si="128"/>
        <v>0</v>
      </c>
      <c r="AH169">
        <f t="shared" ref="AH169:AH181" si="178">(EW169)</f>
        <v>0</v>
      </c>
      <c r="AI169">
        <f t="shared" ref="AI169:AI181" si="179">(EX169)</f>
        <v>0</v>
      </c>
      <c r="AJ169">
        <f t="shared" si="129"/>
        <v>0</v>
      </c>
      <c r="AK169">
        <v>13768.53</v>
      </c>
      <c r="AL169">
        <v>13768.53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255</v>
      </c>
      <c r="CO169">
        <v>0</v>
      </c>
      <c r="CP169">
        <f t="shared" si="130"/>
        <v>28087.8</v>
      </c>
      <c r="CQ169">
        <f>(ROUND(AL169*BC169,2)*ROUND(1.02,7))</f>
        <v>14043.900600000001</v>
      </c>
      <c r="CR169">
        <f t="shared" ref="CR169:CR181" si="180">ROUND(AM169*BB169,2)</f>
        <v>0</v>
      </c>
      <c r="CS169">
        <f t="shared" ref="CS169:CS181" si="181">ROUND(AN169*BS169,2)</f>
        <v>0</v>
      </c>
      <c r="CT169">
        <f t="shared" ref="CT169:CT181" si="182">ROUND(AO169*BA169,2)</f>
        <v>0</v>
      </c>
      <c r="CU169">
        <f t="shared" si="131"/>
        <v>0</v>
      </c>
      <c r="CV169">
        <f t="shared" ref="CV169:CV181" si="183">AH169</f>
        <v>0</v>
      </c>
      <c r="CW169">
        <f t="shared" ref="CW169:CW181" si="184">AI169</f>
        <v>0</v>
      </c>
      <c r="CX169">
        <f t="shared" si="132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256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20</v>
      </c>
      <c r="DW169" t="s">
        <v>20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293259530</v>
      </c>
      <c r="EF169">
        <v>8</v>
      </c>
      <c r="EG169" t="s">
        <v>257</v>
      </c>
      <c r="EH169">
        <v>0</v>
      </c>
      <c r="EI169" t="s">
        <v>3</v>
      </c>
      <c r="EJ169">
        <v>1</v>
      </c>
      <c r="EK169">
        <v>1100</v>
      </c>
      <c r="EL169" t="s">
        <v>258</v>
      </c>
      <c r="EM169" t="s">
        <v>259</v>
      </c>
      <c r="EO169" t="s">
        <v>260</v>
      </c>
      <c r="EQ169">
        <v>131072</v>
      </c>
      <c r="ER169">
        <v>13768.53</v>
      </c>
      <c r="ES169">
        <v>13768.53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17"/>
        <v>0</v>
      </c>
      <c r="FS169">
        <v>0</v>
      </c>
      <c r="FX169">
        <v>0</v>
      </c>
      <c r="FY169">
        <v>0</v>
      </c>
      <c r="GA169" t="s">
        <v>261</v>
      </c>
      <c r="GD169">
        <v>1</v>
      </c>
      <c r="GF169">
        <v>-291289590</v>
      </c>
      <c r="GG169">
        <v>2</v>
      </c>
      <c r="GH169">
        <v>0</v>
      </c>
      <c r="GI169">
        <v>-2</v>
      </c>
      <c r="GJ169">
        <v>0</v>
      </c>
      <c r="GK169">
        <v>0</v>
      </c>
      <c r="GL169">
        <f t="shared" si="118"/>
        <v>0</v>
      </c>
      <c r="GM169">
        <f t="shared" si="133"/>
        <v>28087.8</v>
      </c>
      <c r="GN169">
        <f t="shared" si="119"/>
        <v>28087.8</v>
      </c>
      <c r="GO169">
        <f t="shared" si="120"/>
        <v>0</v>
      </c>
      <c r="GP169">
        <f t="shared" si="121"/>
        <v>0</v>
      </c>
      <c r="GR169">
        <v>0</v>
      </c>
      <c r="GS169">
        <v>4</v>
      </c>
      <c r="GT169">
        <v>0</v>
      </c>
      <c r="GU169" t="s">
        <v>3</v>
      </c>
      <c r="GV169">
        <f t="shared" si="134"/>
        <v>0</v>
      </c>
      <c r="GW169">
        <v>1</v>
      </c>
      <c r="GX169">
        <f t="shared" si="135"/>
        <v>0</v>
      </c>
      <c r="HA169">
        <v>0</v>
      </c>
      <c r="HB169">
        <v>0</v>
      </c>
      <c r="HC169">
        <f t="shared" si="136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333</v>
      </c>
      <c r="F170" t="s">
        <v>253</v>
      </c>
      <c r="G170" t="s">
        <v>334</v>
      </c>
      <c r="H170" t="s">
        <v>20</v>
      </c>
      <c r="I170">
        <v>1</v>
      </c>
      <c r="J170">
        <v>0</v>
      </c>
      <c r="K170">
        <v>1</v>
      </c>
      <c r="O170">
        <f t="shared" si="122"/>
        <v>1820.71</v>
      </c>
      <c r="P170">
        <f t="shared" si="169"/>
        <v>1820.71</v>
      </c>
      <c r="Q170">
        <f t="shared" si="170"/>
        <v>0</v>
      </c>
      <c r="R170">
        <f t="shared" si="171"/>
        <v>0</v>
      </c>
      <c r="S170">
        <f t="shared" si="172"/>
        <v>0</v>
      </c>
      <c r="T170">
        <f t="shared" si="123"/>
        <v>0</v>
      </c>
      <c r="U170">
        <f t="shared" si="173"/>
        <v>0</v>
      </c>
      <c r="V170">
        <f t="shared" si="174"/>
        <v>0</v>
      </c>
      <c r="W170">
        <f t="shared" si="124"/>
        <v>0</v>
      </c>
      <c r="X170">
        <f t="shared" si="125"/>
        <v>0</v>
      </c>
      <c r="Y170">
        <f t="shared" si="126"/>
        <v>0</v>
      </c>
      <c r="AA170">
        <v>334406711</v>
      </c>
      <c r="AB170">
        <f t="shared" si="127"/>
        <v>1820.7102</v>
      </c>
      <c r="AC170">
        <f>ROUND(((ES170*ROUND(1.02,7))),6)</f>
        <v>1820.7102</v>
      </c>
      <c r="AD170">
        <f t="shared" si="175"/>
        <v>0</v>
      </c>
      <c r="AE170">
        <f t="shared" si="176"/>
        <v>0</v>
      </c>
      <c r="AF170">
        <f t="shared" si="177"/>
        <v>0</v>
      </c>
      <c r="AG170">
        <f t="shared" si="128"/>
        <v>0</v>
      </c>
      <c r="AH170">
        <f t="shared" si="178"/>
        <v>0</v>
      </c>
      <c r="AI170">
        <f t="shared" si="179"/>
        <v>0</v>
      </c>
      <c r="AJ170">
        <f t="shared" si="129"/>
        <v>0</v>
      </c>
      <c r="AK170">
        <v>1785.01</v>
      </c>
      <c r="AL170">
        <v>1785.01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1100</v>
      </c>
      <c r="BN170">
        <v>0</v>
      </c>
      <c r="BO170" t="s">
        <v>3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30"/>
        <v>1820.71</v>
      </c>
      <c r="CQ170">
        <f>(ROUND(AL170*BC170,2)*ROUND(1.02,7))</f>
        <v>1820.7102</v>
      </c>
      <c r="CR170">
        <f t="shared" si="180"/>
        <v>0</v>
      </c>
      <c r="CS170">
        <f t="shared" si="181"/>
        <v>0</v>
      </c>
      <c r="CT170">
        <f t="shared" si="182"/>
        <v>0</v>
      </c>
      <c r="CU170">
        <f t="shared" si="131"/>
        <v>0</v>
      </c>
      <c r="CV170">
        <f t="shared" si="183"/>
        <v>0</v>
      </c>
      <c r="CW170">
        <f t="shared" si="184"/>
        <v>0</v>
      </c>
      <c r="CX170">
        <f t="shared" si="132"/>
        <v>0</v>
      </c>
      <c r="CY170">
        <f>(((S170+R170)*AT170)/100)</f>
        <v>0</v>
      </c>
      <c r="CZ170">
        <f>(((S170+R170)*AU170)/100)</f>
        <v>0</v>
      </c>
      <c r="DC170" t="s">
        <v>3</v>
      </c>
      <c r="DD170" t="s">
        <v>271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</v>
      </c>
      <c r="DW170" t="s">
        <v>20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293259530</v>
      </c>
      <c r="EF170">
        <v>8</v>
      </c>
      <c r="EG170" t="s">
        <v>257</v>
      </c>
      <c r="EH170">
        <v>0</v>
      </c>
      <c r="EI170" t="s">
        <v>3</v>
      </c>
      <c r="EJ170">
        <v>1</v>
      </c>
      <c r="EK170">
        <v>1100</v>
      </c>
      <c r="EL170" t="s">
        <v>258</v>
      </c>
      <c r="EM170" t="s">
        <v>259</v>
      </c>
      <c r="EO170" t="s">
        <v>3</v>
      </c>
      <c r="EQ170">
        <v>131072</v>
      </c>
      <c r="ER170">
        <v>1785.01</v>
      </c>
      <c r="ES170">
        <v>1785.01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17"/>
        <v>0</v>
      </c>
      <c r="FS170">
        <v>0</v>
      </c>
      <c r="FX170">
        <v>0</v>
      </c>
      <c r="FY170">
        <v>0</v>
      </c>
      <c r="GA170" t="s">
        <v>261</v>
      </c>
      <c r="GD170">
        <v>1</v>
      </c>
      <c r="GF170">
        <v>-1052389145</v>
      </c>
      <c r="GG170">
        <v>2</v>
      </c>
      <c r="GH170">
        <v>0</v>
      </c>
      <c r="GI170">
        <v>-2</v>
      </c>
      <c r="GJ170">
        <v>0</v>
      </c>
      <c r="GK170">
        <v>0</v>
      </c>
      <c r="GL170">
        <f t="shared" si="118"/>
        <v>0</v>
      </c>
      <c r="GM170">
        <f t="shared" si="133"/>
        <v>1820.71</v>
      </c>
      <c r="GN170">
        <f t="shared" si="119"/>
        <v>1820.71</v>
      </c>
      <c r="GO170">
        <f t="shared" si="120"/>
        <v>0</v>
      </c>
      <c r="GP170">
        <f t="shared" si="121"/>
        <v>0</v>
      </c>
      <c r="GR170">
        <v>0</v>
      </c>
      <c r="GS170">
        <v>4</v>
      </c>
      <c r="GT170">
        <v>0</v>
      </c>
      <c r="GU170" t="s">
        <v>3</v>
      </c>
      <c r="GV170">
        <f t="shared" si="134"/>
        <v>0</v>
      </c>
      <c r="GW170">
        <v>1</v>
      </c>
      <c r="GX170">
        <f t="shared" si="135"/>
        <v>0</v>
      </c>
      <c r="HA170">
        <v>0</v>
      </c>
      <c r="HB170">
        <v>0</v>
      </c>
      <c r="HC170">
        <f t="shared" si="136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335</v>
      </c>
      <c r="F171" t="s">
        <v>336</v>
      </c>
      <c r="G171" t="s">
        <v>337</v>
      </c>
      <c r="H171" t="s">
        <v>265</v>
      </c>
      <c r="I171">
        <v>7.6000000000000004E-4</v>
      </c>
      <c r="J171">
        <v>0</v>
      </c>
      <c r="K171">
        <v>7.6000000000000004E-4</v>
      </c>
      <c r="O171">
        <f t="shared" si="122"/>
        <v>76.040000000000006</v>
      </c>
      <c r="P171">
        <f t="shared" si="169"/>
        <v>76.040000000000006</v>
      </c>
      <c r="Q171">
        <f t="shared" si="170"/>
        <v>0</v>
      </c>
      <c r="R171">
        <f t="shared" si="171"/>
        <v>0</v>
      </c>
      <c r="S171">
        <f t="shared" si="172"/>
        <v>0</v>
      </c>
      <c r="T171">
        <f t="shared" si="123"/>
        <v>0</v>
      </c>
      <c r="U171">
        <f t="shared" si="173"/>
        <v>0</v>
      </c>
      <c r="V171">
        <f t="shared" si="174"/>
        <v>0</v>
      </c>
      <c r="W171">
        <f t="shared" si="124"/>
        <v>0</v>
      </c>
      <c r="X171">
        <f t="shared" si="125"/>
        <v>0</v>
      </c>
      <c r="Y171">
        <f t="shared" si="126"/>
        <v>0</v>
      </c>
      <c r="AA171">
        <v>334406711</v>
      </c>
      <c r="AB171">
        <f t="shared" si="127"/>
        <v>89330.06</v>
      </c>
      <c r="AC171">
        <f>ROUND((ES171),6)</f>
        <v>89330.06</v>
      </c>
      <c r="AD171">
        <f t="shared" si="175"/>
        <v>0</v>
      </c>
      <c r="AE171">
        <f t="shared" si="176"/>
        <v>0</v>
      </c>
      <c r="AF171">
        <f t="shared" si="177"/>
        <v>0</v>
      </c>
      <c r="AG171">
        <f t="shared" si="128"/>
        <v>0</v>
      </c>
      <c r="AH171">
        <f t="shared" si="178"/>
        <v>0</v>
      </c>
      <c r="AI171">
        <f t="shared" si="179"/>
        <v>0</v>
      </c>
      <c r="AJ171">
        <f t="shared" si="129"/>
        <v>0</v>
      </c>
      <c r="AK171">
        <v>89330.06</v>
      </c>
      <c r="AL171">
        <v>89330.06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1.1200000000000001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338</v>
      </c>
      <c r="BM171">
        <v>500001</v>
      </c>
      <c r="BN171">
        <v>0</v>
      </c>
      <c r="BO171" t="s">
        <v>336</v>
      </c>
      <c r="BP171">
        <v>1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30"/>
        <v>76.040000000000006</v>
      </c>
      <c r="CQ171">
        <f>ROUND(AL171*BC171,2)</f>
        <v>100049.67</v>
      </c>
      <c r="CR171">
        <f t="shared" si="180"/>
        <v>0</v>
      </c>
      <c r="CS171">
        <f t="shared" si="181"/>
        <v>0</v>
      </c>
      <c r="CT171">
        <f t="shared" si="182"/>
        <v>0</v>
      </c>
      <c r="CU171">
        <f t="shared" si="131"/>
        <v>0</v>
      </c>
      <c r="CV171">
        <f t="shared" si="183"/>
        <v>0</v>
      </c>
      <c r="CW171">
        <f t="shared" si="184"/>
        <v>0</v>
      </c>
      <c r="CX171">
        <f t="shared" si="132"/>
        <v>0</v>
      </c>
      <c r="CY171">
        <f>0</f>
        <v>0</v>
      </c>
      <c r="CZ171">
        <f>0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1009</v>
      </c>
      <c r="DV171" t="s">
        <v>265</v>
      </c>
      <c r="DW171" t="s">
        <v>265</v>
      </c>
      <c r="DX171">
        <v>1000</v>
      </c>
      <c r="DZ171" t="s">
        <v>3</v>
      </c>
      <c r="EA171" t="s">
        <v>3</v>
      </c>
      <c r="EB171" t="s">
        <v>3</v>
      </c>
      <c r="EC171" t="s">
        <v>3</v>
      </c>
      <c r="EE171">
        <v>293259284</v>
      </c>
      <c r="EF171">
        <v>8</v>
      </c>
      <c r="EG171" t="s">
        <v>257</v>
      </c>
      <c r="EH171">
        <v>0</v>
      </c>
      <c r="EI171" t="s">
        <v>3</v>
      </c>
      <c r="EJ171">
        <v>1</v>
      </c>
      <c r="EK171">
        <v>500001</v>
      </c>
      <c r="EL171" t="s">
        <v>267</v>
      </c>
      <c r="EM171" t="s">
        <v>268</v>
      </c>
      <c r="EO171" t="s">
        <v>3</v>
      </c>
      <c r="EQ171">
        <v>131072</v>
      </c>
      <c r="ER171">
        <v>89330.06</v>
      </c>
      <c r="ES171">
        <v>89330.06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17"/>
        <v>0</v>
      </c>
      <c r="FS171">
        <v>0</v>
      </c>
      <c r="FX171">
        <v>0</v>
      </c>
      <c r="FY171">
        <v>0</v>
      </c>
      <c r="GA171" t="s">
        <v>3</v>
      </c>
      <c r="GD171">
        <v>1</v>
      </c>
      <c r="GF171">
        <v>-1195737874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18"/>
        <v>0</v>
      </c>
      <c r="GM171">
        <f t="shared" si="133"/>
        <v>76.040000000000006</v>
      </c>
      <c r="GN171">
        <f t="shared" si="119"/>
        <v>76.040000000000006</v>
      </c>
      <c r="GO171">
        <f t="shared" si="120"/>
        <v>0</v>
      </c>
      <c r="GP171">
        <f t="shared" si="121"/>
        <v>0</v>
      </c>
      <c r="GR171">
        <v>0</v>
      </c>
      <c r="GS171">
        <v>3</v>
      </c>
      <c r="GT171">
        <v>0</v>
      </c>
      <c r="GU171" t="s">
        <v>3</v>
      </c>
      <c r="GV171">
        <f t="shared" si="134"/>
        <v>0</v>
      </c>
      <c r="GW171">
        <v>1</v>
      </c>
      <c r="GX171">
        <f t="shared" si="135"/>
        <v>0</v>
      </c>
      <c r="HA171">
        <v>0</v>
      </c>
      <c r="HB171">
        <v>0</v>
      </c>
      <c r="HC171">
        <f t="shared" si="136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339</v>
      </c>
      <c r="F172" t="s">
        <v>263</v>
      </c>
      <c r="G172" t="s">
        <v>264</v>
      </c>
      <c r="H172" t="s">
        <v>265</v>
      </c>
      <c r="I172">
        <v>6.8400000000000004E-4</v>
      </c>
      <c r="J172">
        <v>0</v>
      </c>
      <c r="K172">
        <v>6.8400000000000004E-4</v>
      </c>
      <c r="O172">
        <f t="shared" si="122"/>
        <v>94.45</v>
      </c>
      <c r="P172">
        <f t="shared" si="169"/>
        <v>94.45</v>
      </c>
      <c r="Q172">
        <f t="shared" si="170"/>
        <v>0</v>
      </c>
      <c r="R172">
        <f t="shared" si="171"/>
        <v>0</v>
      </c>
      <c r="S172">
        <f t="shared" si="172"/>
        <v>0</v>
      </c>
      <c r="T172">
        <f t="shared" si="123"/>
        <v>0</v>
      </c>
      <c r="U172">
        <f t="shared" si="173"/>
        <v>0</v>
      </c>
      <c r="V172">
        <f t="shared" si="174"/>
        <v>0</v>
      </c>
      <c r="W172">
        <f t="shared" si="124"/>
        <v>0</v>
      </c>
      <c r="X172">
        <f t="shared" si="125"/>
        <v>0</v>
      </c>
      <c r="Y172">
        <f t="shared" si="126"/>
        <v>0</v>
      </c>
      <c r="AA172">
        <v>334406711</v>
      </c>
      <c r="AB172">
        <f t="shared" si="127"/>
        <v>123285.2</v>
      </c>
      <c r="AC172">
        <f>ROUND((ES172),6)</f>
        <v>123285.2</v>
      </c>
      <c r="AD172">
        <f t="shared" si="175"/>
        <v>0</v>
      </c>
      <c r="AE172">
        <f t="shared" si="176"/>
        <v>0</v>
      </c>
      <c r="AF172">
        <f t="shared" si="177"/>
        <v>0</v>
      </c>
      <c r="AG172">
        <f t="shared" si="128"/>
        <v>0</v>
      </c>
      <c r="AH172">
        <f t="shared" si="178"/>
        <v>0</v>
      </c>
      <c r="AI172">
        <f t="shared" si="179"/>
        <v>0</v>
      </c>
      <c r="AJ172">
        <f t="shared" si="129"/>
        <v>0</v>
      </c>
      <c r="AK172">
        <v>123285.2</v>
      </c>
      <c r="AL172">
        <v>123285.2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1.1200000000000001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266</v>
      </c>
      <c r="BM172">
        <v>500001</v>
      </c>
      <c r="BN172">
        <v>0</v>
      </c>
      <c r="BO172" t="s">
        <v>263</v>
      </c>
      <c r="BP172">
        <v>1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30"/>
        <v>94.45</v>
      </c>
      <c r="CQ172">
        <f>ROUND(AL172*BC172,2)</f>
        <v>138079.42000000001</v>
      </c>
      <c r="CR172">
        <f t="shared" si="180"/>
        <v>0</v>
      </c>
      <c r="CS172">
        <f t="shared" si="181"/>
        <v>0</v>
      </c>
      <c r="CT172">
        <f t="shared" si="182"/>
        <v>0</v>
      </c>
      <c r="CU172">
        <f t="shared" si="131"/>
        <v>0</v>
      </c>
      <c r="CV172">
        <f t="shared" si="183"/>
        <v>0</v>
      </c>
      <c r="CW172">
        <f t="shared" si="184"/>
        <v>0</v>
      </c>
      <c r="CX172">
        <f t="shared" si="132"/>
        <v>0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1009</v>
      </c>
      <c r="DV172" t="s">
        <v>265</v>
      </c>
      <c r="DW172" t="s">
        <v>265</v>
      </c>
      <c r="DX172">
        <v>1000</v>
      </c>
      <c r="DZ172" t="s">
        <v>3</v>
      </c>
      <c r="EA172" t="s">
        <v>3</v>
      </c>
      <c r="EB172" t="s">
        <v>3</v>
      </c>
      <c r="EC172" t="s">
        <v>3</v>
      </c>
      <c r="EE172">
        <v>293259284</v>
      </c>
      <c r="EF172">
        <v>8</v>
      </c>
      <c r="EG172" t="s">
        <v>257</v>
      </c>
      <c r="EH172">
        <v>0</v>
      </c>
      <c r="EI172" t="s">
        <v>3</v>
      </c>
      <c r="EJ172">
        <v>1</v>
      </c>
      <c r="EK172">
        <v>500001</v>
      </c>
      <c r="EL172" t="s">
        <v>267</v>
      </c>
      <c r="EM172" t="s">
        <v>268</v>
      </c>
      <c r="EO172" t="s">
        <v>3</v>
      </c>
      <c r="EQ172">
        <v>131072</v>
      </c>
      <c r="ER172">
        <v>123285.2</v>
      </c>
      <c r="ES172">
        <v>123285.2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17"/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-2121436674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18"/>
        <v>0</v>
      </c>
      <c r="GM172">
        <f t="shared" si="133"/>
        <v>94.45</v>
      </c>
      <c r="GN172">
        <f t="shared" si="119"/>
        <v>94.45</v>
      </c>
      <c r="GO172">
        <f t="shared" si="120"/>
        <v>0</v>
      </c>
      <c r="GP172">
        <f t="shared" si="121"/>
        <v>0</v>
      </c>
      <c r="GR172">
        <v>0</v>
      </c>
      <c r="GS172">
        <v>3</v>
      </c>
      <c r="GT172">
        <v>0</v>
      </c>
      <c r="GU172" t="s">
        <v>3</v>
      </c>
      <c r="GV172">
        <f t="shared" si="134"/>
        <v>0</v>
      </c>
      <c r="GW172">
        <v>1</v>
      </c>
      <c r="GX172">
        <f t="shared" si="135"/>
        <v>0</v>
      </c>
      <c r="HA172">
        <v>0</v>
      </c>
      <c r="HB172">
        <v>0</v>
      </c>
      <c r="HC172">
        <f t="shared" si="136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340</v>
      </c>
      <c r="F173" t="s">
        <v>253</v>
      </c>
      <c r="G173" t="s">
        <v>270</v>
      </c>
      <c r="H173" t="s">
        <v>20</v>
      </c>
      <c r="I173">
        <v>3</v>
      </c>
      <c r="J173">
        <v>0</v>
      </c>
      <c r="K173">
        <v>3</v>
      </c>
      <c r="O173">
        <f t="shared" si="122"/>
        <v>240.21</v>
      </c>
      <c r="P173">
        <f t="shared" si="169"/>
        <v>240.21</v>
      </c>
      <c r="Q173">
        <f t="shared" si="170"/>
        <v>0</v>
      </c>
      <c r="R173">
        <f t="shared" si="171"/>
        <v>0</v>
      </c>
      <c r="S173">
        <f t="shared" si="172"/>
        <v>0</v>
      </c>
      <c r="T173">
        <f t="shared" si="123"/>
        <v>0</v>
      </c>
      <c r="U173">
        <f t="shared" si="173"/>
        <v>0</v>
      </c>
      <c r="V173">
        <f t="shared" si="174"/>
        <v>0</v>
      </c>
      <c r="W173">
        <f t="shared" si="124"/>
        <v>0</v>
      </c>
      <c r="X173">
        <f t="shared" si="125"/>
        <v>0</v>
      </c>
      <c r="Y173">
        <f t="shared" si="126"/>
        <v>0</v>
      </c>
      <c r="AA173">
        <v>334406711</v>
      </c>
      <c r="AB173">
        <f t="shared" si="127"/>
        <v>80.069999999999993</v>
      </c>
      <c r="AC173">
        <f t="shared" ref="AC173:AC178" si="185">ROUND(((ES173*ROUND(1.02,7))),6)</f>
        <v>80.069999999999993</v>
      </c>
      <c r="AD173">
        <f t="shared" si="175"/>
        <v>0</v>
      </c>
      <c r="AE173">
        <f t="shared" si="176"/>
        <v>0</v>
      </c>
      <c r="AF173">
        <f t="shared" si="177"/>
        <v>0</v>
      </c>
      <c r="AG173">
        <f t="shared" si="128"/>
        <v>0</v>
      </c>
      <c r="AH173">
        <f t="shared" si="178"/>
        <v>0</v>
      </c>
      <c r="AI173">
        <f t="shared" si="179"/>
        <v>0</v>
      </c>
      <c r="AJ173">
        <f t="shared" si="129"/>
        <v>0</v>
      </c>
      <c r="AK173">
        <v>78.5</v>
      </c>
      <c r="AL173">
        <v>78.5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30"/>
        <v>240.21</v>
      </c>
      <c r="CQ173">
        <f t="shared" ref="CQ173:CQ178" si="186">(ROUND(AL173*BC173,2)*ROUND(1.02,7))</f>
        <v>80.070000000000007</v>
      </c>
      <c r="CR173">
        <f t="shared" si="180"/>
        <v>0</v>
      </c>
      <c r="CS173">
        <f t="shared" si="181"/>
        <v>0</v>
      </c>
      <c r="CT173">
        <f t="shared" si="182"/>
        <v>0</v>
      </c>
      <c r="CU173">
        <f t="shared" si="131"/>
        <v>0</v>
      </c>
      <c r="CV173">
        <f t="shared" si="183"/>
        <v>0</v>
      </c>
      <c r="CW173">
        <f t="shared" si="184"/>
        <v>0</v>
      </c>
      <c r="CX173">
        <f t="shared" si="132"/>
        <v>0</v>
      </c>
      <c r="CY173">
        <f t="shared" ref="CY173:CY178" si="187">(((S173+R173)*AT173)/100)</f>
        <v>0</v>
      </c>
      <c r="CZ173">
        <f t="shared" ref="CZ173:CZ178" si="188">(((S173+R173)*AU173)/100)</f>
        <v>0</v>
      </c>
      <c r="DC173" t="s">
        <v>3</v>
      </c>
      <c r="DD173" t="s">
        <v>271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20</v>
      </c>
      <c r="DW173" t="s">
        <v>20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293259530</v>
      </c>
      <c r="EF173">
        <v>8</v>
      </c>
      <c r="EG173" t="s">
        <v>257</v>
      </c>
      <c r="EH173">
        <v>0</v>
      </c>
      <c r="EI173" t="s">
        <v>3</v>
      </c>
      <c r="EJ173">
        <v>1</v>
      </c>
      <c r="EK173">
        <v>1100</v>
      </c>
      <c r="EL173" t="s">
        <v>258</v>
      </c>
      <c r="EM173" t="s">
        <v>259</v>
      </c>
      <c r="EO173" t="s">
        <v>3</v>
      </c>
      <c r="EQ173">
        <v>131072</v>
      </c>
      <c r="ER173">
        <v>78.5</v>
      </c>
      <c r="ES173">
        <v>78.5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f t="shared" ref="FR173:FR204" si="189">ROUND(IF(BI173=3,GM173,0),2)</f>
        <v>0</v>
      </c>
      <c r="FS173">
        <v>0</v>
      </c>
      <c r="FX173">
        <v>0</v>
      </c>
      <c r="FY173">
        <v>0</v>
      </c>
      <c r="GA173" t="s">
        <v>261</v>
      </c>
      <c r="GD173">
        <v>1</v>
      </c>
      <c r="GF173">
        <v>88803033</v>
      </c>
      <c r="GG173">
        <v>2</v>
      </c>
      <c r="GH173">
        <v>0</v>
      </c>
      <c r="GI173">
        <v>-2</v>
      </c>
      <c r="GJ173">
        <v>0</v>
      </c>
      <c r="GK173">
        <v>0</v>
      </c>
      <c r="GL173">
        <f t="shared" ref="GL173:GL204" si="190">ROUND(IF(AND(BH173=3,BI173=3,FS173&lt;&gt;0),P173,0),2)</f>
        <v>0</v>
      </c>
      <c r="GM173">
        <f t="shared" si="133"/>
        <v>240.21</v>
      </c>
      <c r="GN173">
        <f t="shared" ref="GN173:GN204" si="191">IF(OR(BI173=0,BI173=1),GM173-GX173,0)</f>
        <v>240.21</v>
      </c>
      <c r="GO173">
        <f t="shared" ref="GO173:GO204" si="192">IF(BI173=2,GM173-GX173,0)</f>
        <v>0</v>
      </c>
      <c r="GP173">
        <f t="shared" ref="GP173:GP204" si="193">IF(BI173=4,GM173-GX173,0)</f>
        <v>0</v>
      </c>
      <c r="GR173">
        <v>0</v>
      </c>
      <c r="GS173">
        <v>4</v>
      </c>
      <c r="GT173">
        <v>0</v>
      </c>
      <c r="GU173" t="s">
        <v>3</v>
      </c>
      <c r="GV173">
        <f t="shared" si="134"/>
        <v>0</v>
      </c>
      <c r="GW173">
        <v>1</v>
      </c>
      <c r="GX173">
        <f t="shared" si="135"/>
        <v>0</v>
      </c>
      <c r="HA173">
        <v>0</v>
      </c>
      <c r="HB173">
        <v>0</v>
      </c>
      <c r="HC173">
        <f t="shared" si="136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341</v>
      </c>
      <c r="F174" t="s">
        <v>253</v>
      </c>
      <c r="G174" t="s">
        <v>342</v>
      </c>
      <c r="H174" t="s">
        <v>343</v>
      </c>
      <c r="I174">
        <v>2</v>
      </c>
      <c r="J174">
        <v>0</v>
      </c>
      <c r="K174">
        <v>2</v>
      </c>
      <c r="O174">
        <f t="shared" ref="O174:O205" si="194">ROUND(CP174,2)</f>
        <v>569.98</v>
      </c>
      <c r="P174">
        <f t="shared" si="169"/>
        <v>569.98</v>
      </c>
      <c r="Q174">
        <f t="shared" si="170"/>
        <v>0</v>
      </c>
      <c r="R174">
        <f t="shared" si="171"/>
        <v>0</v>
      </c>
      <c r="S174">
        <f t="shared" si="172"/>
        <v>0</v>
      </c>
      <c r="T174">
        <f t="shared" ref="T174:T205" si="195">ROUND(CU174*I174,2)</f>
        <v>0</v>
      </c>
      <c r="U174">
        <f t="shared" si="173"/>
        <v>0</v>
      </c>
      <c r="V174">
        <f t="shared" si="174"/>
        <v>0</v>
      </c>
      <c r="W174">
        <f t="shared" ref="W174:W205" si="196">ROUND(CX174*I174,2)</f>
        <v>0</v>
      </c>
      <c r="X174">
        <f t="shared" ref="X174:X205" si="197">ROUND(CY174,2)</f>
        <v>0</v>
      </c>
      <c r="Y174">
        <f t="shared" ref="Y174:Y205" si="198">ROUND(CZ174,2)</f>
        <v>0</v>
      </c>
      <c r="AA174">
        <v>334406711</v>
      </c>
      <c r="AB174">
        <f t="shared" ref="AB174:AB205" si="199">ROUND((AC174+AD174+AF174),6)</f>
        <v>284.988</v>
      </c>
      <c r="AC174">
        <f t="shared" si="185"/>
        <v>284.988</v>
      </c>
      <c r="AD174">
        <f t="shared" si="175"/>
        <v>0</v>
      </c>
      <c r="AE174">
        <f t="shared" si="176"/>
        <v>0</v>
      </c>
      <c r="AF174">
        <f t="shared" si="177"/>
        <v>0</v>
      </c>
      <c r="AG174">
        <f t="shared" ref="AG174:AG205" si="200">ROUND((AP174),6)</f>
        <v>0</v>
      </c>
      <c r="AH174">
        <f t="shared" si="178"/>
        <v>0</v>
      </c>
      <c r="AI174">
        <f t="shared" si="179"/>
        <v>0</v>
      </c>
      <c r="AJ174">
        <f t="shared" ref="AJ174:AJ205" si="201">(AS174)</f>
        <v>0</v>
      </c>
      <c r="AK174">
        <v>279.39999999999998</v>
      </c>
      <c r="AL174">
        <v>279.39999999999998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1100</v>
      </c>
      <c r="BN174">
        <v>0</v>
      </c>
      <c r="BO174" t="s">
        <v>3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ref="CP174:CP205" si="202">(P174+Q174+S174+R174)</f>
        <v>569.98</v>
      </c>
      <c r="CQ174">
        <f t="shared" si="186"/>
        <v>284.988</v>
      </c>
      <c r="CR174">
        <f t="shared" si="180"/>
        <v>0</v>
      </c>
      <c r="CS174">
        <f t="shared" si="181"/>
        <v>0</v>
      </c>
      <c r="CT174">
        <f t="shared" si="182"/>
        <v>0</v>
      </c>
      <c r="CU174">
        <f t="shared" ref="CU174:CU205" si="203">AG174</f>
        <v>0</v>
      </c>
      <c r="CV174">
        <f t="shared" si="183"/>
        <v>0</v>
      </c>
      <c r="CW174">
        <f t="shared" si="184"/>
        <v>0</v>
      </c>
      <c r="CX174">
        <f t="shared" ref="CX174:CX205" si="204">AJ174</f>
        <v>0</v>
      </c>
      <c r="CY174">
        <f t="shared" si="187"/>
        <v>0</v>
      </c>
      <c r="CZ174">
        <f t="shared" si="188"/>
        <v>0</v>
      </c>
      <c r="DC174" t="s">
        <v>3</v>
      </c>
      <c r="DD174" t="s">
        <v>271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343</v>
      </c>
      <c r="DW174" t="s">
        <v>343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293259530</v>
      </c>
      <c r="EF174">
        <v>8</v>
      </c>
      <c r="EG174" t="s">
        <v>257</v>
      </c>
      <c r="EH174">
        <v>0</v>
      </c>
      <c r="EI174" t="s">
        <v>3</v>
      </c>
      <c r="EJ174">
        <v>1</v>
      </c>
      <c r="EK174">
        <v>1100</v>
      </c>
      <c r="EL174" t="s">
        <v>258</v>
      </c>
      <c r="EM174" t="s">
        <v>259</v>
      </c>
      <c r="EO174" t="s">
        <v>3</v>
      </c>
      <c r="EQ174">
        <v>131072</v>
      </c>
      <c r="ER174">
        <v>279.39999999999998</v>
      </c>
      <c r="ES174">
        <v>279.39999999999998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89"/>
        <v>0</v>
      </c>
      <c r="FS174">
        <v>0</v>
      </c>
      <c r="FX174">
        <v>0</v>
      </c>
      <c r="FY174">
        <v>0</v>
      </c>
      <c r="GA174" t="s">
        <v>261</v>
      </c>
      <c r="GD174">
        <v>1</v>
      </c>
      <c r="GF174">
        <v>487409565</v>
      </c>
      <c r="GG174">
        <v>2</v>
      </c>
      <c r="GH174">
        <v>0</v>
      </c>
      <c r="GI174">
        <v>-2</v>
      </c>
      <c r="GJ174">
        <v>0</v>
      </c>
      <c r="GK174">
        <v>0</v>
      </c>
      <c r="GL174">
        <f t="shared" si="190"/>
        <v>0</v>
      </c>
      <c r="GM174">
        <f t="shared" ref="GM174:GM205" si="205">ROUND(O174+X174+Y174,2)+GX174</f>
        <v>569.98</v>
      </c>
      <c r="GN174">
        <f t="shared" si="191"/>
        <v>569.98</v>
      </c>
      <c r="GO174">
        <f t="shared" si="192"/>
        <v>0</v>
      </c>
      <c r="GP174">
        <f t="shared" si="193"/>
        <v>0</v>
      </c>
      <c r="GR174">
        <v>0</v>
      </c>
      <c r="GS174">
        <v>4</v>
      </c>
      <c r="GT174">
        <v>0</v>
      </c>
      <c r="GU174" t="s">
        <v>3</v>
      </c>
      <c r="GV174">
        <f t="shared" ref="GV174:GV205" si="206">ROUND((GT174),6)</f>
        <v>0</v>
      </c>
      <c r="GW174">
        <v>1</v>
      </c>
      <c r="GX174">
        <f t="shared" ref="GX174:GX205" si="207">ROUND(HC174*I174,2)</f>
        <v>0</v>
      </c>
      <c r="HA174">
        <v>0</v>
      </c>
      <c r="HB174">
        <v>0</v>
      </c>
      <c r="HC174">
        <f t="shared" ref="HC174:HC205" si="208">GV174*GW174</f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344</v>
      </c>
      <c r="F175" t="s">
        <v>253</v>
      </c>
      <c r="G175" t="s">
        <v>345</v>
      </c>
      <c r="H175" t="s">
        <v>20</v>
      </c>
      <c r="I175">
        <v>1</v>
      </c>
      <c r="J175">
        <v>0</v>
      </c>
      <c r="K175">
        <v>1</v>
      </c>
      <c r="O175">
        <f t="shared" si="194"/>
        <v>3492.58</v>
      </c>
      <c r="P175">
        <f t="shared" si="169"/>
        <v>3492.58</v>
      </c>
      <c r="Q175">
        <f t="shared" si="170"/>
        <v>0</v>
      </c>
      <c r="R175">
        <f t="shared" si="171"/>
        <v>0</v>
      </c>
      <c r="S175">
        <f t="shared" si="172"/>
        <v>0</v>
      </c>
      <c r="T175">
        <f t="shared" si="195"/>
        <v>0</v>
      </c>
      <c r="U175">
        <f t="shared" si="173"/>
        <v>0</v>
      </c>
      <c r="V175">
        <f t="shared" si="174"/>
        <v>0</v>
      </c>
      <c r="W175">
        <f t="shared" si="196"/>
        <v>0</v>
      </c>
      <c r="X175">
        <f t="shared" si="197"/>
        <v>0</v>
      </c>
      <c r="Y175">
        <f t="shared" si="198"/>
        <v>0</v>
      </c>
      <c r="AA175">
        <v>334406711</v>
      </c>
      <c r="AB175">
        <f t="shared" si="199"/>
        <v>3492.5819999999999</v>
      </c>
      <c r="AC175">
        <f t="shared" si="185"/>
        <v>3492.5819999999999</v>
      </c>
      <c r="AD175">
        <f t="shared" si="175"/>
        <v>0</v>
      </c>
      <c r="AE175">
        <f t="shared" si="176"/>
        <v>0</v>
      </c>
      <c r="AF175">
        <f t="shared" si="177"/>
        <v>0</v>
      </c>
      <c r="AG175">
        <f t="shared" si="200"/>
        <v>0</v>
      </c>
      <c r="AH175">
        <f t="shared" si="178"/>
        <v>0</v>
      </c>
      <c r="AI175">
        <f t="shared" si="179"/>
        <v>0</v>
      </c>
      <c r="AJ175">
        <f t="shared" si="201"/>
        <v>0</v>
      </c>
      <c r="AK175">
        <v>3424.1</v>
      </c>
      <c r="AL175">
        <v>3424.1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02"/>
        <v>3492.58</v>
      </c>
      <c r="CQ175">
        <f t="shared" si="186"/>
        <v>3492.5819999999999</v>
      </c>
      <c r="CR175">
        <f t="shared" si="180"/>
        <v>0</v>
      </c>
      <c r="CS175">
        <f t="shared" si="181"/>
        <v>0</v>
      </c>
      <c r="CT175">
        <f t="shared" si="182"/>
        <v>0</v>
      </c>
      <c r="CU175">
        <f t="shared" si="203"/>
        <v>0</v>
      </c>
      <c r="CV175">
        <f t="shared" si="183"/>
        <v>0</v>
      </c>
      <c r="CW175">
        <f t="shared" si="184"/>
        <v>0</v>
      </c>
      <c r="CX175">
        <f t="shared" si="204"/>
        <v>0</v>
      </c>
      <c r="CY175">
        <f t="shared" si="187"/>
        <v>0</v>
      </c>
      <c r="CZ175">
        <f t="shared" si="188"/>
        <v>0</v>
      </c>
      <c r="DC175" t="s">
        <v>3</v>
      </c>
      <c r="DD175" t="s">
        <v>271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20</v>
      </c>
      <c r="DW175" t="s">
        <v>20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293259530</v>
      </c>
      <c r="EF175">
        <v>8</v>
      </c>
      <c r="EG175" t="s">
        <v>257</v>
      </c>
      <c r="EH175">
        <v>0</v>
      </c>
      <c r="EI175" t="s">
        <v>3</v>
      </c>
      <c r="EJ175">
        <v>1</v>
      </c>
      <c r="EK175">
        <v>1100</v>
      </c>
      <c r="EL175" t="s">
        <v>258</v>
      </c>
      <c r="EM175" t="s">
        <v>259</v>
      </c>
      <c r="EO175" t="s">
        <v>3</v>
      </c>
      <c r="EQ175">
        <v>131072</v>
      </c>
      <c r="ER175">
        <v>3424.1</v>
      </c>
      <c r="ES175">
        <v>3424.1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89"/>
        <v>0</v>
      </c>
      <c r="FS175">
        <v>0</v>
      </c>
      <c r="FX175">
        <v>0</v>
      </c>
      <c r="FY175">
        <v>0</v>
      </c>
      <c r="GA175" t="s">
        <v>261</v>
      </c>
      <c r="GD175">
        <v>1</v>
      </c>
      <c r="GF175">
        <v>954749420</v>
      </c>
      <c r="GG175">
        <v>2</v>
      </c>
      <c r="GH175">
        <v>0</v>
      </c>
      <c r="GI175">
        <v>-2</v>
      </c>
      <c r="GJ175">
        <v>0</v>
      </c>
      <c r="GK175">
        <v>0</v>
      </c>
      <c r="GL175">
        <f t="shared" si="190"/>
        <v>0</v>
      </c>
      <c r="GM175">
        <f t="shared" si="205"/>
        <v>3492.58</v>
      </c>
      <c r="GN175">
        <f t="shared" si="191"/>
        <v>3492.58</v>
      </c>
      <c r="GO175">
        <f t="shared" si="192"/>
        <v>0</v>
      </c>
      <c r="GP175">
        <f t="shared" si="193"/>
        <v>0</v>
      </c>
      <c r="GR175">
        <v>0</v>
      </c>
      <c r="GS175">
        <v>4</v>
      </c>
      <c r="GT175">
        <v>0</v>
      </c>
      <c r="GU175" t="s">
        <v>3</v>
      </c>
      <c r="GV175">
        <f t="shared" si="206"/>
        <v>0</v>
      </c>
      <c r="GW175">
        <v>1</v>
      </c>
      <c r="GX175">
        <f t="shared" si="207"/>
        <v>0</v>
      </c>
      <c r="HA175">
        <v>0</v>
      </c>
      <c r="HB175">
        <v>0</v>
      </c>
      <c r="HC175">
        <f t="shared" si="208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346</v>
      </c>
      <c r="F176" t="s">
        <v>253</v>
      </c>
      <c r="G176" t="s">
        <v>347</v>
      </c>
      <c r="H176" t="s">
        <v>20</v>
      </c>
      <c r="I176">
        <v>1</v>
      </c>
      <c r="J176">
        <v>0</v>
      </c>
      <c r="K176">
        <v>1</v>
      </c>
      <c r="O176">
        <f t="shared" si="194"/>
        <v>2707.59</v>
      </c>
      <c r="P176">
        <f t="shared" si="169"/>
        <v>2707.59</v>
      </c>
      <c r="Q176">
        <f t="shared" si="170"/>
        <v>0</v>
      </c>
      <c r="R176">
        <f t="shared" si="171"/>
        <v>0</v>
      </c>
      <c r="S176">
        <f t="shared" si="172"/>
        <v>0</v>
      </c>
      <c r="T176">
        <f t="shared" si="195"/>
        <v>0</v>
      </c>
      <c r="U176">
        <f t="shared" si="173"/>
        <v>0</v>
      </c>
      <c r="V176">
        <f t="shared" si="174"/>
        <v>0</v>
      </c>
      <c r="W176">
        <f t="shared" si="196"/>
        <v>0</v>
      </c>
      <c r="X176">
        <f t="shared" si="197"/>
        <v>0</v>
      </c>
      <c r="Y176">
        <f t="shared" si="198"/>
        <v>0</v>
      </c>
      <c r="AA176">
        <v>334406711</v>
      </c>
      <c r="AB176">
        <f t="shared" si="199"/>
        <v>2707.59</v>
      </c>
      <c r="AC176">
        <f t="shared" si="185"/>
        <v>2707.59</v>
      </c>
      <c r="AD176">
        <f t="shared" si="175"/>
        <v>0</v>
      </c>
      <c r="AE176">
        <f t="shared" si="176"/>
        <v>0</v>
      </c>
      <c r="AF176">
        <f t="shared" si="177"/>
        <v>0</v>
      </c>
      <c r="AG176">
        <f t="shared" si="200"/>
        <v>0</v>
      </c>
      <c r="AH176">
        <f t="shared" si="178"/>
        <v>0</v>
      </c>
      <c r="AI176">
        <f t="shared" si="179"/>
        <v>0</v>
      </c>
      <c r="AJ176">
        <f t="shared" si="201"/>
        <v>0</v>
      </c>
      <c r="AK176">
        <v>2654.5</v>
      </c>
      <c r="AL176">
        <v>2654.5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02"/>
        <v>2707.59</v>
      </c>
      <c r="CQ176">
        <f t="shared" si="186"/>
        <v>2707.59</v>
      </c>
      <c r="CR176">
        <f t="shared" si="180"/>
        <v>0</v>
      </c>
      <c r="CS176">
        <f t="shared" si="181"/>
        <v>0</v>
      </c>
      <c r="CT176">
        <f t="shared" si="182"/>
        <v>0</v>
      </c>
      <c r="CU176">
        <f t="shared" si="203"/>
        <v>0</v>
      </c>
      <c r="CV176">
        <f t="shared" si="183"/>
        <v>0</v>
      </c>
      <c r="CW176">
        <f t="shared" si="184"/>
        <v>0</v>
      </c>
      <c r="CX176">
        <f t="shared" si="204"/>
        <v>0</v>
      </c>
      <c r="CY176">
        <f t="shared" si="187"/>
        <v>0</v>
      </c>
      <c r="CZ176">
        <f t="shared" si="188"/>
        <v>0</v>
      </c>
      <c r="DC176" t="s">
        <v>3</v>
      </c>
      <c r="DD176" t="s">
        <v>271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20</v>
      </c>
      <c r="DW176" t="s">
        <v>20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293259530</v>
      </c>
      <c r="EF176">
        <v>8</v>
      </c>
      <c r="EG176" t="s">
        <v>257</v>
      </c>
      <c r="EH176">
        <v>0</v>
      </c>
      <c r="EI176" t="s">
        <v>3</v>
      </c>
      <c r="EJ176">
        <v>1</v>
      </c>
      <c r="EK176">
        <v>1100</v>
      </c>
      <c r="EL176" t="s">
        <v>258</v>
      </c>
      <c r="EM176" t="s">
        <v>259</v>
      </c>
      <c r="EO176" t="s">
        <v>3</v>
      </c>
      <c r="EQ176">
        <v>131072</v>
      </c>
      <c r="ER176">
        <v>2654.5</v>
      </c>
      <c r="ES176">
        <v>2654.5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89"/>
        <v>0</v>
      </c>
      <c r="FS176">
        <v>0</v>
      </c>
      <c r="FX176">
        <v>0</v>
      </c>
      <c r="FY176">
        <v>0</v>
      </c>
      <c r="GA176" t="s">
        <v>261</v>
      </c>
      <c r="GD176">
        <v>1</v>
      </c>
      <c r="GF176">
        <v>1098406181</v>
      </c>
      <c r="GG176">
        <v>2</v>
      </c>
      <c r="GH176">
        <v>0</v>
      </c>
      <c r="GI176">
        <v>-2</v>
      </c>
      <c r="GJ176">
        <v>0</v>
      </c>
      <c r="GK176">
        <v>0</v>
      </c>
      <c r="GL176">
        <f t="shared" si="190"/>
        <v>0</v>
      </c>
      <c r="GM176">
        <f t="shared" si="205"/>
        <v>2707.59</v>
      </c>
      <c r="GN176">
        <f t="shared" si="191"/>
        <v>2707.59</v>
      </c>
      <c r="GO176">
        <f t="shared" si="192"/>
        <v>0</v>
      </c>
      <c r="GP176">
        <f t="shared" si="193"/>
        <v>0</v>
      </c>
      <c r="GR176">
        <v>0</v>
      </c>
      <c r="GS176">
        <v>4</v>
      </c>
      <c r="GT176">
        <v>0</v>
      </c>
      <c r="GU176" t="s">
        <v>3</v>
      </c>
      <c r="GV176">
        <f t="shared" si="206"/>
        <v>0</v>
      </c>
      <c r="GW176">
        <v>1</v>
      </c>
      <c r="GX176">
        <f t="shared" si="207"/>
        <v>0</v>
      </c>
      <c r="HA176">
        <v>0</v>
      </c>
      <c r="HB176">
        <v>0</v>
      </c>
      <c r="HC176">
        <f t="shared" si="208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348</v>
      </c>
      <c r="F177" t="s">
        <v>253</v>
      </c>
      <c r="G177" t="s">
        <v>279</v>
      </c>
      <c r="H177" t="s">
        <v>20</v>
      </c>
      <c r="I177">
        <v>1</v>
      </c>
      <c r="J177">
        <v>0</v>
      </c>
      <c r="K177">
        <v>1</v>
      </c>
      <c r="O177">
        <f t="shared" si="194"/>
        <v>2129.15</v>
      </c>
      <c r="P177">
        <f t="shared" si="169"/>
        <v>2129.15</v>
      </c>
      <c r="Q177">
        <f t="shared" si="170"/>
        <v>0</v>
      </c>
      <c r="R177">
        <f t="shared" si="171"/>
        <v>0</v>
      </c>
      <c r="S177">
        <f t="shared" si="172"/>
        <v>0</v>
      </c>
      <c r="T177">
        <f t="shared" si="195"/>
        <v>0</v>
      </c>
      <c r="U177">
        <f t="shared" si="173"/>
        <v>0</v>
      </c>
      <c r="V177">
        <f t="shared" si="174"/>
        <v>0</v>
      </c>
      <c r="W177">
        <f t="shared" si="196"/>
        <v>0</v>
      </c>
      <c r="X177">
        <f t="shared" si="197"/>
        <v>0</v>
      </c>
      <c r="Y177">
        <f t="shared" si="198"/>
        <v>0</v>
      </c>
      <c r="AA177">
        <v>334406711</v>
      </c>
      <c r="AB177">
        <f t="shared" si="199"/>
        <v>2129.1480000000001</v>
      </c>
      <c r="AC177">
        <f t="shared" si="185"/>
        <v>2129.1480000000001</v>
      </c>
      <c r="AD177">
        <f t="shared" si="175"/>
        <v>0</v>
      </c>
      <c r="AE177">
        <f t="shared" si="176"/>
        <v>0</v>
      </c>
      <c r="AF177">
        <f t="shared" si="177"/>
        <v>0</v>
      </c>
      <c r="AG177">
        <f t="shared" si="200"/>
        <v>0</v>
      </c>
      <c r="AH177">
        <f t="shared" si="178"/>
        <v>0</v>
      </c>
      <c r="AI177">
        <f t="shared" si="179"/>
        <v>0</v>
      </c>
      <c r="AJ177">
        <f t="shared" si="201"/>
        <v>0</v>
      </c>
      <c r="AK177">
        <v>2087.4</v>
      </c>
      <c r="AL177">
        <v>2087.4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02"/>
        <v>2129.15</v>
      </c>
      <c r="CQ177">
        <f t="shared" si="186"/>
        <v>2129.1480000000001</v>
      </c>
      <c r="CR177">
        <f t="shared" si="180"/>
        <v>0</v>
      </c>
      <c r="CS177">
        <f t="shared" si="181"/>
        <v>0</v>
      </c>
      <c r="CT177">
        <f t="shared" si="182"/>
        <v>0</v>
      </c>
      <c r="CU177">
        <f t="shared" si="203"/>
        <v>0</v>
      </c>
      <c r="CV177">
        <f t="shared" si="183"/>
        <v>0</v>
      </c>
      <c r="CW177">
        <f t="shared" si="184"/>
        <v>0</v>
      </c>
      <c r="CX177">
        <f t="shared" si="204"/>
        <v>0</v>
      </c>
      <c r="CY177">
        <f t="shared" si="187"/>
        <v>0</v>
      </c>
      <c r="CZ177">
        <f t="shared" si="188"/>
        <v>0</v>
      </c>
      <c r="DC177" t="s">
        <v>3</v>
      </c>
      <c r="DD177" t="s">
        <v>271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20</v>
      </c>
      <c r="DW177" t="s">
        <v>20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293259530</v>
      </c>
      <c r="EF177">
        <v>8</v>
      </c>
      <c r="EG177" t="s">
        <v>257</v>
      </c>
      <c r="EH177">
        <v>0</v>
      </c>
      <c r="EI177" t="s">
        <v>3</v>
      </c>
      <c r="EJ177">
        <v>1</v>
      </c>
      <c r="EK177">
        <v>1100</v>
      </c>
      <c r="EL177" t="s">
        <v>258</v>
      </c>
      <c r="EM177" t="s">
        <v>259</v>
      </c>
      <c r="EO177" t="s">
        <v>3</v>
      </c>
      <c r="EQ177">
        <v>0</v>
      </c>
      <c r="ER177">
        <v>2087.4</v>
      </c>
      <c r="ES177">
        <v>2087.4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89"/>
        <v>0</v>
      </c>
      <c r="FS177">
        <v>0</v>
      </c>
      <c r="FX177">
        <v>0</v>
      </c>
      <c r="FY177">
        <v>0</v>
      </c>
      <c r="GA177" t="s">
        <v>261</v>
      </c>
      <c r="GD177">
        <v>1</v>
      </c>
      <c r="GF177">
        <v>-1361346005</v>
      </c>
      <c r="GG177">
        <v>2</v>
      </c>
      <c r="GH177">
        <v>0</v>
      </c>
      <c r="GI177">
        <v>-2</v>
      </c>
      <c r="GJ177">
        <v>0</v>
      </c>
      <c r="GK177">
        <v>0</v>
      </c>
      <c r="GL177">
        <f t="shared" si="190"/>
        <v>0</v>
      </c>
      <c r="GM177">
        <f t="shared" si="205"/>
        <v>2129.15</v>
      </c>
      <c r="GN177">
        <f t="shared" si="191"/>
        <v>2129.15</v>
      </c>
      <c r="GO177">
        <f t="shared" si="192"/>
        <v>0</v>
      </c>
      <c r="GP177">
        <f t="shared" si="193"/>
        <v>0</v>
      </c>
      <c r="GR177">
        <v>0</v>
      </c>
      <c r="GS177">
        <v>4</v>
      </c>
      <c r="GT177">
        <v>0</v>
      </c>
      <c r="GU177" t="s">
        <v>3</v>
      </c>
      <c r="GV177">
        <f t="shared" si="206"/>
        <v>0</v>
      </c>
      <c r="GW177">
        <v>1</v>
      </c>
      <c r="GX177">
        <f t="shared" si="207"/>
        <v>0</v>
      </c>
      <c r="HA177">
        <v>0</v>
      </c>
      <c r="HB177">
        <v>0</v>
      </c>
      <c r="HC177">
        <f t="shared" si="208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349</v>
      </c>
      <c r="F178" t="s">
        <v>253</v>
      </c>
      <c r="G178" t="s">
        <v>277</v>
      </c>
      <c r="H178" t="s">
        <v>20</v>
      </c>
      <c r="I178">
        <v>2</v>
      </c>
      <c r="J178">
        <v>0</v>
      </c>
      <c r="K178">
        <v>2</v>
      </c>
      <c r="O178">
        <f t="shared" si="194"/>
        <v>71.400000000000006</v>
      </c>
      <c r="P178">
        <f t="shared" si="169"/>
        <v>71.400000000000006</v>
      </c>
      <c r="Q178">
        <f t="shared" si="170"/>
        <v>0</v>
      </c>
      <c r="R178">
        <f t="shared" si="171"/>
        <v>0</v>
      </c>
      <c r="S178">
        <f t="shared" si="172"/>
        <v>0</v>
      </c>
      <c r="T178">
        <f t="shared" si="195"/>
        <v>0</v>
      </c>
      <c r="U178">
        <f t="shared" si="173"/>
        <v>0</v>
      </c>
      <c r="V178">
        <f t="shared" si="174"/>
        <v>0</v>
      </c>
      <c r="W178">
        <f t="shared" si="196"/>
        <v>0</v>
      </c>
      <c r="X178">
        <f t="shared" si="197"/>
        <v>0</v>
      </c>
      <c r="Y178">
        <f t="shared" si="198"/>
        <v>0</v>
      </c>
      <c r="AA178">
        <v>334406711</v>
      </c>
      <c r="AB178">
        <f t="shared" si="199"/>
        <v>35.700000000000003</v>
      </c>
      <c r="AC178">
        <f t="shared" si="185"/>
        <v>35.700000000000003</v>
      </c>
      <c r="AD178">
        <f t="shared" si="175"/>
        <v>0</v>
      </c>
      <c r="AE178">
        <f t="shared" si="176"/>
        <v>0</v>
      </c>
      <c r="AF178">
        <f t="shared" si="177"/>
        <v>0</v>
      </c>
      <c r="AG178">
        <f t="shared" si="200"/>
        <v>0</v>
      </c>
      <c r="AH178">
        <f t="shared" si="178"/>
        <v>0</v>
      </c>
      <c r="AI178">
        <f t="shared" si="179"/>
        <v>0</v>
      </c>
      <c r="AJ178">
        <f t="shared" si="201"/>
        <v>0</v>
      </c>
      <c r="AK178">
        <v>35</v>
      </c>
      <c r="AL178">
        <v>35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1100</v>
      </c>
      <c r="BN178">
        <v>0</v>
      </c>
      <c r="BO178" t="s">
        <v>3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02"/>
        <v>71.400000000000006</v>
      </c>
      <c r="CQ178">
        <f t="shared" si="186"/>
        <v>35.700000000000003</v>
      </c>
      <c r="CR178">
        <f t="shared" si="180"/>
        <v>0</v>
      </c>
      <c r="CS178">
        <f t="shared" si="181"/>
        <v>0</v>
      </c>
      <c r="CT178">
        <f t="shared" si="182"/>
        <v>0</v>
      </c>
      <c r="CU178">
        <f t="shared" si="203"/>
        <v>0</v>
      </c>
      <c r="CV178">
        <f t="shared" si="183"/>
        <v>0</v>
      </c>
      <c r="CW178">
        <f t="shared" si="184"/>
        <v>0</v>
      </c>
      <c r="CX178">
        <f t="shared" si="204"/>
        <v>0</v>
      </c>
      <c r="CY178">
        <f t="shared" si="187"/>
        <v>0</v>
      </c>
      <c r="CZ178">
        <f t="shared" si="188"/>
        <v>0</v>
      </c>
      <c r="DC178" t="s">
        <v>3</v>
      </c>
      <c r="DD178" t="s">
        <v>271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20</v>
      </c>
      <c r="DW178" t="s">
        <v>20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293259530</v>
      </c>
      <c r="EF178">
        <v>8</v>
      </c>
      <c r="EG178" t="s">
        <v>257</v>
      </c>
      <c r="EH178">
        <v>0</v>
      </c>
      <c r="EI178" t="s">
        <v>3</v>
      </c>
      <c r="EJ178">
        <v>1</v>
      </c>
      <c r="EK178">
        <v>1100</v>
      </c>
      <c r="EL178" t="s">
        <v>258</v>
      </c>
      <c r="EM178" t="s">
        <v>259</v>
      </c>
      <c r="EO178" t="s">
        <v>3</v>
      </c>
      <c r="EQ178">
        <v>131072</v>
      </c>
      <c r="ER178">
        <v>35</v>
      </c>
      <c r="ES178">
        <v>35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89"/>
        <v>0</v>
      </c>
      <c r="FS178">
        <v>0</v>
      </c>
      <c r="FX178">
        <v>0</v>
      </c>
      <c r="FY178">
        <v>0</v>
      </c>
      <c r="GA178" t="s">
        <v>261</v>
      </c>
      <c r="GD178">
        <v>1</v>
      </c>
      <c r="GF178">
        <v>-43936984</v>
      </c>
      <c r="GG178">
        <v>2</v>
      </c>
      <c r="GH178">
        <v>0</v>
      </c>
      <c r="GI178">
        <v>-2</v>
      </c>
      <c r="GJ178">
        <v>0</v>
      </c>
      <c r="GK178">
        <v>0</v>
      </c>
      <c r="GL178">
        <f t="shared" si="190"/>
        <v>0</v>
      </c>
      <c r="GM178">
        <f t="shared" si="205"/>
        <v>71.400000000000006</v>
      </c>
      <c r="GN178">
        <f t="shared" si="191"/>
        <v>71.400000000000006</v>
      </c>
      <c r="GO178">
        <f t="shared" si="192"/>
        <v>0</v>
      </c>
      <c r="GP178">
        <f t="shared" si="193"/>
        <v>0</v>
      </c>
      <c r="GR178">
        <v>0</v>
      </c>
      <c r="GS178">
        <v>4</v>
      </c>
      <c r="GT178">
        <v>0</v>
      </c>
      <c r="GU178" t="s">
        <v>3</v>
      </c>
      <c r="GV178">
        <f t="shared" si="206"/>
        <v>0</v>
      </c>
      <c r="GW178">
        <v>1</v>
      </c>
      <c r="GX178">
        <f t="shared" si="207"/>
        <v>0</v>
      </c>
      <c r="HA178">
        <v>0</v>
      </c>
      <c r="HB178">
        <v>0</v>
      </c>
      <c r="HC178">
        <f t="shared" si="208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</v>
      </c>
      <c r="F179" t="s">
        <v>280</v>
      </c>
      <c r="G179" t="s">
        <v>281</v>
      </c>
      <c r="H179" t="s">
        <v>282</v>
      </c>
      <c r="I179">
        <f>ROUND(1/100,7)</f>
        <v>0.01</v>
      </c>
      <c r="J179">
        <v>0</v>
      </c>
      <c r="K179">
        <f>ROUND(1/100,7)</f>
        <v>0.01</v>
      </c>
      <c r="O179">
        <f t="shared" si="194"/>
        <v>404.95</v>
      </c>
      <c r="P179">
        <f t="shared" si="169"/>
        <v>404.95</v>
      </c>
      <c r="Q179">
        <f t="shared" si="170"/>
        <v>0</v>
      </c>
      <c r="R179">
        <f t="shared" si="171"/>
        <v>0</v>
      </c>
      <c r="S179">
        <f t="shared" si="172"/>
        <v>0</v>
      </c>
      <c r="T179">
        <f t="shared" si="195"/>
        <v>0</v>
      </c>
      <c r="U179">
        <f t="shared" si="173"/>
        <v>0</v>
      </c>
      <c r="V179">
        <f t="shared" si="174"/>
        <v>0</v>
      </c>
      <c r="W179">
        <f t="shared" si="196"/>
        <v>0</v>
      </c>
      <c r="X179">
        <f t="shared" si="197"/>
        <v>0</v>
      </c>
      <c r="Y179">
        <f t="shared" si="198"/>
        <v>0</v>
      </c>
      <c r="AA179">
        <v>-1</v>
      </c>
      <c r="AB179">
        <f t="shared" si="199"/>
        <v>43543.49</v>
      </c>
      <c r="AC179">
        <f>ROUND((ES179),6)</f>
        <v>43543.49</v>
      </c>
      <c r="AD179">
        <f t="shared" si="175"/>
        <v>0</v>
      </c>
      <c r="AE179">
        <f t="shared" si="176"/>
        <v>0</v>
      </c>
      <c r="AF179">
        <f t="shared" si="177"/>
        <v>0</v>
      </c>
      <c r="AG179">
        <f t="shared" si="200"/>
        <v>0</v>
      </c>
      <c r="AH179">
        <f t="shared" si="178"/>
        <v>0</v>
      </c>
      <c r="AI179">
        <f t="shared" si="179"/>
        <v>0</v>
      </c>
      <c r="AJ179">
        <f t="shared" si="201"/>
        <v>0</v>
      </c>
      <c r="AK179">
        <v>43543.49</v>
      </c>
      <c r="AL179">
        <v>43543.49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0.93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2</v>
      </c>
      <c r="BJ179" t="s">
        <v>283</v>
      </c>
      <c r="BM179">
        <v>500002</v>
      </c>
      <c r="BN179">
        <v>0</v>
      </c>
      <c r="BO179" t="s">
        <v>280</v>
      </c>
      <c r="BP179">
        <v>1</v>
      </c>
      <c r="BQ179">
        <v>12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2"/>
        <v>404.95</v>
      </c>
      <c r="CQ179">
        <f>ROUND(AL179*BC179,2)</f>
        <v>40495.449999999997</v>
      </c>
      <c r="CR179">
        <f t="shared" si="180"/>
        <v>0</v>
      </c>
      <c r="CS179">
        <f t="shared" si="181"/>
        <v>0</v>
      </c>
      <c r="CT179">
        <f t="shared" si="182"/>
        <v>0</v>
      </c>
      <c r="CU179">
        <f t="shared" si="203"/>
        <v>0</v>
      </c>
      <c r="CV179">
        <f t="shared" si="183"/>
        <v>0</v>
      </c>
      <c r="CW179">
        <f t="shared" si="184"/>
        <v>0</v>
      </c>
      <c r="CX179">
        <f t="shared" si="204"/>
        <v>0</v>
      </c>
      <c r="CY179">
        <f>0</f>
        <v>0</v>
      </c>
      <c r="CZ179">
        <f>0</f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282</v>
      </c>
      <c r="DW179" t="s">
        <v>282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293259285</v>
      </c>
      <c r="EF179">
        <v>12</v>
      </c>
      <c r="EG179" t="s">
        <v>284</v>
      </c>
      <c r="EH179">
        <v>0</v>
      </c>
      <c r="EI179" t="s">
        <v>3</v>
      </c>
      <c r="EJ179">
        <v>2</v>
      </c>
      <c r="EK179">
        <v>500002</v>
      </c>
      <c r="EL179" t="s">
        <v>285</v>
      </c>
      <c r="EM179" t="s">
        <v>286</v>
      </c>
      <c r="EO179" t="s">
        <v>3</v>
      </c>
      <c r="EQ179">
        <v>132096</v>
      </c>
      <c r="ER179">
        <v>43543.49</v>
      </c>
      <c r="ES179">
        <v>43543.49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89"/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1383073086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90"/>
        <v>0</v>
      </c>
      <c r="GM179">
        <f t="shared" si="205"/>
        <v>404.95</v>
      </c>
      <c r="GN179">
        <f t="shared" si="191"/>
        <v>0</v>
      </c>
      <c r="GO179">
        <f t="shared" si="192"/>
        <v>404.95</v>
      </c>
      <c r="GP179">
        <f t="shared" si="193"/>
        <v>0</v>
      </c>
      <c r="GR179">
        <v>0</v>
      </c>
      <c r="GS179">
        <v>3</v>
      </c>
      <c r="GT179">
        <v>0</v>
      </c>
      <c r="GU179" t="s">
        <v>3</v>
      </c>
      <c r="GV179">
        <f t="shared" si="206"/>
        <v>0</v>
      </c>
      <c r="GW179">
        <v>1</v>
      </c>
      <c r="GX179">
        <f t="shared" si="207"/>
        <v>0</v>
      </c>
      <c r="HA179">
        <v>0</v>
      </c>
      <c r="HB179">
        <v>0</v>
      </c>
      <c r="HC179">
        <f t="shared" si="208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350</v>
      </c>
      <c r="F180" t="s">
        <v>253</v>
      </c>
      <c r="G180" t="s">
        <v>288</v>
      </c>
      <c r="H180" t="s">
        <v>20</v>
      </c>
      <c r="I180">
        <v>1</v>
      </c>
      <c r="J180">
        <v>0</v>
      </c>
      <c r="K180">
        <v>1</v>
      </c>
      <c r="O180">
        <f t="shared" si="194"/>
        <v>11.73</v>
      </c>
      <c r="P180">
        <f t="shared" si="169"/>
        <v>11.73</v>
      </c>
      <c r="Q180">
        <f t="shared" si="170"/>
        <v>0</v>
      </c>
      <c r="R180">
        <f t="shared" si="171"/>
        <v>0</v>
      </c>
      <c r="S180">
        <f t="shared" si="172"/>
        <v>0</v>
      </c>
      <c r="T180">
        <f t="shared" si="195"/>
        <v>0</v>
      </c>
      <c r="U180">
        <f t="shared" si="173"/>
        <v>0</v>
      </c>
      <c r="V180">
        <f t="shared" si="174"/>
        <v>0</v>
      </c>
      <c r="W180">
        <f t="shared" si="196"/>
        <v>0</v>
      </c>
      <c r="X180">
        <f t="shared" si="197"/>
        <v>0</v>
      </c>
      <c r="Y180">
        <f t="shared" si="198"/>
        <v>0</v>
      </c>
      <c r="AA180">
        <v>334406711</v>
      </c>
      <c r="AB180">
        <f t="shared" si="199"/>
        <v>11.73</v>
      </c>
      <c r="AC180">
        <f>ROUND(((ES180*ROUND(1.02,7))),6)</f>
        <v>11.73</v>
      </c>
      <c r="AD180">
        <f t="shared" si="175"/>
        <v>0</v>
      </c>
      <c r="AE180">
        <f t="shared" si="176"/>
        <v>0</v>
      </c>
      <c r="AF180">
        <f t="shared" si="177"/>
        <v>0</v>
      </c>
      <c r="AG180">
        <f t="shared" si="200"/>
        <v>0</v>
      </c>
      <c r="AH180">
        <f t="shared" si="178"/>
        <v>0</v>
      </c>
      <c r="AI180">
        <f t="shared" si="179"/>
        <v>0</v>
      </c>
      <c r="AJ180">
        <f t="shared" si="201"/>
        <v>0</v>
      </c>
      <c r="AK180">
        <v>11.5</v>
      </c>
      <c r="AL180">
        <v>11.5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1100</v>
      </c>
      <c r="BN180">
        <v>0</v>
      </c>
      <c r="BO180" t="s">
        <v>3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2"/>
        <v>11.73</v>
      </c>
      <c r="CQ180">
        <f>(ROUND(AL180*BC180,2)*ROUND(1.02,7))</f>
        <v>11.73</v>
      </c>
      <c r="CR180">
        <f t="shared" si="180"/>
        <v>0</v>
      </c>
      <c r="CS180">
        <f t="shared" si="181"/>
        <v>0</v>
      </c>
      <c r="CT180">
        <f t="shared" si="182"/>
        <v>0</v>
      </c>
      <c r="CU180">
        <f t="shared" si="203"/>
        <v>0</v>
      </c>
      <c r="CV180">
        <f t="shared" si="183"/>
        <v>0</v>
      </c>
      <c r="CW180">
        <f t="shared" si="184"/>
        <v>0</v>
      </c>
      <c r="CX180">
        <f t="shared" si="204"/>
        <v>0</v>
      </c>
      <c r="CY180">
        <f>(((S180+R180)*AT180)/100)</f>
        <v>0</v>
      </c>
      <c r="CZ180">
        <f>(((S180+R180)*AU180)/100)</f>
        <v>0</v>
      </c>
      <c r="DC180" t="s">
        <v>3</v>
      </c>
      <c r="DD180" t="s">
        <v>271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20</v>
      </c>
      <c r="DW180" t="s">
        <v>20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293259530</v>
      </c>
      <c r="EF180">
        <v>8</v>
      </c>
      <c r="EG180" t="s">
        <v>257</v>
      </c>
      <c r="EH180">
        <v>0</v>
      </c>
      <c r="EI180" t="s">
        <v>3</v>
      </c>
      <c r="EJ180">
        <v>1</v>
      </c>
      <c r="EK180">
        <v>1100</v>
      </c>
      <c r="EL180" t="s">
        <v>258</v>
      </c>
      <c r="EM180" t="s">
        <v>259</v>
      </c>
      <c r="EO180" t="s">
        <v>3</v>
      </c>
      <c r="EQ180">
        <v>131072</v>
      </c>
      <c r="ER180">
        <v>11.5</v>
      </c>
      <c r="ES180">
        <v>11.5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89"/>
        <v>0</v>
      </c>
      <c r="FS180">
        <v>0</v>
      </c>
      <c r="FX180">
        <v>0</v>
      </c>
      <c r="FY180">
        <v>0</v>
      </c>
      <c r="GA180" t="s">
        <v>261</v>
      </c>
      <c r="GD180">
        <v>1</v>
      </c>
      <c r="GF180">
        <v>-1000886717</v>
      </c>
      <c r="GG180">
        <v>2</v>
      </c>
      <c r="GH180">
        <v>0</v>
      </c>
      <c r="GI180">
        <v>-2</v>
      </c>
      <c r="GJ180">
        <v>0</v>
      </c>
      <c r="GK180">
        <v>0</v>
      </c>
      <c r="GL180">
        <f t="shared" si="190"/>
        <v>0</v>
      </c>
      <c r="GM180">
        <f t="shared" si="205"/>
        <v>11.73</v>
      </c>
      <c r="GN180">
        <f t="shared" si="191"/>
        <v>11.73</v>
      </c>
      <c r="GO180">
        <f t="shared" si="192"/>
        <v>0</v>
      </c>
      <c r="GP180">
        <f t="shared" si="193"/>
        <v>0</v>
      </c>
      <c r="GR180">
        <v>0</v>
      </c>
      <c r="GS180">
        <v>4</v>
      </c>
      <c r="GT180">
        <v>0</v>
      </c>
      <c r="GU180" t="s">
        <v>3</v>
      </c>
      <c r="GV180">
        <f t="shared" si="206"/>
        <v>0</v>
      </c>
      <c r="GW180">
        <v>1</v>
      </c>
      <c r="GX180">
        <f t="shared" si="207"/>
        <v>0</v>
      </c>
      <c r="HA180">
        <v>0</v>
      </c>
      <c r="HB180">
        <v>0</v>
      </c>
      <c r="HC180">
        <f t="shared" si="208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351</v>
      </c>
      <c r="F181" t="s">
        <v>290</v>
      </c>
      <c r="G181" t="s">
        <v>291</v>
      </c>
      <c r="H181" t="s">
        <v>20</v>
      </c>
      <c r="I181">
        <v>2</v>
      </c>
      <c r="J181">
        <v>0</v>
      </c>
      <c r="K181">
        <v>2</v>
      </c>
      <c r="O181">
        <f t="shared" si="194"/>
        <v>316.33999999999997</v>
      </c>
      <c r="P181">
        <f t="shared" si="169"/>
        <v>316.33999999999997</v>
      </c>
      <c r="Q181">
        <f t="shared" si="170"/>
        <v>0</v>
      </c>
      <c r="R181">
        <f t="shared" si="171"/>
        <v>0</v>
      </c>
      <c r="S181">
        <f t="shared" si="172"/>
        <v>0</v>
      </c>
      <c r="T181">
        <f t="shared" si="195"/>
        <v>0</v>
      </c>
      <c r="U181">
        <f t="shared" si="173"/>
        <v>0</v>
      </c>
      <c r="V181">
        <f t="shared" si="174"/>
        <v>0</v>
      </c>
      <c r="W181">
        <f t="shared" si="196"/>
        <v>0</v>
      </c>
      <c r="X181">
        <f t="shared" si="197"/>
        <v>0</v>
      </c>
      <c r="Y181">
        <f t="shared" si="198"/>
        <v>0</v>
      </c>
      <c r="AA181">
        <v>334406711</v>
      </c>
      <c r="AB181">
        <f t="shared" si="199"/>
        <v>127.56</v>
      </c>
      <c r="AC181">
        <f>ROUND((ES181),6)</f>
        <v>127.56</v>
      </c>
      <c r="AD181">
        <f t="shared" si="175"/>
        <v>0</v>
      </c>
      <c r="AE181">
        <f t="shared" si="176"/>
        <v>0</v>
      </c>
      <c r="AF181">
        <f t="shared" si="177"/>
        <v>0</v>
      </c>
      <c r="AG181">
        <f t="shared" si="200"/>
        <v>0</v>
      </c>
      <c r="AH181">
        <f t="shared" si="178"/>
        <v>0</v>
      </c>
      <c r="AI181">
        <f t="shared" si="179"/>
        <v>0</v>
      </c>
      <c r="AJ181">
        <f t="shared" si="201"/>
        <v>0</v>
      </c>
      <c r="AK181">
        <v>127.56</v>
      </c>
      <c r="AL181">
        <v>127.56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1.24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2</v>
      </c>
      <c r="BJ181" t="s">
        <v>292</v>
      </c>
      <c r="BM181">
        <v>500002</v>
      </c>
      <c r="BN181">
        <v>0</v>
      </c>
      <c r="BO181" t="s">
        <v>290</v>
      </c>
      <c r="BP181">
        <v>1</v>
      </c>
      <c r="BQ181">
        <v>12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02"/>
        <v>316.33999999999997</v>
      </c>
      <c r="CQ181">
        <f>ROUND(AL181*BC181,2)</f>
        <v>158.16999999999999</v>
      </c>
      <c r="CR181">
        <f t="shared" si="180"/>
        <v>0</v>
      </c>
      <c r="CS181">
        <f t="shared" si="181"/>
        <v>0</v>
      </c>
      <c r="CT181">
        <f t="shared" si="182"/>
        <v>0</v>
      </c>
      <c r="CU181">
        <f t="shared" si="203"/>
        <v>0</v>
      </c>
      <c r="CV181">
        <f t="shared" si="183"/>
        <v>0</v>
      </c>
      <c r="CW181">
        <f t="shared" si="184"/>
        <v>0</v>
      </c>
      <c r="CX181">
        <f t="shared" si="204"/>
        <v>0</v>
      </c>
      <c r="CY181">
        <f>0</f>
        <v>0</v>
      </c>
      <c r="CZ181">
        <f>0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20</v>
      </c>
      <c r="DW181" t="s">
        <v>20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293259285</v>
      </c>
      <c r="EF181">
        <v>12</v>
      </c>
      <c r="EG181" t="s">
        <v>284</v>
      </c>
      <c r="EH181">
        <v>0</v>
      </c>
      <c r="EI181" t="s">
        <v>3</v>
      </c>
      <c r="EJ181">
        <v>2</v>
      </c>
      <c r="EK181">
        <v>500002</v>
      </c>
      <c r="EL181" t="s">
        <v>285</v>
      </c>
      <c r="EM181" t="s">
        <v>286</v>
      </c>
      <c r="EO181" t="s">
        <v>3</v>
      </c>
      <c r="EQ181">
        <v>131072</v>
      </c>
      <c r="ER181">
        <v>127.56</v>
      </c>
      <c r="ES181">
        <v>127.56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89"/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-1786456576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90"/>
        <v>0</v>
      </c>
      <c r="GM181">
        <f t="shared" si="205"/>
        <v>316.33999999999997</v>
      </c>
      <c r="GN181">
        <f t="shared" si="191"/>
        <v>0</v>
      </c>
      <c r="GO181">
        <f t="shared" si="192"/>
        <v>316.33999999999997</v>
      </c>
      <c r="GP181">
        <f t="shared" si="193"/>
        <v>0</v>
      </c>
      <c r="GR181">
        <v>0</v>
      </c>
      <c r="GS181">
        <v>3</v>
      </c>
      <c r="GT181">
        <v>0</v>
      </c>
      <c r="GU181" t="s">
        <v>3</v>
      </c>
      <c r="GV181">
        <f t="shared" si="206"/>
        <v>0</v>
      </c>
      <c r="GW181">
        <v>1</v>
      </c>
      <c r="GX181">
        <f t="shared" si="207"/>
        <v>0</v>
      </c>
      <c r="HA181">
        <v>0</v>
      </c>
      <c r="HB181">
        <v>0</v>
      </c>
      <c r="HC181">
        <f t="shared" si="208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C182">
        <f>ROW(SmtRes!A296)</f>
        <v>296</v>
      </c>
      <c r="D182">
        <f>ROW(EtalonRes!A361)</f>
        <v>361</v>
      </c>
      <c r="E182" t="s">
        <v>352</v>
      </c>
      <c r="F182" t="s">
        <v>328</v>
      </c>
      <c r="G182" t="s">
        <v>329</v>
      </c>
      <c r="H182" t="s">
        <v>20</v>
      </c>
      <c r="I182">
        <v>3</v>
      </c>
      <c r="J182">
        <v>0</v>
      </c>
      <c r="K182">
        <v>3</v>
      </c>
      <c r="O182">
        <f t="shared" si="194"/>
        <v>16226.67</v>
      </c>
      <c r="P182">
        <f>SUMIF(SmtRes!AQ287:'SmtRes'!AQ296,"=1",SmtRes!DF287:'SmtRes'!DF296)</f>
        <v>524.12</v>
      </c>
      <c r="Q182">
        <f>SUMIF(SmtRes!AQ287:'SmtRes'!AQ296,"=1",SmtRes!DG287:'SmtRes'!DG296)</f>
        <v>6804.27</v>
      </c>
      <c r="R182">
        <f>SUMIF(SmtRes!AQ287:'SmtRes'!AQ296,"=1",SmtRes!DH287:'SmtRes'!DH296)</f>
        <v>1922.43</v>
      </c>
      <c r="S182">
        <f>SUMIF(SmtRes!AQ287:'SmtRes'!AQ296,"=1",SmtRes!DI287:'SmtRes'!DI296)</f>
        <v>6975.85</v>
      </c>
      <c r="T182">
        <f t="shared" si="195"/>
        <v>0</v>
      </c>
      <c r="U182">
        <f>SUMIF(SmtRes!AQ287:'SmtRes'!AQ296,"=1",SmtRes!CV287:'SmtRes'!CV296)</f>
        <v>12.6684</v>
      </c>
      <c r="V182">
        <f>SUMIF(SmtRes!AQ287:'SmtRes'!AQ296,"=1",SmtRes!CW287:'SmtRes'!CW296)</f>
        <v>3.6017999999999999</v>
      </c>
      <c r="W182">
        <f t="shared" si="196"/>
        <v>0</v>
      </c>
      <c r="X182">
        <f t="shared" si="197"/>
        <v>9165.23</v>
      </c>
      <c r="Y182">
        <f t="shared" si="198"/>
        <v>5338.97</v>
      </c>
      <c r="AA182">
        <v>334406711</v>
      </c>
      <c r="AB182">
        <f t="shared" si="199"/>
        <v>3825.0239379999998</v>
      </c>
      <c r="AC182">
        <f>ROUND((SUM(SmtRes!BQ287:'SmtRes'!BQ296)),6)</f>
        <v>121.76385399999999</v>
      </c>
      <c r="AD182">
        <f>ROUND((((SUM(SmtRes!BR287:'SmtRes'!BR296))-(SUM(SmtRes!BS287:'SmtRes'!BS296)))+AE182),6)</f>
        <v>1843.032228</v>
      </c>
      <c r="AE182">
        <f>ROUND((SUM(SmtRes!BS287:'SmtRes'!BS296)),6)</f>
        <v>640.80824399999995</v>
      </c>
      <c r="AF182">
        <f>ROUND((SUM(SmtRes!BT287:'SmtRes'!BT296)),6)</f>
        <v>1860.227856</v>
      </c>
      <c r="AG182">
        <f t="shared" si="200"/>
        <v>0</v>
      </c>
      <c r="AH182">
        <f>(SUM(SmtRes!BU287:'SmtRes'!BU296))</f>
        <v>4.2227999999999994</v>
      </c>
      <c r="AI182">
        <f>(SUM(SmtRes!BV287:'SmtRes'!BV296))</f>
        <v>1.2005999999999999</v>
      </c>
      <c r="AJ182">
        <f t="shared" si="201"/>
        <v>0</v>
      </c>
      <c r="AK182">
        <v>3269.6394540000001</v>
      </c>
      <c r="AL182">
        <v>121.76385400000001</v>
      </c>
      <c r="AM182">
        <v>1335.5306</v>
      </c>
      <c r="AN182">
        <v>464.35380000000009</v>
      </c>
      <c r="AO182">
        <v>1347.9911999999999</v>
      </c>
      <c r="AP182">
        <v>0</v>
      </c>
      <c r="AQ182">
        <v>3.06</v>
      </c>
      <c r="AR182">
        <v>0.87000000000000011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330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1024</v>
      </c>
      <c r="CO182">
        <v>0</v>
      </c>
      <c r="CP182">
        <f t="shared" si="202"/>
        <v>16226.670000000002</v>
      </c>
      <c r="CQ182">
        <f>SUMIF(SmtRes!AQ287:'SmtRes'!AQ296,"=1",SmtRes!AA287:'SmtRes'!AA296)</f>
        <v>163324.25999999998</v>
      </c>
      <c r="CR182">
        <f>SUMIF(SmtRes!AQ287:'SmtRes'!AQ296,"=1",SmtRes!AB287:'SmtRes'!AB296)</f>
        <v>2809.4800000000005</v>
      </c>
      <c r="CS182">
        <f>SUMIF(SmtRes!AQ287:'SmtRes'!AQ296,"=1",SmtRes!AC287:'SmtRes'!AC296)</f>
        <v>1027.3000000000002</v>
      </c>
      <c r="CT182">
        <f>SUMIF(SmtRes!AQ287:'SmtRes'!AQ296,"=1",SmtRes!AD287:'SmtRes'!AD296)</f>
        <v>550.65</v>
      </c>
      <c r="CU182">
        <f t="shared" si="203"/>
        <v>0</v>
      </c>
      <c r="CV182">
        <f>SUMIF(SmtRes!AQ287:'SmtRes'!AQ296,"=1",SmtRes!BU287:'SmtRes'!BU296)</f>
        <v>4.2227999999999994</v>
      </c>
      <c r="CW182">
        <f>SUMIF(SmtRes!AQ287:'SmtRes'!AQ296,"=1",SmtRes!BV287:'SmtRes'!BV296)</f>
        <v>1.2005999999999999</v>
      </c>
      <c r="CX182">
        <f t="shared" si="204"/>
        <v>0</v>
      </c>
      <c r="CY182">
        <f>(((S182+R182)*AT182)/100)</f>
        <v>9165.2284</v>
      </c>
      <c r="CZ182">
        <f>(((S182+R182)*AU182)/100)</f>
        <v>5338.9680000000008</v>
      </c>
      <c r="DC182" t="s">
        <v>3</v>
      </c>
      <c r="DD182" t="s">
        <v>3</v>
      </c>
      <c r="DE182" t="s">
        <v>47</v>
      </c>
      <c r="DF182" t="s">
        <v>47</v>
      </c>
      <c r="DG182" t="s">
        <v>47</v>
      </c>
      <c r="DH182" t="s">
        <v>3</v>
      </c>
      <c r="DI182" t="s">
        <v>47</v>
      </c>
      <c r="DJ182" t="s">
        <v>47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20</v>
      </c>
      <c r="DW182" t="s">
        <v>20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23</v>
      </c>
      <c r="EH182">
        <v>27</v>
      </c>
      <c r="EI182" t="s">
        <v>24</v>
      </c>
      <c r="EJ182">
        <v>1</v>
      </c>
      <c r="EK182">
        <v>33001</v>
      </c>
      <c r="EL182" t="s">
        <v>24</v>
      </c>
      <c r="EM182" t="s">
        <v>25</v>
      </c>
      <c r="EO182" t="s">
        <v>48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5.98</v>
      </c>
      <c r="EX182">
        <v>2</v>
      </c>
      <c r="EY182">
        <v>0</v>
      </c>
      <c r="FQ182">
        <v>0</v>
      </c>
      <c r="FR182">
        <f t="shared" si="189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1552335412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90"/>
        <v>0</v>
      </c>
      <c r="GM182">
        <f t="shared" si="205"/>
        <v>30730.87</v>
      </c>
      <c r="GN182">
        <f t="shared" si="191"/>
        <v>30730.87</v>
      </c>
      <c r="GO182">
        <f t="shared" si="192"/>
        <v>0</v>
      </c>
      <c r="GP182">
        <f t="shared" si="193"/>
        <v>0</v>
      </c>
      <c r="GR182">
        <v>0</v>
      </c>
      <c r="GS182">
        <v>3</v>
      </c>
      <c r="GT182">
        <v>0</v>
      </c>
      <c r="GU182" t="s">
        <v>3</v>
      </c>
      <c r="GV182">
        <f t="shared" si="206"/>
        <v>0</v>
      </c>
      <c r="GW182">
        <v>1</v>
      </c>
      <c r="GX182">
        <f t="shared" si="207"/>
        <v>0</v>
      </c>
      <c r="HA182">
        <v>0</v>
      </c>
      <c r="HB182">
        <v>0</v>
      </c>
      <c r="HC182">
        <f t="shared" si="208"/>
        <v>0</v>
      </c>
      <c r="HE182" t="s">
        <v>3</v>
      </c>
      <c r="HF182" t="s">
        <v>3</v>
      </c>
      <c r="HM182" t="s">
        <v>3</v>
      </c>
      <c r="HN182" t="s">
        <v>27</v>
      </c>
      <c r="HO182" t="s">
        <v>28</v>
      </c>
      <c r="HP182" t="s">
        <v>24</v>
      </c>
      <c r="HQ182" t="s">
        <v>24</v>
      </c>
      <c r="IK182">
        <v>0</v>
      </c>
    </row>
    <row r="183" spans="1:245" x14ac:dyDescent="0.2">
      <c r="A183">
        <v>17</v>
      </c>
      <c r="B183">
        <v>1</v>
      </c>
      <c r="E183" t="s">
        <v>353</v>
      </c>
      <c r="F183" t="s">
        <v>253</v>
      </c>
      <c r="G183" t="s">
        <v>254</v>
      </c>
      <c r="H183" t="s">
        <v>20</v>
      </c>
      <c r="I183">
        <v>6</v>
      </c>
      <c r="J183">
        <v>0</v>
      </c>
      <c r="K183">
        <v>6</v>
      </c>
      <c r="O183">
        <f t="shared" si="194"/>
        <v>84263.4</v>
      </c>
      <c r="P183">
        <f t="shared" ref="P183:P195" si="209">ROUND(CQ183*I183,2)</f>
        <v>84263.4</v>
      </c>
      <c r="Q183">
        <f t="shared" ref="Q183:Q195" si="210">ROUND(CR183*I183,2)</f>
        <v>0</v>
      </c>
      <c r="R183">
        <f t="shared" ref="R183:R195" si="211">ROUND(CS183*I183,2)</f>
        <v>0</v>
      </c>
      <c r="S183">
        <f t="shared" ref="S183:S195" si="212">ROUND(CT183*I183,2)</f>
        <v>0</v>
      </c>
      <c r="T183">
        <f t="shared" si="195"/>
        <v>0</v>
      </c>
      <c r="U183">
        <f t="shared" ref="U183:U195" si="213">ROUND(CV183*I183,7)</f>
        <v>0</v>
      </c>
      <c r="V183">
        <f t="shared" ref="V183:V195" si="214">ROUND(CW183*I183,7)</f>
        <v>0</v>
      </c>
      <c r="W183">
        <f t="shared" si="196"/>
        <v>0</v>
      </c>
      <c r="X183">
        <f t="shared" si="197"/>
        <v>0</v>
      </c>
      <c r="Y183">
        <f t="shared" si="198"/>
        <v>0</v>
      </c>
      <c r="AA183">
        <v>334406711</v>
      </c>
      <c r="AB183">
        <f t="shared" si="199"/>
        <v>14043.900600000001</v>
      </c>
      <c r="AC183">
        <f>ROUND(((ES183*ROUND(1.02,7))),6)</f>
        <v>14043.900600000001</v>
      </c>
      <c r="AD183">
        <f t="shared" ref="AD183:AD195" si="215">ROUND((((ET183)-(EU183))+AE183),6)</f>
        <v>0</v>
      </c>
      <c r="AE183">
        <f t="shared" ref="AE183:AE195" si="216">ROUND((EU183),6)</f>
        <v>0</v>
      </c>
      <c r="AF183">
        <f t="shared" ref="AF183:AF195" si="217">ROUND((EV183),6)</f>
        <v>0</v>
      </c>
      <c r="AG183">
        <f t="shared" si="200"/>
        <v>0</v>
      </c>
      <c r="AH183">
        <f t="shared" ref="AH183:AH195" si="218">(EW183)</f>
        <v>0</v>
      </c>
      <c r="AI183">
        <f t="shared" ref="AI183:AI195" si="219">(EX183)</f>
        <v>0</v>
      </c>
      <c r="AJ183">
        <f t="shared" si="201"/>
        <v>0</v>
      </c>
      <c r="AK183">
        <v>13768.53</v>
      </c>
      <c r="AL183">
        <v>13768.53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255</v>
      </c>
      <c r="CO183">
        <v>0</v>
      </c>
      <c r="CP183">
        <f t="shared" si="202"/>
        <v>84263.4</v>
      </c>
      <c r="CQ183">
        <f>(ROUND(AL183*BC183,2)*ROUND(1.02,7))</f>
        <v>14043.900600000001</v>
      </c>
      <c r="CR183">
        <f t="shared" ref="CR183:CR195" si="220">ROUND(AM183*BB183,2)</f>
        <v>0</v>
      </c>
      <c r="CS183">
        <f t="shared" ref="CS183:CS195" si="221">ROUND(AN183*BS183,2)</f>
        <v>0</v>
      </c>
      <c r="CT183">
        <f t="shared" ref="CT183:CT195" si="222">ROUND(AO183*BA183,2)</f>
        <v>0</v>
      </c>
      <c r="CU183">
        <f t="shared" si="203"/>
        <v>0</v>
      </c>
      <c r="CV183">
        <f t="shared" ref="CV183:CV195" si="223">AH183</f>
        <v>0</v>
      </c>
      <c r="CW183">
        <f t="shared" ref="CW183:CW195" si="224">AI183</f>
        <v>0</v>
      </c>
      <c r="CX183">
        <f t="shared" si="204"/>
        <v>0</v>
      </c>
      <c r="CY183">
        <f>(((S183+R183)*AT183)/100)</f>
        <v>0</v>
      </c>
      <c r="CZ183">
        <f>(((S183+R183)*AU183)/100)</f>
        <v>0</v>
      </c>
      <c r="DC183" t="s">
        <v>3</v>
      </c>
      <c r="DD183" t="s">
        <v>256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20</v>
      </c>
      <c r="DW183" t="s">
        <v>20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293259530</v>
      </c>
      <c r="EF183">
        <v>8</v>
      </c>
      <c r="EG183" t="s">
        <v>257</v>
      </c>
      <c r="EH183">
        <v>0</v>
      </c>
      <c r="EI183" t="s">
        <v>3</v>
      </c>
      <c r="EJ183">
        <v>1</v>
      </c>
      <c r="EK183">
        <v>1100</v>
      </c>
      <c r="EL183" t="s">
        <v>258</v>
      </c>
      <c r="EM183" t="s">
        <v>259</v>
      </c>
      <c r="EO183" t="s">
        <v>260</v>
      </c>
      <c r="EQ183">
        <v>131072</v>
      </c>
      <c r="ER183">
        <v>13768.53</v>
      </c>
      <c r="ES183">
        <v>13768.53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89"/>
        <v>0</v>
      </c>
      <c r="FS183">
        <v>0</v>
      </c>
      <c r="FX183">
        <v>0</v>
      </c>
      <c r="FY183">
        <v>0</v>
      </c>
      <c r="GA183" t="s">
        <v>261</v>
      </c>
      <c r="GD183">
        <v>1</v>
      </c>
      <c r="GF183">
        <v>-291289590</v>
      </c>
      <c r="GG183">
        <v>2</v>
      </c>
      <c r="GH183">
        <v>0</v>
      </c>
      <c r="GI183">
        <v>-2</v>
      </c>
      <c r="GJ183">
        <v>0</v>
      </c>
      <c r="GK183">
        <v>0</v>
      </c>
      <c r="GL183">
        <f t="shared" si="190"/>
        <v>0</v>
      </c>
      <c r="GM183">
        <f t="shared" si="205"/>
        <v>84263.4</v>
      </c>
      <c r="GN183">
        <f t="shared" si="191"/>
        <v>84263.4</v>
      </c>
      <c r="GO183">
        <f t="shared" si="192"/>
        <v>0</v>
      </c>
      <c r="GP183">
        <f t="shared" si="193"/>
        <v>0</v>
      </c>
      <c r="GR183">
        <v>0</v>
      </c>
      <c r="GS183">
        <v>4</v>
      </c>
      <c r="GT183">
        <v>0</v>
      </c>
      <c r="GU183" t="s">
        <v>3</v>
      </c>
      <c r="GV183">
        <f t="shared" si="206"/>
        <v>0</v>
      </c>
      <c r="GW183">
        <v>1</v>
      </c>
      <c r="GX183">
        <f t="shared" si="207"/>
        <v>0</v>
      </c>
      <c r="HA183">
        <v>0</v>
      </c>
      <c r="HB183">
        <v>0</v>
      </c>
      <c r="HC183">
        <f t="shared" si="208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354</v>
      </c>
      <c r="F184" t="s">
        <v>253</v>
      </c>
      <c r="G184" t="s">
        <v>334</v>
      </c>
      <c r="H184" t="s">
        <v>20</v>
      </c>
      <c r="I184">
        <v>3</v>
      </c>
      <c r="J184">
        <v>0</v>
      </c>
      <c r="K184">
        <v>3</v>
      </c>
      <c r="O184">
        <f t="shared" si="194"/>
        <v>5462.13</v>
      </c>
      <c r="P184">
        <f t="shared" si="209"/>
        <v>5462.13</v>
      </c>
      <c r="Q184">
        <f t="shared" si="210"/>
        <v>0</v>
      </c>
      <c r="R184">
        <f t="shared" si="211"/>
        <v>0</v>
      </c>
      <c r="S184">
        <f t="shared" si="212"/>
        <v>0</v>
      </c>
      <c r="T184">
        <f t="shared" si="195"/>
        <v>0</v>
      </c>
      <c r="U184">
        <f t="shared" si="213"/>
        <v>0</v>
      </c>
      <c r="V184">
        <f t="shared" si="214"/>
        <v>0</v>
      </c>
      <c r="W184">
        <f t="shared" si="196"/>
        <v>0</v>
      </c>
      <c r="X184">
        <f t="shared" si="197"/>
        <v>0</v>
      </c>
      <c r="Y184">
        <f t="shared" si="198"/>
        <v>0</v>
      </c>
      <c r="AA184">
        <v>334406711</v>
      </c>
      <c r="AB184">
        <f t="shared" si="199"/>
        <v>1820.7102</v>
      </c>
      <c r="AC184">
        <f>ROUND(((ES184*ROUND(1.02,7))),6)</f>
        <v>1820.7102</v>
      </c>
      <c r="AD184">
        <f t="shared" si="215"/>
        <v>0</v>
      </c>
      <c r="AE184">
        <f t="shared" si="216"/>
        <v>0</v>
      </c>
      <c r="AF184">
        <f t="shared" si="217"/>
        <v>0</v>
      </c>
      <c r="AG184">
        <f t="shared" si="200"/>
        <v>0</v>
      </c>
      <c r="AH184">
        <f t="shared" si="218"/>
        <v>0</v>
      </c>
      <c r="AI184">
        <f t="shared" si="219"/>
        <v>0</v>
      </c>
      <c r="AJ184">
        <f t="shared" si="201"/>
        <v>0</v>
      </c>
      <c r="AK184">
        <v>1785.01</v>
      </c>
      <c r="AL184">
        <v>1785.01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02"/>
        <v>5462.13</v>
      </c>
      <c r="CQ184">
        <f>(ROUND(AL184*BC184,2)*ROUND(1.02,7))</f>
        <v>1820.7102</v>
      </c>
      <c r="CR184">
        <f t="shared" si="220"/>
        <v>0</v>
      </c>
      <c r="CS184">
        <f t="shared" si="221"/>
        <v>0</v>
      </c>
      <c r="CT184">
        <f t="shared" si="222"/>
        <v>0</v>
      </c>
      <c r="CU184">
        <f t="shared" si="203"/>
        <v>0</v>
      </c>
      <c r="CV184">
        <f t="shared" si="223"/>
        <v>0</v>
      </c>
      <c r="CW184">
        <f t="shared" si="224"/>
        <v>0</v>
      </c>
      <c r="CX184">
        <f t="shared" si="204"/>
        <v>0</v>
      </c>
      <c r="CY184">
        <f>(((S184+R184)*AT184)/100)</f>
        <v>0</v>
      </c>
      <c r="CZ184">
        <f>(((S184+R184)*AU184)/100)</f>
        <v>0</v>
      </c>
      <c r="DC184" t="s">
        <v>3</v>
      </c>
      <c r="DD184" t="s">
        <v>271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20</v>
      </c>
      <c r="DW184" t="s">
        <v>20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293259530</v>
      </c>
      <c r="EF184">
        <v>8</v>
      </c>
      <c r="EG184" t="s">
        <v>257</v>
      </c>
      <c r="EH184">
        <v>0</v>
      </c>
      <c r="EI184" t="s">
        <v>3</v>
      </c>
      <c r="EJ184">
        <v>1</v>
      </c>
      <c r="EK184">
        <v>1100</v>
      </c>
      <c r="EL184" t="s">
        <v>258</v>
      </c>
      <c r="EM184" t="s">
        <v>259</v>
      </c>
      <c r="EO184" t="s">
        <v>3</v>
      </c>
      <c r="EQ184">
        <v>131072</v>
      </c>
      <c r="ER184">
        <v>1785.01</v>
      </c>
      <c r="ES184">
        <v>1785.01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 t="shared" si="189"/>
        <v>0</v>
      </c>
      <c r="FS184">
        <v>0</v>
      </c>
      <c r="FX184">
        <v>0</v>
      </c>
      <c r="FY184">
        <v>0</v>
      </c>
      <c r="GA184" t="s">
        <v>261</v>
      </c>
      <c r="GD184">
        <v>1</v>
      </c>
      <c r="GF184">
        <v>-1052389145</v>
      </c>
      <c r="GG184">
        <v>2</v>
      </c>
      <c r="GH184">
        <v>0</v>
      </c>
      <c r="GI184">
        <v>-2</v>
      </c>
      <c r="GJ184">
        <v>0</v>
      </c>
      <c r="GK184">
        <v>0</v>
      </c>
      <c r="GL184">
        <f t="shared" si="190"/>
        <v>0</v>
      </c>
      <c r="GM184">
        <f t="shared" si="205"/>
        <v>5462.13</v>
      </c>
      <c r="GN184">
        <f t="shared" si="191"/>
        <v>5462.13</v>
      </c>
      <c r="GO184">
        <f t="shared" si="192"/>
        <v>0</v>
      </c>
      <c r="GP184">
        <f t="shared" si="193"/>
        <v>0</v>
      </c>
      <c r="GR184">
        <v>0</v>
      </c>
      <c r="GS184">
        <v>4</v>
      </c>
      <c r="GT184">
        <v>0</v>
      </c>
      <c r="GU184" t="s">
        <v>3</v>
      </c>
      <c r="GV184">
        <f t="shared" si="206"/>
        <v>0</v>
      </c>
      <c r="GW184">
        <v>1</v>
      </c>
      <c r="GX184">
        <f t="shared" si="207"/>
        <v>0</v>
      </c>
      <c r="HA184">
        <v>0</v>
      </c>
      <c r="HB184">
        <v>0</v>
      </c>
      <c r="HC184">
        <f t="shared" si="208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355</v>
      </c>
      <c r="F185" t="s">
        <v>336</v>
      </c>
      <c r="G185" t="s">
        <v>337</v>
      </c>
      <c r="H185" t="s">
        <v>265</v>
      </c>
      <c r="I185">
        <v>2.2799999999999999E-3</v>
      </c>
      <c r="J185">
        <v>0</v>
      </c>
      <c r="K185">
        <v>2.2799999999999999E-3</v>
      </c>
      <c r="O185">
        <f t="shared" si="194"/>
        <v>228.11</v>
      </c>
      <c r="P185">
        <f t="shared" si="209"/>
        <v>228.11</v>
      </c>
      <c r="Q185">
        <f t="shared" si="210"/>
        <v>0</v>
      </c>
      <c r="R185">
        <f t="shared" si="211"/>
        <v>0</v>
      </c>
      <c r="S185">
        <f t="shared" si="212"/>
        <v>0</v>
      </c>
      <c r="T185">
        <f t="shared" si="195"/>
        <v>0</v>
      </c>
      <c r="U185">
        <f t="shared" si="213"/>
        <v>0</v>
      </c>
      <c r="V185">
        <f t="shared" si="214"/>
        <v>0</v>
      </c>
      <c r="W185">
        <f t="shared" si="196"/>
        <v>0</v>
      </c>
      <c r="X185">
        <f t="shared" si="197"/>
        <v>0</v>
      </c>
      <c r="Y185">
        <f t="shared" si="198"/>
        <v>0</v>
      </c>
      <c r="AA185">
        <v>334406711</v>
      </c>
      <c r="AB185">
        <f t="shared" si="199"/>
        <v>89330.06</v>
      </c>
      <c r="AC185">
        <f>ROUND((ES185),6)</f>
        <v>89330.06</v>
      </c>
      <c r="AD185">
        <f t="shared" si="215"/>
        <v>0</v>
      </c>
      <c r="AE185">
        <f t="shared" si="216"/>
        <v>0</v>
      </c>
      <c r="AF185">
        <f t="shared" si="217"/>
        <v>0</v>
      </c>
      <c r="AG185">
        <f t="shared" si="200"/>
        <v>0</v>
      </c>
      <c r="AH185">
        <f t="shared" si="218"/>
        <v>0</v>
      </c>
      <c r="AI185">
        <f t="shared" si="219"/>
        <v>0</v>
      </c>
      <c r="AJ185">
        <f t="shared" si="201"/>
        <v>0</v>
      </c>
      <c r="AK185">
        <v>89330.06</v>
      </c>
      <c r="AL185">
        <v>89330.06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1.1200000000000001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338</v>
      </c>
      <c r="BM185">
        <v>500001</v>
      </c>
      <c r="BN185">
        <v>0</v>
      </c>
      <c r="BO185" t="s">
        <v>336</v>
      </c>
      <c r="BP185">
        <v>1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02"/>
        <v>228.11</v>
      </c>
      <c r="CQ185">
        <f>ROUND(AL185*BC185,2)</f>
        <v>100049.67</v>
      </c>
      <c r="CR185">
        <f t="shared" si="220"/>
        <v>0</v>
      </c>
      <c r="CS185">
        <f t="shared" si="221"/>
        <v>0</v>
      </c>
      <c r="CT185">
        <f t="shared" si="222"/>
        <v>0</v>
      </c>
      <c r="CU185">
        <f t="shared" si="203"/>
        <v>0</v>
      </c>
      <c r="CV185">
        <f t="shared" si="223"/>
        <v>0</v>
      </c>
      <c r="CW185">
        <f t="shared" si="224"/>
        <v>0</v>
      </c>
      <c r="CX185">
        <f t="shared" si="204"/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265</v>
      </c>
      <c r="DW185" t="s">
        <v>265</v>
      </c>
      <c r="DX185">
        <v>1000</v>
      </c>
      <c r="DZ185" t="s">
        <v>3</v>
      </c>
      <c r="EA185" t="s">
        <v>3</v>
      </c>
      <c r="EB185" t="s">
        <v>3</v>
      </c>
      <c r="EC185" t="s">
        <v>3</v>
      </c>
      <c r="EE185">
        <v>293259284</v>
      </c>
      <c r="EF185">
        <v>8</v>
      </c>
      <c r="EG185" t="s">
        <v>257</v>
      </c>
      <c r="EH185">
        <v>0</v>
      </c>
      <c r="EI185" t="s">
        <v>3</v>
      </c>
      <c r="EJ185">
        <v>1</v>
      </c>
      <c r="EK185">
        <v>500001</v>
      </c>
      <c r="EL185" t="s">
        <v>267</v>
      </c>
      <c r="EM185" t="s">
        <v>268</v>
      </c>
      <c r="EO185" t="s">
        <v>3</v>
      </c>
      <c r="EQ185">
        <v>131072</v>
      </c>
      <c r="ER185">
        <v>89330.06</v>
      </c>
      <c r="ES185">
        <v>89330.06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f t="shared" si="189"/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-1195737874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90"/>
        <v>0</v>
      </c>
      <c r="GM185">
        <f t="shared" si="205"/>
        <v>228.11</v>
      </c>
      <c r="GN185">
        <f t="shared" si="191"/>
        <v>228.11</v>
      </c>
      <c r="GO185">
        <f t="shared" si="192"/>
        <v>0</v>
      </c>
      <c r="GP185">
        <f t="shared" si="193"/>
        <v>0</v>
      </c>
      <c r="GR185">
        <v>0</v>
      </c>
      <c r="GS185">
        <v>3</v>
      </c>
      <c r="GT185">
        <v>0</v>
      </c>
      <c r="GU185" t="s">
        <v>3</v>
      </c>
      <c r="GV185">
        <f t="shared" si="206"/>
        <v>0</v>
      </c>
      <c r="GW185">
        <v>1</v>
      </c>
      <c r="GX185">
        <f t="shared" si="207"/>
        <v>0</v>
      </c>
      <c r="HA185">
        <v>0</v>
      </c>
      <c r="HB185">
        <v>0</v>
      </c>
      <c r="HC185">
        <f t="shared" si="208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356</v>
      </c>
      <c r="F186" t="s">
        <v>263</v>
      </c>
      <c r="G186" t="s">
        <v>264</v>
      </c>
      <c r="H186" t="s">
        <v>265</v>
      </c>
      <c r="I186">
        <v>2.2800000000000001E-4</v>
      </c>
      <c r="J186">
        <v>0</v>
      </c>
      <c r="K186">
        <v>2.2800000000000001E-4</v>
      </c>
      <c r="O186">
        <f t="shared" si="194"/>
        <v>31.48</v>
      </c>
      <c r="P186">
        <f t="shared" si="209"/>
        <v>31.48</v>
      </c>
      <c r="Q186">
        <f t="shared" si="210"/>
        <v>0</v>
      </c>
      <c r="R186">
        <f t="shared" si="211"/>
        <v>0</v>
      </c>
      <c r="S186">
        <f t="shared" si="212"/>
        <v>0</v>
      </c>
      <c r="T186">
        <f t="shared" si="195"/>
        <v>0</v>
      </c>
      <c r="U186">
        <f t="shared" si="213"/>
        <v>0</v>
      </c>
      <c r="V186">
        <f t="shared" si="214"/>
        <v>0</v>
      </c>
      <c r="W186">
        <f t="shared" si="196"/>
        <v>0</v>
      </c>
      <c r="X186">
        <f t="shared" si="197"/>
        <v>0</v>
      </c>
      <c r="Y186">
        <f t="shared" si="198"/>
        <v>0</v>
      </c>
      <c r="AA186">
        <v>334406711</v>
      </c>
      <c r="AB186">
        <f t="shared" si="199"/>
        <v>123285.2</v>
      </c>
      <c r="AC186">
        <f>ROUND((ES186),6)</f>
        <v>123285.2</v>
      </c>
      <c r="AD186">
        <f t="shared" si="215"/>
        <v>0</v>
      </c>
      <c r="AE186">
        <f t="shared" si="216"/>
        <v>0</v>
      </c>
      <c r="AF186">
        <f t="shared" si="217"/>
        <v>0</v>
      </c>
      <c r="AG186">
        <f t="shared" si="200"/>
        <v>0</v>
      </c>
      <c r="AH186">
        <f t="shared" si="218"/>
        <v>0</v>
      </c>
      <c r="AI186">
        <f t="shared" si="219"/>
        <v>0</v>
      </c>
      <c r="AJ186">
        <f t="shared" si="201"/>
        <v>0</v>
      </c>
      <c r="AK186">
        <v>123285.2</v>
      </c>
      <c r="AL186">
        <v>123285.2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1.1200000000000001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266</v>
      </c>
      <c r="BM186">
        <v>500001</v>
      </c>
      <c r="BN186">
        <v>0</v>
      </c>
      <c r="BO186" t="s">
        <v>263</v>
      </c>
      <c r="BP186">
        <v>1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02"/>
        <v>31.48</v>
      </c>
      <c r="CQ186">
        <f>ROUND(AL186*BC186,2)</f>
        <v>138079.42000000001</v>
      </c>
      <c r="CR186">
        <f t="shared" si="220"/>
        <v>0</v>
      </c>
      <c r="CS186">
        <f t="shared" si="221"/>
        <v>0</v>
      </c>
      <c r="CT186">
        <f t="shared" si="222"/>
        <v>0</v>
      </c>
      <c r="CU186">
        <f t="shared" si="203"/>
        <v>0</v>
      </c>
      <c r="CV186">
        <f t="shared" si="223"/>
        <v>0</v>
      </c>
      <c r="CW186">
        <f t="shared" si="224"/>
        <v>0</v>
      </c>
      <c r="CX186">
        <f t="shared" si="204"/>
        <v>0</v>
      </c>
      <c r="CY186">
        <f>0</f>
        <v>0</v>
      </c>
      <c r="CZ186">
        <f>0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1009</v>
      </c>
      <c r="DV186" t="s">
        <v>265</v>
      </c>
      <c r="DW186" t="s">
        <v>265</v>
      </c>
      <c r="DX186">
        <v>1000</v>
      </c>
      <c r="DZ186" t="s">
        <v>3</v>
      </c>
      <c r="EA186" t="s">
        <v>3</v>
      </c>
      <c r="EB186" t="s">
        <v>3</v>
      </c>
      <c r="EC186" t="s">
        <v>3</v>
      </c>
      <c r="EE186">
        <v>293259284</v>
      </c>
      <c r="EF186">
        <v>8</v>
      </c>
      <c r="EG186" t="s">
        <v>257</v>
      </c>
      <c r="EH186">
        <v>0</v>
      </c>
      <c r="EI186" t="s">
        <v>3</v>
      </c>
      <c r="EJ186">
        <v>1</v>
      </c>
      <c r="EK186">
        <v>500001</v>
      </c>
      <c r="EL186" t="s">
        <v>267</v>
      </c>
      <c r="EM186" t="s">
        <v>268</v>
      </c>
      <c r="EO186" t="s">
        <v>3</v>
      </c>
      <c r="EQ186">
        <v>131072</v>
      </c>
      <c r="ER186">
        <v>123285.2</v>
      </c>
      <c r="ES186">
        <v>123285.2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189"/>
        <v>0</v>
      </c>
      <c r="FS186">
        <v>0</v>
      </c>
      <c r="FX186">
        <v>0</v>
      </c>
      <c r="FY186">
        <v>0</v>
      </c>
      <c r="GA186" t="s">
        <v>3</v>
      </c>
      <c r="GD186">
        <v>1</v>
      </c>
      <c r="GF186">
        <v>-2121436674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190"/>
        <v>0</v>
      </c>
      <c r="GM186">
        <f t="shared" si="205"/>
        <v>31.48</v>
      </c>
      <c r="GN186">
        <f t="shared" si="191"/>
        <v>31.48</v>
      </c>
      <c r="GO186">
        <f t="shared" si="192"/>
        <v>0</v>
      </c>
      <c r="GP186">
        <f t="shared" si="193"/>
        <v>0</v>
      </c>
      <c r="GR186">
        <v>0</v>
      </c>
      <c r="GS186">
        <v>3</v>
      </c>
      <c r="GT186">
        <v>0</v>
      </c>
      <c r="GU186" t="s">
        <v>3</v>
      </c>
      <c r="GV186">
        <f t="shared" si="206"/>
        <v>0</v>
      </c>
      <c r="GW186">
        <v>1</v>
      </c>
      <c r="GX186">
        <f t="shared" si="207"/>
        <v>0</v>
      </c>
      <c r="HA186">
        <v>0</v>
      </c>
      <c r="HB186">
        <v>0</v>
      </c>
      <c r="HC186">
        <f t="shared" si="208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357</v>
      </c>
      <c r="F187" t="s">
        <v>253</v>
      </c>
      <c r="G187" t="s">
        <v>270</v>
      </c>
      <c r="H187" t="s">
        <v>20</v>
      </c>
      <c r="I187">
        <v>9</v>
      </c>
      <c r="J187">
        <v>0</v>
      </c>
      <c r="K187">
        <v>9</v>
      </c>
      <c r="O187">
        <f t="shared" si="194"/>
        <v>720.63</v>
      </c>
      <c r="P187">
        <f t="shared" si="209"/>
        <v>720.63</v>
      </c>
      <c r="Q187">
        <f t="shared" si="210"/>
        <v>0</v>
      </c>
      <c r="R187">
        <f t="shared" si="211"/>
        <v>0</v>
      </c>
      <c r="S187">
        <f t="shared" si="212"/>
        <v>0</v>
      </c>
      <c r="T187">
        <f t="shared" si="195"/>
        <v>0</v>
      </c>
      <c r="U187">
        <f t="shared" si="213"/>
        <v>0</v>
      </c>
      <c r="V187">
        <f t="shared" si="214"/>
        <v>0</v>
      </c>
      <c r="W187">
        <f t="shared" si="196"/>
        <v>0</v>
      </c>
      <c r="X187">
        <f t="shared" si="197"/>
        <v>0</v>
      </c>
      <c r="Y187">
        <f t="shared" si="198"/>
        <v>0</v>
      </c>
      <c r="AA187">
        <v>334406711</v>
      </c>
      <c r="AB187">
        <f t="shared" si="199"/>
        <v>80.069999999999993</v>
      </c>
      <c r="AC187">
        <f t="shared" ref="AC187:AC192" si="225">ROUND(((ES187*ROUND(1.02,7))),6)</f>
        <v>80.069999999999993</v>
      </c>
      <c r="AD187">
        <f t="shared" si="215"/>
        <v>0</v>
      </c>
      <c r="AE187">
        <f t="shared" si="216"/>
        <v>0</v>
      </c>
      <c r="AF187">
        <f t="shared" si="217"/>
        <v>0</v>
      </c>
      <c r="AG187">
        <f t="shared" si="200"/>
        <v>0</v>
      </c>
      <c r="AH187">
        <f t="shared" si="218"/>
        <v>0</v>
      </c>
      <c r="AI187">
        <f t="shared" si="219"/>
        <v>0</v>
      </c>
      <c r="AJ187">
        <f t="shared" si="201"/>
        <v>0</v>
      </c>
      <c r="AK187">
        <v>78.5</v>
      </c>
      <c r="AL187">
        <v>78.5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02"/>
        <v>720.63</v>
      </c>
      <c r="CQ187">
        <f t="shared" ref="CQ187:CQ192" si="226">(ROUND(AL187*BC187,2)*ROUND(1.02,7))</f>
        <v>80.070000000000007</v>
      </c>
      <c r="CR187">
        <f t="shared" si="220"/>
        <v>0</v>
      </c>
      <c r="CS187">
        <f t="shared" si="221"/>
        <v>0</v>
      </c>
      <c r="CT187">
        <f t="shared" si="222"/>
        <v>0</v>
      </c>
      <c r="CU187">
        <f t="shared" si="203"/>
        <v>0</v>
      </c>
      <c r="CV187">
        <f t="shared" si="223"/>
        <v>0</v>
      </c>
      <c r="CW187">
        <f t="shared" si="224"/>
        <v>0</v>
      </c>
      <c r="CX187">
        <f t="shared" si="204"/>
        <v>0</v>
      </c>
      <c r="CY187">
        <f t="shared" ref="CY187:CY192" si="227">(((S187+R187)*AT187)/100)</f>
        <v>0</v>
      </c>
      <c r="CZ187">
        <f t="shared" ref="CZ187:CZ192" si="228">(((S187+R187)*AU187)/100)</f>
        <v>0</v>
      </c>
      <c r="DC187" t="s">
        <v>3</v>
      </c>
      <c r="DD187" t="s">
        <v>271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20</v>
      </c>
      <c r="DW187" t="s">
        <v>20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293259530</v>
      </c>
      <c r="EF187">
        <v>8</v>
      </c>
      <c r="EG187" t="s">
        <v>257</v>
      </c>
      <c r="EH187">
        <v>0</v>
      </c>
      <c r="EI187" t="s">
        <v>3</v>
      </c>
      <c r="EJ187">
        <v>1</v>
      </c>
      <c r="EK187">
        <v>1100</v>
      </c>
      <c r="EL187" t="s">
        <v>258</v>
      </c>
      <c r="EM187" t="s">
        <v>259</v>
      </c>
      <c r="EO187" t="s">
        <v>3</v>
      </c>
      <c r="EQ187">
        <v>131072</v>
      </c>
      <c r="ER187">
        <v>78.5</v>
      </c>
      <c r="ES187">
        <v>78.5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f t="shared" si="189"/>
        <v>0</v>
      </c>
      <c r="FS187">
        <v>0</v>
      </c>
      <c r="FX187">
        <v>0</v>
      </c>
      <c r="FY187">
        <v>0</v>
      </c>
      <c r="GA187" t="s">
        <v>261</v>
      </c>
      <c r="GD187">
        <v>1</v>
      </c>
      <c r="GF187">
        <v>88803033</v>
      </c>
      <c r="GG187">
        <v>2</v>
      </c>
      <c r="GH187">
        <v>0</v>
      </c>
      <c r="GI187">
        <v>-2</v>
      </c>
      <c r="GJ187">
        <v>0</v>
      </c>
      <c r="GK187">
        <v>0</v>
      </c>
      <c r="GL187">
        <f t="shared" si="190"/>
        <v>0</v>
      </c>
      <c r="GM187">
        <f t="shared" si="205"/>
        <v>720.63</v>
      </c>
      <c r="GN187">
        <f t="shared" si="191"/>
        <v>720.63</v>
      </c>
      <c r="GO187">
        <f t="shared" si="192"/>
        <v>0</v>
      </c>
      <c r="GP187">
        <f t="shared" si="193"/>
        <v>0</v>
      </c>
      <c r="GR187">
        <v>0</v>
      </c>
      <c r="GS187">
        <v>4</v>
      </c>
      <c r="GT187">
        <v>0</v>
      </c>
      <c r="GU187" t="s">
        <v>3</v>
      </c>
      <c r="GV187">
        <f t="shared" si="206"/>
        <v>0</v>
      </c>
      <c r="GW187">
        <v>1</v>
      </c>
      <c r="GX187">
        <f t="shared" si="207"/>
        <v>0</v>
      </c>
      <c r="HA187">
        <v>0</v>
      </c>
      <c r="HB187">
        <v>0</v>
      </c>
      <c r="HC187">
        <f t="shared" si="208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E188" t="s">
        <v>358</v>
      </c>
      <c r="F188" t="s">
        <v>253</v>
      </c>
      <c r="G188" t="s">
        <v>342</v>
      </c>
      <c r="H188" t="s">
        <v>343</v>
      </c>
      <c r="I188">
        <v>6</v>
      </c>
      <c r="J188">
        <v>0</v>
      </c>
      <c r="K188">
        <v>6</v>
      </c>
      <c r="O188">
        <f t="shared" si="194"/>
        <v>1709.93</v>
      </c>
      <c r="P188">
        <f t="shared" si="209"/>
        <v>1709.93</v>
      </c>
      <c r="Q188">
        <f t="shared" si="210"/>
        <v>0</v>
      </c>
      <c r="R188">
        <f t="shared" si="211"/>
        <v>0</v>
      </c>
      <c r="S188">
        <f t="shared" si="212"/>
        <v>0</v>
      </c>
      <c r="T188">
        <f t="shared" si="195"/>
        <v>0</v>
      </c>
      <c r="U188">
        <f t="shared" si="213"/>
        <v>0</v>
      </c>
      <c r="V188">
        <f t="shared" si="214"/>
        <v>0</v>
      </c>
      <c r="W188">
        <f t="shared" si="196"/>
        <v>0</v>
      </c>
      <c r="X188">
        <f t="shared" si="197"/>
        <v>0</v>
      </c>
      <c r="Y188">
        <f t="shared" si="198"/>
        <v>0</v>
      </c>
      <c r="AA188">
        <v>334406711</v>
      </c>
      <c r="AB188">
        <f t="shared" si="199"/>
        <v>284.988</v>
      </c>
      <c r="AC188">
        <f t="shared" si="225"/>
        <v>284.988</v>
      </c>
      <c r="AD188">
        <f t="shared" si="215"/>
        <v>0</v>
      </c>
      <c r="AE188">
        <f t="shared" si="216"/>
        <v>0</v>
      </c>
      <c r="AF188">
        <f t="shared" si="217"/>
        <v>0</v>
      </c>
      <c r="AG188">
        <f t="shared" si="200"/>
        <v>0</v>
      </c>
      <c r="AH188">
        <f t="shared" si="218"/>
        <v>0</v>
      </c>
      <c r="AI188">
        <f t="shared" si="219"/>
        <v>0</v>
      </c>
      <c r="AJ188">
        <f t="shared" si="201"/>
        <v>0</v>
      </c>
      <c r="AK188">
        <v>279.39999999999998</v>
      </c>
      <c r="AL188">
        <v>279.39999999999998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02"/>
        <v>1709.93</v>
      </c>
      <c r="CQ188">
        <f t="shared" si="226"/>
        <v>284.988</v>
      </c>
      <c r="CR188">
        <f t="shared" si="220"/>
        <v>0</v>
      </c>
      <c r="CS188">
        <f t="shared" si="221"/>
        <v>0</v>
      </c>
      <c r="CT188">
        <f t="shared" si="222"/>
        <v>0</v>
      </c>
      <c r="CU188">
        <f t="shared" si="203"/>
        <v>0</v>
      </c>
      <c r="CV188">
        <f t="shared" si="223"/>
        <v>0</v>
      </c>
      <c r="CW188">
        <f t="shared" si="224"/>
        <v>0</v>
      </c>
      <c r="CX188">
        <f t="shared" si="204"/>
        <v>0</v>
      </c>
      <c r="CY188">
        <f t="shared" si="227"/>
        <v>0</v>
      </c>
      <c r="CZ188">
        <f t="shared" si="228"/>
        <v>0</v>
      </c>
      <c r="DC188" t="s">
        <v>3</v>
      </c>
      <c r="DD188" t="s">
        <v>271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1003</v>
      </c>
      <c r="DV188" t="s">
        <v>343</v>
      </c>
      <c r="DW188" t="s">
        <v>343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293259530</v>
      </c>
      <c r="EF188">
        <v>8</v>
      </c>
      <c r="EG188" t="s">
        <v>257</v>
      </c>
      <c r="EH188">
        <v>0</v>
      </c>
      <c r="EI188" t="s">
        <v>3</v>
      </c>
      <c r="EJ188">
        <v>1</v>
      </c>
      <c r="EK188">
        <v>1100</v>
      </c>
      <c r="EL188" t="s">
        <v>258</v>
      </c>
      <c r="EM188" t="s">
        <v>259</v>
      </c>
      <c r="EO188" t="s">
        <v>3</v>
      </c>
      <c r="EQ188">
        <v>131072</v>
      </c>
      <c r="ER188">
        <v>279.39999999999998</v>
      </c>
      <c r="ES188">
        <v>279.39999999999998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f t="shared" si="189"/>
        <v>0</v>
      </c>
      <c r="FS188">
        <v>0</v>
      </c>
      <c r="FX188">
        <v>0</v>
      </c>
      <c r="FY188">
        <v>0</v>
      </c>
      <c r="GA188" t="s">
        <v>261</v>
      </c>
      <c r="GD188">
        <v>1</v>
      </c>
      <c r="GF188">
        <v>487409565</v>
      </c>
      <c r="GG188">
        <v>2</v>
      </c>
      <c r="GH188">
        <v>0</v>
      </c>
      <c r="GI188">
        <v>-2</v>
      </c>
      <c r="GJ188">
        <v>0</v>
      </c>
      <c r="GK188">
        <v>0</v>
      </c>
      <c r="GL188">
        <f t="shared" si="190"/>
        <v>0</v>
      </c>
      <c r="GM188">
        <f t="shared" si="205"/>
        <v>1709.93</v>
      </c>
      <c r="GN188">
        <f t="shared" si="191"/>
        <v>1709.93</v>
      </c>
      <c r="GO188">
        <f t="shared" si="192"/>
        <v>0</v>
      </c>
      <c r="GP188">
        <f t="shared" si="193"/>
        <v>0</v>
      </c>
      <c r="GR188">
        <v>0</v>
      </c>
      <c r="GS188">
        <v>4</v>
      </c>
      <c r="GT188">
        <v>0</v>
      </c>
      <c r="GU188" t="s">
        <v>3</v>
      </c>
      <c r="GV188">
        <f t="shared" si="206"/>
        <v>0</v>
      </c>
      <c r="GW188">
        <v>1</v>
      </c>
      <c r="GX188">
        <f t="shared" si="207"/>
        <v>0</v>
      </c>
      <c r="HA188">
        <v>0</v>
      </c>
      <c r="HB188">
        <v>0</v>
      </c>
      <c r="HC188">
        <f t="shared" si="208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E189" t="s">
        <v>359</v>
      </c>
      <c r="F189" t="s">
        <v>253</v>
      </c>
      <c r="G189" t="s">
        <v>345</v>
      </c>
      <c r="H189" t="s">
        <v>20</v>
      </c>
      <c r="I189">
        <v>3</v>
      </c>
      <c r="J189">
        <v>0</v>
      </c>
      <c r="K189">
        <v>3</v>
      </c>
      <c r="O189">
        <f t="shared" si="194"/>
        <v>10477.75</v>
      </c>
      <c r="P189">
        <f t="shared" si="209"/>
        <v>10477.75</v>
      </c>
      <c r="Q189">
        <f t="shared" si="210"/>
        <v>0</v>
      </c>
      <c r="R189">
        <f t="shared" si="211"/>
        <v>0</v>
      </c>
      <c r="S189">
        <f t="shared" si="212"/>
        <v>0</v>
      </c>
      <c r="T189">
        <f t="shared" si="195"/>
        <v>0</v>
      </c>
      <c r="U189">
        <f t="shared" si="213"/>
        <v>0</v>
      </c>
      <c r="V189">
        <f t="shared" si="214"/>
        <v>0</v>
      </c>
      <c r="W189">
        <f t="shared" si="196"/>
        <v>0</v>
      </c>
      <c r="X189">
        <f t="shared" si="197"/>
        <v>0</v>
      </c>
      <c r="Y189">
        <f t="shared" si="198"/>
        <v>0</v>
      </c>
      <c r="AA189">
        <v>334406711</v>
      </c>
      <c r="AB189">
        <f t="shared" si="199"/>
        <v>3492.5819999999999</v>
      </c>
      <c r="AC189">
        <f t="shared" si="225"/>
        <v>3492.5819999999999</v>
      </c>
      <c r="AD189">
        <f t="shared" si="215"/>
        <v>0</v>
      </c>
      <c r="AE189">
        <f t="shared" si="216"/>
        <v>0</v>
      </c>
      <c r="AF189">
        <f t="shared" si="217"/>
        <v>0</v>
      </c>
      <c r="AG189">
        <f t="shared" si="200"/>
        <v>0</v>
      </c>
      <c r="AH189">
        <f t="shared" si="218"/>
        <v>0</v>
      </c>
      <c r="AI189">
        <f t="shared" si="219"/>
        <v>0</v>
      </c>
      <c r="AJ189">
        <f t="shared" si="201"/>
        <v>0</v>
      </c>
      <c r="AK189">
        <v>3424.1</v>
      </c>
      <c r="AL189">
        <v>3424.1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02"/>
        <v>10477.75</v>
      </c>
      <c r="CQ189">
        <f t="shared" si="226"/>
        <v>3492.5819999999999</v>
      </c>
      <c r="CR189">
        <f t="shared" si="220"/>
        <v>0</v>
      </c>
      <c r="CS189">
        <f t="shared" si="221"/>
        <v>0</v>
      </c>
      <c r="CT189">
        <f t="shared" si="222"/>
        <v>0</v>
      </c>
      <c r="CU189">
        <f t="shared" si="203"/>
        <v>0</v>
      </c>
      <c r="CV189">
        <f t="shared" si="223"/>
        <v>0</v>
      </c>
      <c r="CW189">
        <f t="shared" si="224"/>
        <v>0</v>
      </c>
      <c r="CX189">
        <f t="shared" si="204"/>
        <v>0</v>
      </c>
      <c r="CY189">
        <f t="shared" si="227"/>
        <v>0</v>
      </c>
      <c r="CZ189">
        <f t="shared" si="228"/>
        <v>0</v>
      </c>
      <c r="DC189" t="s">
        <v>3</v>
      </c>
      <c r="DD189" t="s">
        <v>271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20</v>
      </c>
      <c r="DW189" t="s">
        <v>20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293259530</v>
      </c>
      <c r="EF189">
        <v>8</v>
      </c>
      <c r="EG189" t="s">
        <v>257</v>
      </c>
      <c r="EH189">
        <v>0</v>
      </c>
      <c r="EI189" t="s">
        <v>3</v>
      </c>
      <c r="EJ189">
        <v>1</v>
      </c>
      <c r="EK189">
        <v>1100</v>
      </c>
      <c r="EL189" t="s">
        <v>258</v>
      </c>
      <c r="EM189" t="s">
        <v>259</v>
      </c>
      <c r="EO189" t="s">
        <v>3</v>
      </c>
      <c r="EQ189">
        <v>131072</v>
      </c>
      <c r="ER189">
        <v>3424.1</v>
      </c>
      <c r="ES189">
        <v>3424.1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si="189"/>
        <v>0</v>
      </c>
      <c r="FS189">
        <v>0</v>
      </c>
      <c r="FX189">
        <v>0</v>
      </c>
      <c r="FY189">
        <v>0</v>
      </c>
      <c r="GA189" t="s">
        <v>261</v>
      </c>
      <c r="GD189">
        <v>1</v>
      </c>
      <c r="GF189">
        <v>954749420</v>
      </c>
      <c r="GG189">
        <v>2</v>
      </c>
      <c r="GH189">
        <v>0</v>
      </c>
      <c r="GI189">
        <v>-2</v>
      </c>
      <c r="GJ189">
        <v>0</v>
      </c>
      <c r="GK189">
        <v>0</v>
      </c>
      <c r="GL189">
        <f t="shared" si="190"/>
        <v>0</v>
      </c>
      <c r="GM189">
        <f t="shared" si="205"/>
        <v>10477.75</v>
      </c>
      <c r="GN189">
        <f t="shared" si="191"/>
        <v>10477.75</v>
      </c>
      <c r="GO189">
        <f t="shared" si="192"/>
        <v>0</v>
      </c>
      <c r="GP189">
        <f t="shared" si="193"/>
        <v>0</v>
      </c>
      <c r="GR189">
        <v>0</v>
      </c>
      <c r="GS189">
        <v>4</v>
      </c>
      <c r="GT189">
        <v>0</v>
      </c>
      <c r="GU189" t="s">
        <v>3</v>
      </c>
      <c r="GV189">
        <f t="shared" si="206"/>
        <v>0</v>
      </c>
      <c r="GW189">
        <v>1</v>
      </c>
      <c r="GX189">
        <f t="shared" si="207"/>
        <v>0</v>
      </c>
      <c r="HA189">
        <v>0</v>
      </c>
      <c r="HB189">
        <v>0</v>
      </c>
      <c r="HC189">
        <f t="shared" si="208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360</v>
      </c>
      <c r="F190" t="s">
        <v>253</v>
      </c>
      <c r="G190" t="s">
        <v>347</v>
      </c>
      <c r="H190" t="s">
        <v>20</v>
      </c>
      <c r="I190">
        <v>3</v>
      </c>
      <c r="J190">
        <v>0</v>
      </c>
      <c r="K190">
        <v>3</v>
      </c>
      <c r="O190">
        <f t="shared" si="194"/>
        <v>8122.77</v>
      </c>
      <c r="P190">
        <f t="shared" si="209"/>
        <v>8122.77</v>
      </c>
      <c r="Q190">
        <f t="shared" si="210"/>
        <v>0</v>
      </c>
      <c r="R190">
        <f t="shared" si="211"/>
        <v>0</v>
      </c>
      <c r="S190">
        <f t="shared" si="212"/>
        <v>0</v>
      </c>
      <c r="T190">
        <f t="shared" si="195"/>
        <v>0</v>
      </c>
      <c r="U190">
        <f t="shared" si="213"/>
        <v>0</v>
      </c>
      <c r="V190">
        <f t="shared" si="214"/>
        <v>0</v>
      </c>
      <c r="W190">
        <f t="shared" si="196"/>
        <v>0</v>
      </c>
      <c r="X190">
        <f t="shared" si="197"/>
        <v>0</v>
      </c>
      <c r="Y190">
        <f t="shared" si="198"/>
        <v>0</v>
      </c>
      <c r="AA190">
        <v>334406711</v>
      </c>
      <c r="AB190">
        <f t="shared" si="199"/>
        <v>2707.59</v>
      </c>
      <c r="AC190">
        <f t="shared" si="225"/>
        <v>2707.59</v>
      </c>
      <c r="AD190">
        <f t="shared" si="215"/>
        <v>0</v>
      </c>
      <c r="AE190">
        <f t="shared" si="216"/>
        <v>0</v>
      </c>
      <c r="AF190">
        <f t="shared" si="217"/>
        <v>0</v>
      </c>
      <c r="AG190">
        <f t="shared" si="200"/>
        <v>0</v>
      </c>
      <c r="AH190">
        <f t="shared" si="218"/>
        <v>0</v>
      </c>
      <c r="AI190">
        <f t="shared" si="219"/>
        <v>0</v>
      </c>
      <c r="AJ190">
        <f t="shared" si="201"/>
        <v>0</v>
      </c>
      <c r="AK190">
        <v>2654.5</v>
      </c>
      <c r="AL190">
        <v>2654.5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02"/>
        <v>8122.77</v>
      </c>
      <c r="CQ190">
        <f t="shared" si="226"/>
        <v>2707.59</v>
      </c>
      <c r="CR190">
        <f t="shared" si="220"/>
        <v>0</v>
      </c>
      <c r="CS190">
        <f t="shared" si="221"/>
        <v>0</v>
      </c>
      <c r="CT190">
        <f t="shared" si="222"/>
        <v>0</v>
      </c>
      <c r="CU190">
        <f t="shared" si="203"/>
        <v>0</v>
      </c>
      <c r="CV190">
        <f t="shared" si="223"/>
        <v>0</v>
      </c>
      <c r="CW190">
        <f t="shared" si="224"/>
        <v>0</v>
      </c>
      <c r="CX190">
        <f t="shared" si="204"/>
        <v>0</v>
      </c>
      <c r="CY190">
        <f t="shared" si="227"/>
        <v>0</v>
      </c>
      <c r="CZ190">
        <f t="shared" si="228"/>
        <v>0</v>
      </c>
      <c r="DC190" t="s">
        <v>3</v>
      </c>
      <c r="DD190" t="s">
        <v>271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20</v>
      </c>
      <c r="DW190" t="s">
        <v>20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293259530</v>
      </c>
      <c r="EF190">
        <v>8</v>
      </c>
      <c r="EG190" t="s">
        <v>257</v>
      </c>
      <c r="EH190">
        <v>0</v>
      </c>
      <c r="EI190" t="s">
        <v>3</v>
      </c>
      <c r="EJ190">
        <v>1</v>
      </c>
      <c r="EK190">
        <v>1100</v>
      </c>
      <c r="EL190" t="s">
        <v>258</v>
      </c>
      <c r="EM190" t="s">
        <v>259</v>
      </c>
      <c r="EO190" t="s">
        <v>3</v>
      </c>
      <c r="EQ190">
        <v>131072</v>
      </c>
      <c r="ER190">
        <v>2654.5</v>
      </c>
      <c r="ES190">
        <v>2654.5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189"/>
        <v>0</v>
      </c>
      <c r="FS190">
        <v>0</v>
      </c>
      <c r="FX190">
        <v>0</v>
      </c>
      <c r="FY190">
        <v>0</v>
      </c>
      <c r="GA190" t="s">
        <v>261</v>
      </c>
      <c r="GD190">
        <v>1</v>
      </c>
      <c r="GF190">
        <v>1098406181</v>
      </c>
      <c r="GG190">
        <v>2</v>
      </c>
      <c r="GH190">
        <v>0</v>
      </c>
      <c r="GI190">
        <v>-2</v>
      </c>
      <c r="GJ190">
        <v>0</v>
      </c>
      <c r="GK190">
        <v>0</v>
      </c>
      <c r="GL190">
        <f t="shared" si="190"/>
        <v>0</v>
      </c>
      <c r="GM190">
        <f t="shared" si="205"/>
        <v>8122.77</v>
      </c>
      <c r="GN190">
        <f t="shared" si="191"/>
        <v>8122.77</v>
      </c>
      <c r="GO190">
        <f t="shared" si="192"/>
        <v>0</v>
      </c>
      <c r="GP190">
        <f t="shared" si="193"/>
        <v>0</v>
      </c>
      <c r="GR190">
        <v>0</v>
      </c>
      <c r="GS190">
        <v>4</v>
      </c>
      <c r="GT190">
        <v>0</v>
      </c>
      <c r="GU190" t="s">
        <v>3</v>
      </c>
      <c r="GV190">
        <f t="shared" si="206"/>
        <v>0</v>
      </c>
      <c r="GW190">
        <v>1</v>
      </c>
      <c r="GX190">
        <f t="shared" si="207"/>
        <v>0</v>
      </c>
      <c r="HA190">
        <v>0</v>
      </c>
      <c r="HB190">
        <v>0</v>
      </c>
      <c r="HC190">
        <f t="shared" si="208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361</v>
      </c>
      <c r="F191" t="s">
        <v>253</v>
      </c>
      <c r="G191" t="s">
        <v>277</v>
      </c>
      <c r="H191" t="s">
        <v>20</v>
      </c>
      <c r="I191">
        <v>6</v>
      </c>
      <c r="J191">
        <v>0</v>
      </c>
      <c r="K191">
        <v>6</v>
      </c>
      <c r="O191">
        <f t="shared" si="194"/>
        <v>214.2</v>
      </c>
      <c r="P191">
        <f t="shared" si="209"/>
        <v>214.2</v>
      </c>
      <c r="Q191">
        <f t="shared" si="210"/>
        <v>0</v>
      </c>
      <c r="R191">
        <f t="shared" si="211"/>
        <v>0</v>
      </c>
      <c r="S191">
        <f t="shared" si="212"/>
        <v>0</v>
      </c>
      <c r="T191">
        <f t="shared" si="195"/>
        <v>0</v>
      </c>
      <c r="U191">
        <f t="shared" si="213"/>
        <v>0</v>
      </c>
      <c r="V191">
        <f t="shared" si="214"/>
        <v>0</v>
      </c>
      <c r="W191">
        <f t="shared" si="196"/>
        <v>0</v>
      </c>
      <c r="X191">
        <f t="shared" si="197"/>
        <v>0</v>
      </c>
      <c r="Y191">
        <f t="shared" si="198"/>
        <v>0</v>
      </c>
      <c r="AA191">
        <v>334406711</v>
      </c>
      <c r="AB191">
        <f t="shared" si="199"/>
        <v>35.700000000000003</v>
      </c>
      <c r="AC191">
        <f t="shared" si="225"/>
        <v>35.700000000000003</v>
      </c>
      <c r="AD191">
        <f t="shared" si="215"/>
        <v>0</v>
      </c>
      <c r="AE191">
        <f t="shared" si="216"/>
        <v>0</v>
      </c>
      <c r="AF191">
        <f t="shared" si="217"/>
        <v>0</v>
      </c>
      <c r="AG191">
        <f t="shared" si="200"/>
        <v>0</v>
      </c>
      <c r="AH191">
        <f t="shared" si="218"/>
        <v>0</v>
      </c>
      <c r="AI191">
        <f t="shared" si="219"/>
        <v>0</v>
      </c>
      <c r="AJ191">
        <f t="shared" si="201"/>
        <v>0</v>
      </c>
      <c r="AK191">
        <v>35</v>
      </c>
      <c r="AL191">
        <v>35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02"/>
        <v>214.2</v>
      </c>
      <c r="CQ191">
        <f t="shared" si="226"/>
        <v>35.700000000000003</v>
      </c>
      <c r="CR191">
        <f t="shared" si="220"/>
        <v>0</v>
      </c>
      <c r="CS191">
        <f t="shared" si="221"/>
        <v>0</v>
      </c>
      <c r="CT191">
        <f t="shared" si="222"/>
        <v>0</v>
      </c>
      <c r="CU191">
        <f t="shared" si="203"/>
        <v>0</v>
      </c>
      <c r="CV191">
        <f t="shared" si="223"/>
        <v>0</v>
      </c>
      <c r="CW191">
        <f t="shared" si="224"/>
        <v>0</v>
      </c>
      <c r="CX191">
        <f t="shared" si="204"/>
        <v>0</v>
      </c>
      <c r="CY191">
        <f t="shared" si="227"/>
        <v>0</v>
      </c>
      <c r="CZ191">
        <f t="shared" si="228"/>
        <v>0</v>
      </c>
      <c r="DC191" t="s">
        <v>3</v>
      </c>
      <c r="DD191" t="s">
        <v>271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20</v>
      </c>
      <c r="DW191" t="s">
        <v>20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293259530</v>
      </c>
      <c r="EF191">
        <v>8</v>
      </c>
      <c r="EG191" t="s">
        <v>257</v>
      </c>
      <c r="EH191">
        <v>0</v>
      </c>
      <c r="EI191" t="s">
        <v>3</v>
      </c>
      <c r="EJ191">
        <v>1</v>
      </c>
      <c r="EK191">
        <v>1100</v>
      </c>
      <c r="EL191" t="s">
        <v>258</v>
      </c>
      <c r="EM191" t="s">
        <v>259</v>
      </c>
      <c r="EO191" t="s">
        <v>3</v>
      </c>
      <c r="EQ191">
        <v>131072</v>
      </c>
      <c r="ER191">
        <v>35</v>
      </c>
      <c r="ES191">
        <v>35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f t="shared" si="189"/>
        <v>0</v>
      </c>
      <c r="FS191">
        <v>0</v>
      </c>
      <c r="FX191">
        <v>0</v>
      </c>
      <c r="FY191">
        <v>0</v>
      </c>
      <c r="GA191" t="s">
        <v>261</v>
      </c>
      <c r="GD191">
        <v>1</v>
      </c>
      <c r="GF191">
        <v>-43936984</v>
      </c>
      <c r="GG191">
        <v>2</v>
      </c>
      <c r="GH191">
        <v>0</v>
      </c>
      <c r="GI191">
        <v>-2</v>
      </c>
      <c r="GJ191">
        <v>0</v>
      </c>
      <c r="GK191">
        <v>0</v>
      </c>
      <c r="GL191">
        <f t="shared" si="190"/>
        <v>0</v>
      </c>
      <c r="GM191">
        <f t="shared" si="205"/>
        <v>214.2</v>
      </c>
      <c r="GN191">
        <f t="shared" si="191"/>
        <v>214.2</v>
      </c>
      <c r="GO191">
        <f t="shared" si="192"/>
        <v>0</v>
      </c>
      <c r="GP191">
        <f t="shared" si="193"/>
        <v>0</v>
      </c>
      <c r="GR191">
        <v>0</v>
      </c>
      <c r="GS191">
        <v>4</v>
      </c>
      <c r="GT191">
        <v>0</v>
      </c>
      <c r="GU191" t="s">
        <v>3</v>
      </c>
      <c r="GV191">
        <f t="shared" si="206"/>
        <v>0</v>
      </c>
      <c r="GW191">
        <v>1</v>
      </c>
      <c r="GX191">
        <f t="shared" si="207"/>
        <v>0</v>
      </c>
      <c r="HA191">
        <v>0</v>
      </c>
      <c r="HB191">
        <v>0</v>
      </c>
      <c r="HC191">
        <f t="shared" si="208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362</v>
      </c>
      <c r="F192" t="s">
        <v>253</v>
      </c>
      <c r="G192" t="s">
        <v>279</v>
      </c>
      <c r="H192" t="s">
        <v>20</v>
      </c>
      <c r="I192">
        <v>3</v>
      </c>
      <c r="J192">
        <v>0</v>
      </c>
      <c r="K192">
        <v>3</v>
      </c>
      <c r="O192">
        <f t="shared" si="194"/>
        <v>6387.44</v>
      </c>
      <c r="P192">
        <f t="shared" si="209"/>
        <v>6387.44</v>
      </c>
      <c r="Q192">
        <f t="shared" si="210"/>
        <v>0</v>
      </c>
      <c r="R192">
        <f t="shared" si="211"/>
        <v>0</v>
      </c>
      <c r="S192">
        <f t="shared" si="212"/>
        <v>0</v>
      </c>
      <c r="T192">
        <f t="shared" si="195"/>
        <v>0</v>
      </c>
      <c r="U192">
        <f t="shared" si="213"/>
        <v>0</v>
      </c>
      <c r="V192">
        <f t="shared" si="214"/>
        <v>0</v>
      </c>
      <c r="W192">
        <f t="shared" si="196"/>
        <v>0</v>
      </c>
      <c r="X192">
        <f t="shared" si="197"/>
        <v>0</v>
      </c>
      <c r="Y192">
        <f t="shared" si="198"/>
        <v>0</v>
      </c>
      <c r="AA192">
        <v>334406711</v>
      </c>
      <c r="AB192">
        <f t="shared" si="199"/>
        <v>2129.1480000000001</v>
      </c>
      <c r="AC192">
        <f t="shared" si="225"/>
        <v>2129.1480000000001</v>
      </c>
      <c r="AD192">
        <f t="shared" si="215"/>
        <v>0</v>
      </c>
      <c r="AE192">
        <f t="shared" si="216"/>
        <v>0</v>
      </c>
      <c r="AF192">
        <f t="shared" si="217"/>
        <v>0</v>
      </c>
      <c r="AG192">
        <f t="shared" si="200"/>
        <v>0</v>
      </c>
      <c r="AH192">
        <f t="shared" si="218"/>
        <v>0</v>
      </c>
      <c r="AI192">
        <f t="shared" si="219"/>
        <v>0</v>
      </c>
      <c r="AJ192">
        <f t="shared" si="201"/>
        <v>0</v>
      </c>
      <c r="AK192">
        <v>2087.4</v>
      </c>
      <c r="AL192">
        <v>2087.4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02"/>
        <v>6387.44</v>
      </c>
      <c r="CQ192">
        <f t="shared" si="226"/>
        <v>2129.1480000000001</v>
      </c>
      <c r="CR192">
        <f t="shared" si="220"/>
        <v>0</v>
      </c>
      <c r="CS192">
        <f t="shared" si="221"/>
        <v>0</v>
      </c>
      <c r="CT192">
        <f t="shared" si="222"/>
        <v>0</v>
      </c>
      <c r="CU192">
        <f t="shared" si="203"/>
        <v>0</v>
      </c>
      <c r="CV192">
        <f t="shared" si="223"/>
        <v>0</v>
      </c>
      <c r="CW192">
        <f t="shared" si="224"/>
        <v>0</v>
      </c>
      <c r="CX192">
        <f t="shared" si="204"/>
        <v>0</v>
      </c>
      <c r="CY192">
        <f t="shared" si="227"/>
        <v>0</v>
      </c>
      <c r="CZ192">
        <f t="shared" si="228"/>
        <v>0</v>
      </c>
      <c r="DC192" t="s">
        <v>3</v>
      </c>
      <c r="DD192" t="s">
        <v>271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20</v>
      </c>
      <c r="DW192" t="s">
        <v>20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293259530</v>
      </c>
      <c r="EF192">
        <v>8</v>
      </c>
      <c r="EG192" t="s">
        <v>257</v>
      </c>
      <c r="EH192">
        <v>0</v>
      </c>
      <c r="EI192" t="s">
        <v>3</v>
      </c>
      <c r="EJ192">
        <v>1</v>
      </c>
      <c r="EK192">
        <v>1100</v>
      </c>
      <c r="EL192" t="s">
        <v>258</v>
      </c>
      <c r="EM192" t="s">
        <v>259</v>
      </c>
      <c r="EO192" t="s">
        <v>3</v>
      </c>
      <c r="EQ192">
        <v>0</v>
      </c>
      <c r="ER192">
        <v>2087.4</v>
      </c>
      <c r="ES192">
        <v>2087.4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189"/>
        <v>0</v>
      </c>
      <c r="FS192">
        <v>0</v>
      </c>
      <c r="FX192">
        <v>0</v>
      </c>
      <c r="FY192">
        <v>0</v>
      </c>
      <c r="GA192" t="s">
        <v>261</v>
      </c>
      <c r="GD192">
        <v>1</v>
      </c>
      <c r="GF192">
        <v>-1361346005</v>
      </c>
      <c r="GG192">
        <v>2</v>
      </c>
      <c r="GH192">
        <v>0</v>
      </c>
      <c r="GI192">
        <v>-2</v>
      </c>
      <c r="GJ192">
        <v>0</v>
      </c>
      <c r="GK192">
        <v>0</v>
      </c>
      <c r="GL192">
        <f t="shared" si="190"/>
        <v>0</v>
      </c>
      <c r="GM192">
        <f t="shared" si="205"/>
        <v>6387.44</v>
      </c>
      <c r="GN192">
        <f t="shared" si="191"/>
        <v>6387.44</v>
      </c>
      <c r="GO192">
        <f t="shared" si="192"/>
        <v>0</v>
      </c>
      <c r="GP192">
        <f t="shared" si="193"/>
        <v>0</v>
      </c>
      <c r="GR192">
        <v>0</v>
      </c>
      <c r="GS192">
        <v>4</v>
      </c>
      <c r="GT192">
        <v>0</v>
      </c>
      <c r="GU192" t="s">
        <v>3</v>
      </c>
      <c r="GV192">
        <f t="shared" si="206"/>
        <v>0</v>
      </c>
      <c r="GW192">
        <v>1</v>
      </c>
      <c r="GX192">
        <f t="shared" si="207"/>
        <v>0</v>
      </c>
      <c r="HA192">
        <v>0</v>
      </c>
      <c r="HB192">
        <v>0</v>
      </c>
      <c r="HC192">
        <f t="shared" si="208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</v>
      </c>
      <c r="F193" t="s">
        <v>280</v>
      </c>
      <c r="G193" t="s">
        <v>281</v>
      </c>
      <c r="H193" t="s">
        <v>282</v>
      </c>
      <c r="I193">
        <f>ROUND(3/100,7)</f>
        <v>0.03</v>
      </c>
      <c r="J193">
        <v>0</v>
      </c>
      <c r="K193">
        <f>ROUND(3/100,7)</f>
        <v>0.03</v>
      </c>
      <c r="O193">
        <f t="shared" si="194"/>
        <v>1214.8599999999999</v>
      </c>
      <c r="P193">
        <f t="shared" si="209"/>
        <v>1214.8599999999999</v>
      </c>
      <c r="Q193">
        <f t="shared" si="210"/>
        <v>0</v>
      </c>
      <c r="R193">
        <f t="shared" si="211"/>
        <v>0</v>
      </c>
      <c r="S193">
        <f t="shared" si="212"/>
        <v>0</v>
      </c>
      <c r="T193">
        <f t="shared" si="195"/>
        <v>0</v>
      </c>
      <c r="U193">
        <f t="shared" si="213"/>
        <v>0</v>
      </c>
      <c r="V193">
        <f t="shared" si="214"/>
        <v>0</v>
      </c>
      <c r="W193">
        <f t="shared" si="196"/>
        <v>0</v>
      </c>
      <c r="X193">
        <f t="shared" si="197"/>
        <v>0</v>
      </c>
      <c r="Y193">
        <f t="shared" si="198"/>
        <v>0</v>
      </c>
      <c r="AA193">
        <v>-1</v>
      </c>
      <c r="AB193">
        <f t="shared" si="199"/>
        <v>43543.49</v>
      </c>
      <c r="AC193">
        <f>ROUND((ES193),6)</f>
        <v>43543.49</v>
      </c>
      <c r="AD193">
        <f t="shared" si="215"/>
        <v>0</v>
      </c>
      <c r="AE193">
        <f t="shared" si="216"/>
        <v>0</v>
      </c>
      <c r="AF193">
        <f t="shared" si="217"/>
        <v>0</v>
      </c>
      <c r="AG193">
        <f t="shared" si="200"/>
        <v>0</v>
      </c>
      <c r="AH193">
        <f t="shared" si="218"/>
        <v>0</v>
      </c>
      <c r="AI193">
        <f t="shared" si="219"/>
        <v>0</v>
      </c>
      <c r="AJ193">
        <f t="shared" si="201"/>
        <v>0</v>
      </c>
      <c r="AK193">
        <v>43543.49</v>
      </c>
      <c r="AL193">
        <v>43543.49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0.93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2</v>
      </c>
      <c r="BJ193" t="s">
        <v>283</v>
      </c>
      <c r="BM193">
        <v>500002</v>
      </c>
      <c r="BN193">
        <v>0</v>
      </c>
      <c r="BO193" t="s">
        <v>280</v>
      </c>
      <c r="BP193">
        <v>1</v>
      </c>
      <c r="BQ193">
        <v>12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02"/>
        <v>1214.8599999999999</v>
      </c>
      <c r="CQ193">
        <f>ROUND(AL193*BC193,2)</f>
        <v>40495.449999999997</v>
      </c>
      <c r="CR193">
        <f t="shared" si="220"/>
        <v>0</v>
      </c>
      <c r="CS193">
        <f t="shared" si="221"/>
        <v>0</v>
      </c>
      <c r="CT193">
        <f t="shared" si="222"/>
        <v>0</v>
      </c>
      <c r="CU193">
        <f t="shared" si="203"/>
        <v>0</v>
      </c>
      <c r="CV193">
        <f t="shared" si="223"/>
        <v>0</v>
      </c>
      <c r="CW193">
        <f t="shared" si="224"/>
        <v>0</v>
      </c>
      <c r="CX193">
        <f t="shared" si="204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282</v>
      </c>
      <c r="DW193" t="s">
        <v>282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293259285</v>
      </c>
      <c r="EF193">
        <v>12</v>
      </c>
      <c r="EG193" t="s">
        <v>284</v>
      </c>
      <c r="EH193">
        <v>0</v>
      </c>
      <c r="EI193" t="s">
        <v>3</v>
      </c>
      <c r="EJ193">
        <v>2</v>
      </c>
      <c r="EK193">
        <v>500002</v>
      </c>
      <c r="EL193" t="s">
        <v>285</v>
      </c>
      <c r="EM193" t="s">
        <v>286</v>
      </c>
      <c r="EO193" t="s">
        <v>3</v>
      </c>
      <c r="EQ193">
        <v>132096</v>
      </c>
      <c r="ER193">
        <v>43543.49</v>
      </c>
      <c r="ES193">
        <v>43543.49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189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1383073086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190"/>
        <v>0</v>
      </c>
      <c r="GM193">
        <f t="shared" si="205"/>
        <v>1214.8599999999999</v>
      </c>
      <c r="GN193">
        <f t="shared" si="191"/>
        <v>0</v>
      </c>
      <c r="GO193">
        <f t="shared" si="192"/>
        <v>1214.8599999999999</v>
      </c>
      <c r="GP193">
        <f t="shared" si="193"/>
        <v>0</v>
      </c>
      <c r="GR193">
        <v>0</v>
      </c>
      <c r="GS193">
        <v>3</v>
      </c>
      <c r="GT193">
        <v>0</v>
      </c>
      <c r="GU193" t="s">
        <v>3</v>
      </c>
      <c r="GV193">
        <f t="shared" si="206"/>
        <v>0</v>
      </c>
      <c r="GW193">
        <v>1</v>
      </c>
      <c r="GX193">
        <f t="shared" si="207"/>
        <v>0</v>
      </c>
      <c r="HA193">
        <v>0</v>
      </c>
      <c r="HB193">
        <v>0</v>
      </c>
      <c r="HC193">
        <f t="shared" si="208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363</v>
      </c>
      <c r="F194" t="s">
        <v>253</v>
      </c>
      <c r="G194" t="s">
        <v>288</v>
      </c>
      <c r="H194" t="s">
        <v>20</v>
      </c>
      <c r="I194">
        <v>3</v>
      </c>
      <c r="J194">
        <v>0</v>
      </c>
      <c r="K194">
        <v>3</v>
      </c>
      <c r="O194">
        <f t="shared" si="194"/>
        <v>35.19</v>
      </c>
      <c r="P194">
        <f t="shared" si="209"/>
        <v>35.19</v>
      </c>
      <c r="Q194">
        <f t="shared" si="210"/>
        <v>0</v>
      </c>
      <c r="R194">
        <f t="shared" si="211"/>
        <v>0</v>
      </c>
      <c r="S194">
        <f t="shared" si="212"/>
        <v>0</v>
      </c>
      <c r="T194">
        <f t="shared" si="195"/>
        <v>0</v>
      </c>
      <c r="U194">
        <f t="shared" si="213"/>
        <v>0</v>
      </c>
      <c r="V194">
        <f t="shared" si="214"/>
        <v>0</v>
      </c>
      <c r="W194">
        <f t="shared" si="196"/>
        <v>0</v>
      </c>
      <c r="X194">
        <f t="shared" si="197"/>
        <v>0</v>
      </c>
      <c r="Y194">
        <f t="shared" si="198"/>
        <v>0</v>
      </c>
      <c r="AA194">
        <v>334406711</v>
      </c>
      <c r="AB194">
        <f t="shared" si="199"/>
        <v>11.73</v>
      </c>
      <c r="AC194">
        <f>ROUND(((ES194*ROUND(1.02,7))),6)</f>
        <v>11.73</v>
      </c>
      <c r="AD194">
        <f t="shared" si="215"/>
        <v>0</v>
      </c>
      <c r="AE194">
        <f t="shared" si="216"/>
        <v>0</v>
      </c>
      <c r="AF194">
        <f t="shared" si="217"/>
        <v>0</v>
      </c>
      <c r="AG194">
        <f t="shared" si="200"/>
        <v>0</v>
      </c>
      <c r="AH194">
        <f t="shared" si="218"/>
        <v>0</v>
      </c>
      <c r="AI194">
        <f t="shared" si="219"/>
        <v>0</v>
      </c>
      <c r="AJ194">
        <f t="shared" si="201"/>
        <v>0</v>
      </c>
      <c r="AK194">
        <v>11.5</v>
      </c>
      <c r="AL194">
        <v>11.5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02"/>
        <v>35.19</v>
      </c>
      <c r="CQ194">
        <f>(ROUND(AL194*BC194,2)*ROUND(1.02,7))</f>
        <v>11.73</v>
      </c>
      <c r="CR194">
        <f t="shared" si="220"/>
        <v>0</v>
      </c>
      <c r="CS194">
        <f t="shared" si="221"/>
        <v>0</v>
      </c>
      <c r="CT194">
        <f t="shared" si="222"/>
        <v>0</v>
      </c>
      <c r="CU194">
        <f t="shared" si="203"/>
        <v>0</v>
      </c>
      <c r="CV194">
        <f t="shared" si="223"/>
        <v>0</v>
      </c>
      <c r="CW194">
        <f t="shared" si="224"/>
        <v>0</v>
      </c>
      <c r="CX194">
        <f t="shared" si="204"/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271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20</v>
      </c>
      <c r="DW194" t="s">
        <v>20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293259530</v>
      </c>
      <c r="EF194">
        <v>8</v>
      </c>
      <c r="EG194" t="s">
        <v>257</v>
      </c>
      <c r="EH194">
        <v>0</v>
      </c>
      <c r="EI194" t="s">
        <v>3</v>
      </c>
      <c r="EJ194">
        <v>1</v>
      </c>
      <c r="EK194">
        <v>1100</v>
      </c>
      <c r="EL194" t="s">
        <v>258</v>
      </c>
      <c r="EM194" t="s">
        <v>259</v>
      </c>
      <c r="EO194" t="s">
        <v>3</v>
      </c>
      <c r="EQ194">
        <v>131072</v>
      </c>
      <c r="ER194">
        <v>11.5</v>
      </c>
      <c r="ES194">
        <v>11.5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189"/>
        <v>0</v>
      </c>
      <c r="FS194">
        <v>0</v>
      </c>
      <c r="FX194">
        <v>0</v>
      </c>
      <c r="FY194">
        <v>0</v>
      </c>
      <c r="GA194" t="s">
        <v>261</v>
      </c>
      <c r="GD194">
        <v>1</v>
      </c>
      <c r="GF194">
        <v>-1000886717</v>
      </c>
      <c r="GG194">
        <v>2</v>
      </c>
      <c r="GH194">
        <v>0</v>
      </c>
      <c r="GI194">
        <v>-2</v>
      </c>
      <c r="GJ194">
        <v>0</v>
      </c>
      <c r="GK194">
        <v>0</v>
      </c>
      <c r="GL194">
        <f t="shared" si="190"/>
        <v>0</v>
      </c>
      <c r="GM194">
        <f t="shared" si="205"/>
        <v>35.19</v>
      </c>
      <c r="GN194">
        <f t="shared" si="191"/>
        <v>35.19</v>
      </c>
      <c r="GO194">
        <f t="shared" si="192"/>
        <v>0</v>
      </c>
      <c r="GP194">
        <f t="shared" si="193"/>
        <v>0</v>
      </c>
      <c r="GR194">
        <v>0</v>
      </c>
      <c r="GS194">
        <v>4</v>
      </c>
      <c r="GT194">
        <v>0</v>
      </c>
      <c r="GU194" t="s">
        <v>3</v>
      </c>
      <c r="GV194">
        <f t="shared" si="206"/>
        <v>0</v>
      </c>
      <c r="GW194">
        <v>1</v>
      </c>
      <c r="GX194">
        <f t="shared" si="207"/>
        <v>0</v>
      </c>
      <c r="HA194">
        <v>0</v>
      </c>
      <c r="HB194">
        <v>0</v>
      </c>
      <c r="HC194">
        <f t="shared" si="208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364</v>
      </c>
      <c r="F195" t="s">
        <v>290</v>
      </c>
      <c r="G195" t="s">
        <v>291</v>
      </c>
      <c r="H195" t="s">
        <v>20</v>
      </c>
      <c r="I195">
        <v>6</v>
      </c>
      <c r="J195">
        <v>0</v>
      </c>
      <c r="K195">
        <v>6</v>
      </c>
      <c r="O195">
        <f t="shared" si="194"/>
        <v>949.02</v>
      </c>
      <c r="P195">
        <f t="shared" si="209"/>
        <v>949.02</v>
      </c>
      <c r="Q195">
        <f t="shared" si="210"/>
        <v>0</v>
      </c>
      <c r="R195">
        <f t="shared" si="211"/>
        <v>0</v>
      </c>
      <c r="S195">
        <f t="shared" si="212"/>
        <v>0</v>
      </c>
      <c r="T195">
        <f t="shared" si="195"/>
        <v>0</v>
      </c>
      <c r="U195">
        <f t="shared" si="213"/>
        <v>0</v>
      </c>
      <c r="V195">
        <f t="shared" si="214"/>
        <v>0</v>
      </c>
      <c r="W195">
        <f t="shared" si="196"/>
        <v>0</v>
      </c>
      <c r="X195">
        <f t="shared" si="197"/>
        <v>0</v>
      </c>
      <c r="Y195">
        <f t="shared" si="198"/>
        <v>0</v>
      </c>
      <c r="AA195">
        <v>334406711</v>
      </c>
      <c r="AB195">
        <f t="shared" si="199"/>
        <v>127.56</v>
      </c>
      <c r="AC195">
        <f>ROUND((ES195),6)</f>
        <v>127.56</v>
      </c>
      <c r="AD195">
        <f t="shared" si="215"/>
        <v>0</v>
      </c>
      <c r="AE195">
        <f t="shared" si="216"/>
        <v>0</v>
      </c>
      <c r="AF195">
        <f t="shared" si="217"/>
        <v>0</v>
      </c>
      <c r="AG195">
        <f t="shared" si="200"/>
        <v>0</v>
      </c>
      <c r="AH195">
        <f t="shared" si="218"/>
        <v>0</v>
      </c>
      <c r="AI195">
        <f t="shared" si="219"/>
        <v>0</v>
      </c>
      <c r="AJ195">
        <f t="shared" si="201"/>
        <v>0</v>
      </c>
      <c r="AK195">
        <v>127.56</v>
      </c>
      <c r="AL195">
        <v>127.56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1.24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292</v>
      </c>
      <c r="BM195">
        <v>500002</v>
      </c>
      <c r="BN195">
        <v>0</v>
      </c>
      <c r="BO195" t="s">
        <v>290</v>
      </c>
      <c r="BP195">
        <v>1</v>
      </c>
      <c r="BQ195">
        <v>12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02"/>
        <v>949.02</v>
      </c>
      <c r="CQ195">
        <f>ROUND(AL195*BC195,2)</f>
        <v>158.16999999999999</v>
      </c>
      <c r="CR195">
        <f t="shared" si="220"/>
        <v>0</v>
      </c>
      <c r="CS195">
        <f t="shared" si="221"/>
        <v>0</v>
      </c>
      <c r="CT195">
        <f t="shared" si="222"/>
        <v>0</v>
      </c>
      <c r="CU195">
        <f t="shared" si="203"/>
        <v>0</v>
      </c>
      <c r="CV195">
        <f t="shared" si="223"/>
        <v>0</v>
      </c>
      <c r="CW195">
        <f t="shared" si="224"/>
        <v>0</v>
      </c>
      <c r="CX195">
        <f t="shared" si="204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20</v>
      </c>
      <c r="DW195" t="s">
        <v>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293259285</v>
      </c>
      <c r="EF195">
        <v>12</v>
      </c>
      <c r="EG195" t="s">
        <v>284</v>
      </c>
      <c r="EH195">
        <v>0</v>
      </c>
      <c r="EI195" t="s">
        <v>3</v>
      </c>
      <c r="EJ195">
        <v>2</v>
      </c>
      <c r="EK195">
        <v>500002</v>
      </c>
      <c r="EL195" t="s">
        <v>285</v>
      </c>
      <c r="EM195" t="s">
        <v>286</v>
      </c>
      <c r="EO195" t="s">
        <v>3</v>
      </c>
      <c r="EQ195">
        <v>131072</v>
      </c>
      <c r="ER195">
        <v>127.56</v>
      </c>
      <c r="ES195">
        <v>127.56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189"/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-1786456576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190"/>
        <v>0</v>
      </c>
      <c r="GM195">
        <f t="shared" si="205"/>
        <v>949.02</v>
      </c>
      <c r="GN195">
        <f t="shared" si="191"/>
        <v>0</v>
      </c>
      <c r="GO195">
        <f t="shared" si="192"/>
        <v>949.02</v>
      </c>
      <c r="GP195">
        <f t="shared" si="193"/>
        <v>0</v>
      </c>
      <c r="GR195">
        <v>0</v>
      </c>
      <c r="GS195">
        <v>3</v>
      </c>
      <c r="GT195">
        <v>0</v>
      </c>
      <c r="GU195" t="s">
        <v>3</v>
      </c>
      <c r="GV195">
        <f t="shared" si="206"/>
        <v>0</v>
      </c>
      <c r="GW195">
        <v>1</v>
      </c>
      <c r="GX195">
        <f t="shared" si="207"/>
        <v>0</v>
      </c>
      <c r="HA195">
        <v>0</v>
      </c>
      <c r="HB195">
        <v>0</v>
      </c>
      <c r="HC195">
        <f t="shared" si="208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C196">
        <f>ROW(SmtRes!A306)</f>
        <v>306</v>
      </c>
      <c r="D196">
        <f>ROW(EtalonRes!A381)</f>
        <v>381</v>
      </c>
      <c r="E196" t="s">
        <v>365</v>
      </c>
      <c r="F196" t="s">
        <v>328</v>
      </c>
      <c r="G196" t="s">
        <v>329</v>
      </c>
      <c r="H196" t="s">
        <v>20</v>
      </c>
      <c r="I196">
        <v>3</v>
      </c>
      <c r="J196">
        <v>0</v>
      </c>
      <c r="K196">
        <v>3</v>
      </c>
      <c r="O196">
        <f t="shared" si="194"/>
        <v>15543.95</v>
      </c>
      <c r="P196">
        <f>SUMIF(SmtRes!AQ297:'SmtRes'!AQ306,"=1",SmtRes!DF297:'SmtRes'!DF306)</f>
        <v>524.12</v>
      </c>
      <c r="Q196">
        <f>SUMIF(SmtRes!AQ297:'SmtRes'!AQ306,"=1",SmtRes!DG297:'SmtRes'!DG306)</f>
        <v>6508.43</v>
      </c>
      <c r="R196">
        <f>SUMIF(SmtRes!AQ297:'SmtRes'!AQ306,"=1",SmtRes!DH297:'SmtRes'!DH306)</f>
        <v>1838.8400000000001</v>
      </c>
      <c r="S196">
        <f>SUMIF(SmtRes!AQ297:'SmtRes'!AQ306,"=1",SmtRes!DI297:'SmtRes'!DI306)</f>
        <v>6672.56</v>
      </c>
      <c r="T196">
        <f t="shared" si="195"/>
        <v>0</v>
      </c>
      <c r="U196">
        <f>SUMIF(SmtRes!AQ297:'SmtRes'!AQ306,"=1",SmtRes!CV297:'SmtRes'!CV306)</f>
        <v>12.117599999999999</v>
      </c>
      <c r="V196">
        <f>SUMIF(SmtRes!AQ297:'SmtRes'!AQ306,"=1",SmtRes!CW297:'SmtRes'!CW306)</f>
        <v>3.4451999999999998</v>
      </c>
      <c r="W196">
        <f t="shared" si="196"/>
        <v>0</v>
      </c>
      <c r="X196">
        <f t="shared" si="197"/>
        <v>8766.74</v>
      </c>
      <c r="Y196">
        <f t="shared" si="198"/>
        <v>5106.84</v>
      </c>
      <c r="AA196">
        <v>334406711</v>
      </c>
      <c r="AB196">
        <f t="shared" si="199"/>
        <v>3664.0126300000002</v>
      </c>
      <c r="AC196">
        <f>ROUND((SUM(SmtRes!BQ297:'SmtRes'!BQ306)),6)</f>
        <v>121.76385399999999</v>
      </c>
      <c r="AD196">
        <f>ROUND((((SUM(SmtRes!BR297:'SmtRes'!BR306))-(SUM(SmtRes!BS297:'SmtRes'!BS306)))+AE196),6)</f>
        <v>1762.900392</v>
      </c>
      <c r="AE196">
        <f>ROUND((SUM(SmtRes!BS297:'SmtRes'!BS306)),6)</f>
        <v>612.94701599999996</v>
      </c>
      <c r="AF196">
        <f>ROUND((SUM(SmtRes!BT297:'SmtRes'!BT306)),6)</f>
        <v>1779.3483839999999</v>
      </c>
      <c r="AG196">
        <f t="shared" si="200"/>
        <v>0</v>
      </c>
      <c r="AH196">
        <f>(SUM(SmtRes!BU297:'SmtRes'!BU306))</f>
        <v>4.0392000000000001</v>
      </c>
      <c r="AI196">
        <f>(SUM(SmtRes!BV297:'SmtRes'!BV306))</f>
        <v>1.1484000000000001</v>
      </c>
      <c r="AJ196">
        <f t="shared" si="201"/>
        <v>0</v>
      </c>
      <c r="AK196">
        <v>3269.6394540000001</v>
      </c>
      <c r="AL196">
        <v>121.76385400000001</v>
      </c>
      <c r="AM196">
        <v>1335.5306</v>
      </c>
      <c r="AN196">
        <v>464.35380000000009</v>
      </c>
      <c r="AO196">
        <v>1347.9911999999999</v>
      </c>
      <c r="AP196">
        <v>0</v>
      </c>
      <c r="AQ196">
        <v>3.06</v>
      </c>
      <c r="AR196">
        <v>0.87000000000000011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330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1022</v>
      </c>
      <c r="CO196">
        <v>0</v>
      </c>
      <c r="CP196">
        <f t="shared" si="202"/>
        <v>15543.95</v>
      </c>
      <c r="CQ196">
        <f>SUMIF(SmtRes!AQ297:'SmtRes'!AQ306,"=1",SmtRes!AA297:'SmtRes'!AA306)</f>
        <v>163324.25999999998</v>
      </c>
      <c r="CR196">
        <f>SUMIF(SmtRes!AQ297:'SmtRes'!AQ306,"=1",SmtRes!AB297:'SmtRes'!AB306)</f>
        <v>2809.4800000000005</v>
      </c>
      <c r="CS196">
        <f>SUMIF(SmtRes!AQ297:'SmtRes'!AQ306,"=1",SmtRes!AC297:'SmtRes'!AC306)</f>
        <v>1027.3000000000002</v>
      </c>
      <c r="CT196">
        <f>SUMIF(SmtRes!AQ297:'SmtRes'!AQ306,"=1",SmtRes!AD297:'SmtRes'!AD306)</f>
        <v>550.65</v>
      </c>
      <c r="CU196">
        <f t="shared" si="203"/>
        <v>0</v>
      </c>
      <c r="CV196">
        <f>SUMIF(SmtRes!AQ297:'SmtRes'!AQ306,"=1",SmtRes!BU297:'SmtRes'!BU306)</f>
        <v>4.0392000000000001</v>
      </c>
      <c r="CW196">
        <f>SUMIF(SmtRes!AQ297:'SmtRes'!AQ306,"=1",SmtRes!BV297:'SmtRes'!BV306)</f>
        <v>1.1484000000000001</v>
      </c>
      <c r="CX196">
        <f t="shared" si="204"/>
        <v>0</v>
      </c>
      <c r="CY196">
        <f>(((S196+R196)*AT196)/100)</f>
        <v>8766.742000000002</v>
      </c>
      <c r="CZ196">
        <f>(((S196+R196)*AU196)/100)</f>
        <v>5106.8400000000011</v>
      </c>
      <c r="DC196" t="s">
        <v>3</v>
      </c>
      <c r="DD196" t="s">
        <v>3</v>
      </c>
      <c r="DE196" t="s">
        <v>31</v>
      </c>
      <c r="DF196" t="s">
        <v>31</v>
      </c>
      <c r="DG196" t="s">
        <v>31</v>
      </c>
      <c r="DH196" t="s">
        <v>3</v>
      </c>
      <c r="DI196" t="s">
        <v>31</v>
      </c>
      <c r="DJ196" t="s">
        <v>31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20</v>
      </c>
      <c r="DW196" t="s">
        <v>20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293259405</v>
      </c>
      <c r="EF196">
        <v>2</v>
      </c>
      <c r="EG196" t="s">
        <v>23</v>
      </c>
      <c r="EH196">
        <v>27</v>
      </c>
      <c r="EI196" t="s">
        <v>24</v>
      </c>
      <c r="EJ196">
        <v>1</v>
      </c>
      <c r="EK196">
        <v>33001</v>
      </c>
      <c r="EL196" t="s">
        <v>24</v>
      </c>
      <c r="EM196" t="s">
        <v>25</v>
      </c>
      <c r="EO196" t="s">
        <v>32</v>
      </c>
      <c r="EQ196">
        <v>131072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5.98</v>
      </c>
      <c r="EX196">
        <v>2</v>
      </c>
      <c r="EY196">
        <v>0</v>
      </c>
      <c r="FQ196">
        <v>0</v>
      </c>
      <c r="FR196">
        <f t="shared" si="189"/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1552335412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90"/>
        <v>0</v>
      </c>
      <c r="GM196">
        <f t="shared" si="205"/>
        <v>29417.53</v>
      </c>
      <c r="GN196">
        <f t="shared" si="191"/>
        <v>29417.53</v>
      </c>
      <c r="GO196">
        <f t="shared" si="192"/>
        <v>0</v>
      </c>
      <c r="GP196">
        <f t="shared" si="193"/>
        <v>0</v>
      </c>
      <c r="GR196">
        <v>0</v>
      </c>
      <c r="GS196">
        <v>3</v>
      </c>
      <c r="GT196">
        <v>0</v>
      </c>
      <c r="GU196" t="s">
        <v>3</v>
      </c>
      <c r="GV196">
        <f t="shared" si="206"/>
        <v>0</v>
      </c>
      <c r="GW196">
        <v>1</v>
      </c>
      <c r="GX196">
        <f t="shared" si="207"/>
        <v>0</v>
      </c>
      <c r="HA196">
        <v>0</v>
      </c>
      <c r="HB196">
        <v>0</v>
      </c>
      <c r="HC196">
        <f t="shared" si="208"/>
        <v>0</v>
      </c>
      <c r="HE196" t="s">
        <v>3</v>
      </c>
      <c r="HF196" t="s">
        <v>3</v>
      </c>
      <c r="HM196" t="s">
        <v>3</v>
      </c>
      <c r="HN196" t="s">
        <v>27</v>
      </c>
      <c r="HO196" t="s">
        <v>28</v>
      </c>
      <c r="HP196" t="s">
        <v>24</v>
      </c>
      <c r="HQ196" t="s">
        <v>24</v>
      </c>
      <c r="IK196">
        <v>0</v>
      </c>
    </row>
    <row r="197" spans="1:245" x14ac:dyDescent="0.2">
      <c r="A197">
        <v>17</v>
      </c>
      <c r="B197">
        <v>1</v>
      </c>
      <c r="E197" t="s">
        <v>366</v>
      </c>
      <c r="F197" t="s">
        <v>253</v>
      </c>
      <c r="G197" t="s">
        <v>254</v>
      </c>
      <c r="H197" t="s">
        <v>20</v>
      </c>
      <c r="I197">
        <v>6</v>
      </c>
      <c r="J197">
        <v>0</v>
      </c>
      <c r="K197">
        <v>6</v>
      </c>
      <c r="O197">
        <f t="shared" si="194"/>
        <v>84263.4</v>
      </c>
      <c r="P197">
        <f t="shared" ref="P197:P209" si="229">ROUND(CQ197*I197,2)</f>
        <v>84263.4</v>
      </c>
      <c r="Q197">
        <f t="shared" ref="Q197:Q209" si="230">ROUND(CR197*I197,2)</f>
        <v>0</v>
      </c>
      <c r="R197">
        <f t="shared" ref="R197:R209" si="231">ROUND(CS197*I197,2)</f>
        <v>0</v>
      </c>
      <c r="S197">
        <f t="shared" ref="S197:S209" si="232">ROUND(CT197*I197,2)</f>
        <v>0</v>
      </c>
      <c r="T197">
        <f t="shared" si="195"/>
        <v>0</v>
      </c>
      <c r="U197">
        <f t="shared" ref="U197:U209" si="233">ROUND(CV197*I197,7)</f>
        <v>0</v>
      </c>
      <c r="V197">
        <f t="shared" ref="V197:V209" si="234">ROUND(CW197*I197,7)</f>
        <v>0</v>
      </c>
      <c r="W197">
        <f t="shared" si="196"/>
        <v>0</v>
      </c>
      <c r="X197">
        <f t="shared" si="197"/>
        <v>0</v>
      </c>
      <c r="Y197">
        <f t="shared" si="198"/>
        <v>0</v>
      </c>
      <c r="AA197">
        <v>334406711</v>
      </c>
      <c r="AB197">
        <f t="shared" si="199"/>
        <v>14043.900600000001</v>
      </c>
      <c r="AC197">
        <f>ROUND(((ES197*ROUND(1.02,7))),6)</f>
        <v>14043.900600000001</v>
      </c>
      <c r="AD197">
        <f t="shared" ref="AD197:AD209" si="235">ROUND((((ET197)-(EU197))+AE197),6)</f>
        <v>0</v>
      </c>
      <c r="AE197">
        <f t="shared" ref="AE197:AE209" si="236">ROUND((EU197),6)</f>
        <v>0</v>
      </c>
      <c r="AF197">
        <f t="shared" ref="AF197:AF209" si="237">ROUND((EV197),6)</f>
        <v>0</v>
      </c>
      <c r="AG197">
        <f t="shared" si="200"/>
        <v>0</v>
      </c>
      <c r="AH197">
        <f t="shared" ref="AH197:AH209" si="238">(EW197)</f>
        <v>0</v>
      </c>
      <c r="AI197">
        <f t="shared" ref="AI197:AI209" si="239">(EX197)</f>
        <v>0</v>
      </c>
      <c r="AJ197">
        <f t="shared" si="201"/>
        <v>0</v>
      </c>
      <c r="AK197">
        <v>13768.53</v>
      </c>
      <c r="AL197">
        <v>13768.53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1100</v>
      </c>
      <c r="BN197">
        <v>0</v>
      </c>
      <c r="BO197" t="s">
        <v>3</v>
      </c>
      <c r="BP197">
        <v>0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255</v>
      </c>
      <c r="CO197">
        <v>0</v>
      </c>
      <c r="CP197">
        <f t="shared" si="202"/>
        <v>84263.4</v>
      </c>
      <c r="CQ197">
        <f>(ROUND(AL197*BC197,2)*ROUND(1.02,7))</f>
        <v>14043.900600000001</v>
      </c>
      <c r="CR197">
        <f t="shared" ref="CR197:CR209" si="240">ROUND(AM197*BB197,2)</f>
        <v>0</v>
      </c>
      <c r="CS197">
        <f t="shared" ref="CS197:CS209" si="241">ROUND(AN197*BS197,2)</f>
        <v>0</v>
      </c>
      <c r="CT197">
        <f t="shared" ref="CT197:CT209" si="242">ROUND(AO197*BA197,2)</f>
        <v>0</v>
      </c>
      <c r="CU197">
        <f t="shared" si="203"/>
        <v>0</v>
      </c>
      <c r="CV197">
        <f t="shared" ref="CV197:CV209" si="243">AH197</f>
        <v>0</v>
      </c>
      <c r="CW197">
        <f t="shared" ref="CW197:CW209" si="244">AI197</f>
        <v>0</v>
      </c>
      <c r="CX197">
        <f t="shared" si="204"/>
        <v>0</v>
      </c>
      <c r="CY197">
        <f>(((S197+R197)*AT197)/100)</f>
        <v>0</v>
      </c>
      <c r="CZ197">
        <f>(((S197+R197)*AU197)/100)</f>
        <v>0</v>
      </c>
      <c r="DC197" t="s">
        <v>3</v>
      </c>
      <c r="DD197" t="s">
        <v>256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20</v>
      </c>
      <c r="DW197" t="s">
        <v>20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293259530</v>
      </c>
      <c r="EF197">
        <v>8</v>
      </c>
      <c r="EG197" t="s">
        <v>257</v>
      </c>
      <c r="EH197">
        <v>0</v>
      </c>
      <c r="EI197" t="s">
        <v>3</v>
      </c>
      <c r="EJ197">
        <v>1</v>
      </c>
      <c r="EK197">
        <v>1100</v>
      </c>
      <c r="EL197" t="s">
        <v>258</v>
      </c>
      <c r="EM197" t="s">
        <v>259</v>
      </c>
      <c r="EO197" t="s">
        <v>260</v>
      </c>
      <c r="EQ197">
        <v>131072</v>
      </c>
      <c r="ER197">
        <v>13768.53</v>
      </c>
      <c r="ES197">
        <v>13768.53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189"/>
        <v>0</v>
      </c>
      <c r="FS197">
        <v>0</v>
      </c>
      <c r="FX197">
        <v>0</v>
      </c>
      <c r="FY197">
        <v>0</v>
      </c>
      <c r="GA197" t="s">
        <v>261</v>
      </c>
      <c r="GD197">
        <v>1</v>
      </c>
      <c r="GF197">
        <v>-291289590</v>
      </c>
      <c r="GG197">
        <v>2</v>
      </c>
      <c r="GH197">
        <v>0</v>
      </c>
      <c r="GI197">
        <v>-2</v>
      </c>
      <c r="GJ197">
        <v>0</v>
      </c>
      <c r="GK197">
        <v>0</v>
      </c>
      <c r="GL197">
        <f t="shared" si="190"/>
        <v>0</v>
      </c>
      <c r="GM197">
        <f t="shared" si="205"/>
        <v>84263.4</v>
      </c>
      <c r="GN197">
        <f t="shared" si="191"/>
        <v>84263.4</v>
      </c>
      <c r="GO197">
        <f t="shared" si="192"/>
        <v>0</v>
      </c>
      <c r="GP197">
        <f t="shared" si="193"/>
        <v>0</v>
      </c>
      <c r="GR197">
        <v>0</v>
      </c>
      <c r="GS197">
        <v>4</v>
      </c>
      <c r="GT197">
        <v>0</v>
      </c>
      <c r="GU197" t="s">
        <v>3</v>
      </c>
      <c r="GV197">
        <f t="shared" si="206"/>
        <v>0</v>
      </c>
      <c r="GW197">
        <v>1</v>
      </c>
      <c r="GX197">
        <f t="shared" si="207"/>
        <v>0</v>
      </c>
      <c r="HA197">
        <v>0</v>
      </c>
      <c r="HB197">
        <v>0</v>
      </c>
      <c r="HC197">
        <f t="shared" si="208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367</v>
      </c>
      <c r="F198" t="s">
        <v>253</v>
      </c>
      <c r="G198" t="s">
        <v>334</v>
      </c>
      <c r="H198" t="s">
        <v>20</v>
      </c>
      <c r="I198">
        <v>3</v>
      </c>
      <c r="J198">
        <v>0</v>
      </c>
      <c r="K198">
        <v>3</v>
      </c>
      <c r="O198">
        <f t="shared" si="194"/>
        <v>5462.13</v>
      </c>
      <c r="P198">
        <f t="shared" si="229"/>
        <v>5462.13</v>
      </c>
      <c r="Q198">
        <f t="shared" si="230"/>
        <v>0</v>
      </c>
      <c r="R198">
        <f t="shared" si="231"/>
        <v>0</v>
      </c>
      <c r="S198">
        <f t="shared" si="232"/>
        <v>0</v>
      </c>
      <c r="T198">
        <f t="shared" si="195"/>
        <v>0</v>
      </c>
      <c r="U198">
        <f t="shared" si="233"/>
        <v>0</v>
      </c>
      <c r="V198">
        <f t="shared" si="234"/>
        <v>0</v>
      </c>
      <c r="W198">
        <f t="shared" si="196"/>
        <v>0</v>
      </c>
      <c r="X198">
        <f t="shared" si="197"/>
        <v>0</v>
      </c>
      <c r="Y198">
        <f t="shared" si="198"/>
        <v>0</v>
      </c>
      <c r="AA198">
        <v>334406711</v>
      </c>
      <c r="AB198">
        <f t="shared" si="199"/>
        <v>1820.7102</v>
      </c>
      <c r="AC198">
        <f>ROUND(((ES198*ROUND(1.02,7))),6)</f>
        <v>1820.7102</v>
      </c>
      <c r="AD198">
        <f t="shared" si="235"/>
        <v>0</v>
      </c>
      <c r="AE198">
        <f t="shared" si="236"/>
        <v>0</v>
      </c>
      <c r="AF198">
        <f t="shared" si="237"/>
        <v>0</v>
      </c>
      <c r="AG198">
        <f t="shared" si="200"/>
        <v>0</v>
      </c>
      <c r="AH198">
        <f t="shared" si="238"/>
        <v>0</v>
      </c>
      <c r="AI198">
        <f t="shared" si="239"/>
        <v>0</v>
      </c>
      <c r="AJ198">
        <f t="shared" si="201"/>
        <v>0</v>
      </c>
      <c r="AK198">
        <v>1785.01</v>
      </c>
      <c r="AL198">
        <v>1785.01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1100</v>
      </c>
      <c r="BN198">
        <v>0</v>
      </c>
      <c r="BO198" t="s">
        <v>3</v>
      </c>
      <c r="BP198">
        <v>0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02"/>
        <v>5462.13</v>
      </c>
      <c r="CQ198">
        <f>(ROUND(AL198*BC198,2)*ROUND(1.02,7))</f>
        <v>1820.7102</v>
      </c>
      <c r="CR198">
        <f t="shared" si="240"/>
        <v>0</v>
      </c>
      <c r="CS198">
        <f t="shared" si="241"/>
        <v>0</v>
      </c>
      <c r="CT198">
        <f t="shared" si="242"/>
        <v>0</v>
      </c>
      <c r="CU198">
        <f t="shared" si="203"/>
        <v>0</v>
      </c>
      <c r="CV198">
        <f t="shared" si="243"/>
        <v>0</v>
      </c>
      <c r="CW198">
        <f t="shared" si="244"/>
        <v>0</v>
      </c>
      <c r="CX198">
        <f t="shared" si="204"/>
        <v>0</v>
      </c>
      <c r="CY198">
        <f>(((S198+R198)*AT198)/100)</f>
        <v>0</v>
      </c>
      <c r="CZ198">
        <f>(((S198+R198)*AU198)/100)</f>
        <v>0</v>
      </c>
      <c r="DC198" t="s">
        <v>3</v>
      </c>
      <c r="DD198" t="s">
        <v>271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20</v>
      </c>
      <c r="DW198" t="s">
        <v>20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293259530</v>
      </c>
      <c r="EF198">
        <v>8</v>
      </c>
      <c r="EG198" t="s">
        <v>257</v>
      </c>
      <c r="EH198">
        <v>0</v>
      </c>
      <c r="EI198" t="s">
        <v>3</v>
      </c>
      <c r="EJ198">
        <v>1</v>
      </c>
      <c r="EK198">
        <v>1100</v>
      </c>
      <c r="EL198" t="s">
        <v>258</v>
      </c>
      <c r="EM198" t="s">
        <v>259</v>
      </c>
      <c r="EO198" t="s">
        <v>3</v>
      </c>
      <c r="EQ198">
        <v>131072</v>
      </c>
      <c r="ER198">
        <v>1785.01</v>
      </c>
      <c r="ES198">
        <v>1785.01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189"/>
        <v>0</v>
      </c>
      <c r="FS198">
        <v>0</v>
      </c>
      <c r="FX198">
        <v>0</v>
      </c>
      <c r="FY198">
        <v>0</v>
      </c>
      <c r="GA198" t="s">
        <v>261</v>
      </c>
      <c r="GD198">
        <v>1</v>
      </c>
      <c r="GF198">
        <v>-1052389145</v>
      </c>
      <c r="GG198">
        <v>2</v>
      </c>
      <c r="GH198">
        <v>0</v>
      </c>
      <c r="GI198">
        <v>-2</v>
      </c>
      <c r="GJ198">
        <v>0</v>
      </c>
      <c r="GK198">
        <v>0</v>
      </c>
      <c r="GL198">
        <f t="shared" si="190"/>
        <v>0</v>
      </c>
      <c r="GM198">
        <f t="shared" si="205"/>
        <v>5462.13</v>
      </c>
      <c r="GN198">
        <f t="shared" si="191"/>
        <v>5462.13</v>
      </c>
      <c r="GO198">
        <f t="shared" si="192"/>
        <v>0</v>
      </c>
      <c r="GP198">
        <f t="shared" si="193"/>
        <v>0</v>
      </c>
      <c r="GR198">
        <v>0</v>
      </c>
      <c r="GS198">
        <v>4</v>
      </c>
      <c r="GT198">
        <v>0</v>
      </c>
      <c r="GU198" t="s">
        <v>3</v>
      </c>
      <c r="GV198">
        <f t="shared" si="206"/>
        <v>0</v>
      </c>
      <c r="GW198">
        <v>1</v>
      </c>
      <c r="GX198">
        <f t="shared" si="207"/>
        <v>0</v>
      </c>
      <c r="HA198">
        <v>0</v>
      </c>
      <c r="HB198">
        <v>0</v>
      </c>
      <c r="HC198">
        <f t="shared" si="208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368</v>
      </c>
      <c r="F199" t="s">
        <v>336</v>
      </c>
      <c r="G199" t="s">
        <v>337</v>
      </c>
      <c r="H199" t="s">
        <v>265</v>
      </c>
      <c r="I199">
        <v>2.2799999999999999E-3</v>
      </c>
      <c r="J199">
        <v>0</v>
      </c>
      <c r="K199">
        <v>2.2799999999999999E-3</v>
      </c>
      <c r="O199">
        <f t="shared" si="194"/>
        <v>228.11</v>
      </c>
      <c r="P199">
        <f t="shared" si="229"/>
        <v>228.11</v>
      </c>
      <c r="Q199">
        <f t="shared" si="230"/>
        <v>0</v>
      </c>
      <c r="R199">
        <f t="shared" si="231"/>
        <v>0</v>
      </c>
      <c r="S199">
        <f t="shared" si="232"/>
        <v>0</v>
      </c>
      <c r="T199">
        <f t="shared" si="195"/>
        <v>0</v>
      </c>
      <c r="U199">
        <f t="shared" si="233"/>
        <v>0</v>
      </c>
      <c r="V199">
        <f t="shared" si="234"/>
        <v>0</v>
      </c>
      <c r="W199">
        <f t="shared" si="196"/>
        <v>0</v>
      </c>
      <c r="X199">
        <f t="shared" si="197"/>
        <v>0</v>
      </c>
      <c r="Y199">
        <f t="shared" si="198"/>
        <v>0</v>
      </c>
      <c r="AA199">
        <v>334406711</v>
      </c>
      <c r="AB199">
        <f t="shared" si="199"/>
        <v>89330.06</v>
      </c>
      <c r="AC199">
        <f>ROUND((ES199),6)</f>
        <v>89330.06</v>
      </c>
      <c r="AD199">
        <f t="shared" si="235"/>
        <v>0</v>
      </c>
      <c r="AE199">
        <f t="shared" si="236"/>
        <v>0</v>
      </c>
      <c r="AF199">
        <f t="shared" si="237"/>
        <v>0</v>
      </c>
      <c r="AG199">
        <f t="shared" si="200"/>
        <v>0</v>
      </c>
      <c r="AH199">
        <f t="shared" si="238"/>
        <v>0</v>
      </c>
      <c r="AI199">
        <f t="shared" si="239"/>
        <v>0</v>
      </c>
      <c r="AJ199">
        <f t="shared" si="201"/>
        <v>0</v>
      </c>
      <c r="AK199">
        <v>89330.06</v>
      </c>
      <c r="AL199">
        <v>89330.06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1.1200000000000001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338</v>
      </c>
      <c r="BM199">
        <v>500001</v>
      </c>
      <c r="BN199">
        <v>0</v>
      </c>
      <c r="BO199" t="s">
        <v>336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02"/>
        <v>228.11</v>
      </c>
      <c r="CQ199">
        <f>ROUND(AL199*BC199,2)</f>
        <v>100049.67</v>
      </c>
      <c r="CR199">
        <f t="shared" si="240"/>
        <v>0</v>
      </c>
      <c r="CS199">
        <f t="shared" si="241"/>
        <v>0</v>
      </c>
      <c r="CT199">
        <f t="shared" si="242"/>
        <v>0</v>
      </c>
      <c r="CU199">
        <f t="shared" si="203"/>
        <v>0</v>
      </c>
      <c r="CV199">
        <f t="shared" si="243"/>
        <v>0</v>
      </c>
      <c r="CW199">
        <f t="shared" si="244"/>
        <v>0</v>
      </c>
      <c r="CX199">
        <f t="shared" si="204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1009</v>
      </c>
      <c r="DV199" t="s">
        <v>265</v>
      </c>
      <c r="DW199" t="s">
        <v>265</v>
      </c>
      <c r="DX199">
        <v>1000</v>
      </c>
      <c r="DZ199" t="s">
        <v>3</v>
      </c>
      <c r="EA199" t="s">
        <v>3</v>
      </c>
      <c r="EB199" t="s">
        <v>3</v>
      </c>
      <c r="EC199" t="s">
        <v>3</v>
      </c>
      <c r="EE199">
        <v>293259284</v>
      </c>
      <c r="EF199">
        <v>8</v>
      </c>
      <c r="EG199" t="s">
        <v>257</v>
      </c>
      <c r="EH199">
        <v>0</v>
      </c>
      <c r="EI199" t="s">
        <v>3</v>
      </c>
      <c r="EJ199">
        <v>1</v>
      </c>
      <c r="EK199">
        <v>500001</v>
      </c>
      <c r="EL199" t="s">
        <v>267</v>
      </c>
      <c r="EM199" t="s">
        <v>268</v>
      </c>
      <c r="EO199" t="s">
        <v>3</v>
      </c>
      <c r="EQ199">
        <v>131072</v>
      </c>
      <c r="ER199">
        <v>89330.06</v>
      </c>
      <c r="ES199">
        <v>89330.06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89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-1195737874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90"/>
        <v>0</v>
      </c>
      <c r="GM199">
        <f t="shared" si="205"/>
        <v>228.11</v>
      </c>
      <c r="GN199">
        <f t="shared" si="191"/>
        <v>228.11</v>
      </c>
      <c r="GO199">
        <f t="shared" si="192"/>
        <v>0</v>
      </c>
      <c r="GP199">
        <f t="shared" si="193"/>
        <v>0</v>
      </c>
      <c r="GR199">
        <v>0</v>
      </c>
      <c r="GS199">
        <v>3</v>
      </c>
      <c r="GT199">
        <v>0</v>
      </c>
      <c r="GU199" t="s">
        <v>3</v>
      </c>
      <c r="GV199">
        <f t="shared" si="206"/>
        <v>0</v>
      </c>
      <c r="GW199">
        <v>1</v>
      </c>
      <c r="GX199">
        <f t="shared" si="207"/>
        <v>0</v>
      </c>
      <c r="HA199">
        <v>0</v>
      </c>
      <c r="HB199">
        <v>0</v>
      </c>
      <c r="HC199">
        <f t="shared" si="208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369</v>
      </c>
      <c r="F200" t="s">
        <v>263</v>
      </c>
      <c r="G200" t="s">
        <v>264</v>
      </c>
      <c r="H200" t="s">
        <v>265</v>
      </c>
      <c r="I200">
        <v>2.2800000000000001E-4</v>
      </c>
      <c r="J200">
        <v>0</v>
      </c>
      <c r="K200">
        <v>2.2800000000000001E-4</v>
      </c>
      <c r="O200">
        <f t="shared" si="194"/>
        <v>31.48</v>
      </c>
      <c r="P200">
        <f t="shared" si="229"/>
        <v>31.48</v>
      </c>
      <c r="Q200">
        <f t="shared" si="230"/>
        <v>0</v>
      </c>
      <c r="R200">
        <f t="shared" si="231"/>
        <v>0</v>
      </c>
      <c r="S200">
        <f t="shared" si="232"/>
        <v>0</v>
      </c>
      <c r="T200">
        <f t="shared" si="195"/>
        <v>0</v>
      </c>
      <c r="U200">
        <f t="shared" si="233"/>
        <v>0</v>
      </c>
      <c r="V200">
        <f t="shared" si="234"/>
        <v>0</v>
      </c>
      <c r="W200">
        <f t="shared" si="196"/>
        <v>0</v>
      </c>
      <c r="X200">
        <f t="shared" si="197"/>
        <v>0</v>
      </c>
      <c r="Y200">
        <f t="shared" si="198"/>
        <v>0</v>
      </c>
      <c r="AA200">
        <v>334406711</v>
      </c>
      <c r="AB200">
        <f t="shared" si="199"/>
        <v>123285.2</v>
      </c>
      <c r="AC200">
        <f>ROUND((ES200),6)</f>
        <v>123285.2</v>
      </c>
      <c r="AD200">
        <f t="shared" si="235"/>
        <v>0</v>
      </c>
      <c r="AE200">
        <f t="shared" si="236"/>
        <v>0</v>
      </c>
      <c r="AF200">
        <f t="shared" si="237"/>
        <v>0</v>
      </c>
      <c r="AG200">
        <f t="shared" si="200"/>
        <v>0</v>
      </c>
      <c r="AH200">
        <f t="shared" si="238"/>
        <v>0</v>
      </c>
      <c r="AI200">
        <f t="shared" si="239"/>
        <v>0</v>
      </c>
      <c r="AJ200">
        <f t="shared" si="201"/>
        <v>0</v>
      </c>
      <c r="AK200">
        <v>123285.2</v>
      </c>
      <c r="AL200">
        <v>123285.2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1.1200000000000001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266</v>
      </c>
      <c r="BM200">
        <v>500001</v>
      </c>
      <c r="BN200">
        <v>0</v>
      </c>
      <c r="BO200" t="s">
        <v>263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02"/>
        <v>31.48</v>
      </c>
      <c r="CQ200">
        <f>ROUND(AL200*BC200,2)</f>
        <v>138079.42000000001</v>
      </c>
      <c r="CR200">
        <f t="shared" si="240"/>
        <v>0</v>
      </c>
      <c r="CS200">
        <f t="shared" si="241"/>
        <v>0</v>
      </c>
      <c r="CT200">
        <f t="shared" si="242"/>
        <v>0</v>
      </c>
      <c r="CU200">
        <f t="shared" si="203"/>
        <v>0</v>
      </c>
      <c r="CV200">
        <f t="shared" si="243"/>
        <v>0</v>
      </c>
      <c r="CW200">
        <f t="shared" si="244"/>
        <v>0</v>
      </c>
      <c r="CX200">
        <f t="shared" si="204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1009</v>
      </c>
      <c r="DV200" t="s">
        <v>265</v>
      </c>
      <c r="DW200" t="s">
        <v>265</v>
      </c>
      <c r="DX200">
        <v>1000</v>
      </c>
      <c r="DZ200" t="s">
        <v>3</v>
      </c>
      <c r="EA200" t="s">
        <v>3</v>
      </c>
      <c r="EB200" t="s">
        <v>3</v>
      </c>
      <c r="EC200" t="s">
        <v>3</v>
      </c>
      <c r="EE200">
        <v>293259284</v>
      </c>
      <c r="EF200">
        <v>8</v>
      </c>
      <c r="EG200" t="s">
        <v>257</v>
      </c>
      <c r="EH200">
        <v>0</v>
      </c>
      <c r="EI200" t="s">
        <v>3</v>
      </c>
      <c r="EJ200">
        <v>1</v>
      </c>
      <c r="EK200">
        <v>500001</v>
      </c>
      <c r="EL200" t="s">
        <v>267</v>
      </c>
      <c r="EM200" t="s">
        <v>268</v>
      </c>
      <c r="EO200" t="s">
        <v>3</v>
      </c>
      <c r="EQ200">
        <v>131072</v>
      </c>
      <c r="ER200">
        <v>123285.2</v>
      </c>
      <c r="ES200">
        <v>123285.2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89"/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-2121436674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90"/>
        <v>0</v>
      </c>
      <c r="GM200">
        <f t="shared" si="205"/>
        <v>31.48</v>
      </c>
      <c r="GN200">
        <f t="shared" si="191"/>
        <v>31.48</v>
      </c>
      <c r="GO200">
        <f t="shared" si="192"/>
        <v>0</v>
      </c>
      <c r="GP200">
        <f t="shared" si="193"/>
        <v>0</v>
      </c>
      <c r="GR200">
        <v>0</v>
      </c>
      <c r="GS200">
        <v>3</v>
      </c>
      <c r="GT200">
        <v>0</v>
      </c>
      <c r="GU200" t="s">
        <v>3</v>
      </c>
      <c r="GV200">
        <f t="shared" si="206"/>
        <v>0</v>
      </c>
      <c r="GW200">
        <v>1</v>
      </c>
      <c r="GX200">
        <f t="shared" si="207"/>
        <v>0</v>
      </c>
      <c r="HA200">
        <v>0</v>
      </c>
      <c r="HB200">
        <v>0</v>
      </c>
      <c r="HC200">
        <f t="shared" si="208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370</v>
      </c>
      <c r="F201" t="s">
        <v>253</v>
      </c>
      <c r="G201" t="s">
        <v>270</v>
      </c>
      <c r="H201" t="s">
        <v>20</v>
      </c>
      <c r="I201">
        <v>9</v>
      </c>
      <c r="J201">
        <v>0</v>
      </c>
      <c r="K201">
        <v>9</v>
      </c>
      <c r="O201">
        <f t="shared" si="194"/>
        <v>720.63</v>
      </c>
      <c r="P201">
        <f t="shared" si="229"/>
        <v>720.63</v>
      </c>
      <c r="Q201">
        <f t="shared" si="230"/>
        <v>0</v>
      </c>
      <c r="R201">
        <f t="shared" si="231"/>
        <v>0</v>
      </c>
      <c r="S201">
        <f t="shared" si="232"/>
        <v>0</v>
      </c>
      <c r="T201">
        <f t="shared" si="195"/>
        <v>0</v>
      </c>
      <c r="U201">
        <f t="shared" si="233"/>
        <v>0</v>
      </c>
      <c r="V201">
        <f t="shared" si="234"/>
        <v>0</v>
      </c>
      <c r="W201">
        <f t="shared" si="196"/>
        <v>0</v>
      </c>
      <c r="X201">
        <f t="shared" si="197"/>
        <v>0</v>
      </c>
      <c r="Y201">
        <f t="shared" si="198"/>
        <v>0</v>
      </c>
      <c r="AA201">
        <v>334406711</v>
      </c>
      <c r="AB201">
        <f t="shared" si="199"/>
        <v>80.069999999999993</v>
      </c>
      <c r="AC201">
        <f t="shared" ref="AC201:AC206" si="245">ROUND(((ES201*ROUND(1.02,7))),6)</f>
        <v>80.069999999999993</v>
      </c>
      <c r="AD201">
        <f t="shared" si="235"/>
        <v>0</v>
      </c>
      <c r="AE201">
        <f t="shared" si="236"/>
        <v>0</v>
      </c>
      <c r="AF201">
        <f t="shared" si="237"/>
        <v>0</v>
      </c>
      <c r="AG201">
        <f t="shared" si="200"/>
        <v>0</v>
      </c>
      <c r="AH201">
        <f t="shared" si="238"/>
        <v>0</v>
      </c>
      <c r="AI201">
        <f t="shared" si="239"/>
        <v>0</v>
      </c>
      <c r="AJ201">
        <f t="shared" si="201"/>
        <v>0</v>
      </c>
      <c r="AK201">
        <v>78.5</v>
      </c>
      <c r="AL201">
        <v>78.5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02"/>
        <v>720.63</v>
      </c>
      <c r="CQ201">
        <f t="shared" ref="CQ201:CQ206" si="246">(ROUND(AL201*BC201,2)*ROUND(1.02,7))</f>
        <v>80.070000000000007</v>
      </c>
      <c r="CR201">
        <f t="shared" si="240"/>
        <v>0</v>
      </c>
      <c r="CS201">
        <f t="shared" si="241"/>
        <v>0</v>
      </c>
      <c r="CT201">
        <f t="shared" si="242"/>
        <v>0</v>
      </c>
      <c r="CU201">
        <f t="shared" si="203"/>
        <v>0</v>
      </c>
      <c r="CV201">
        <f t="shared" si="243"/>
        <v>0</v>
      </c>
      <c r="CW201">
        <f t="shared" si="244"/>
        <v>0</v>
      </c>
      <c r="CX201">
        <f t="shared" si="204"/>
        <v>0</v>
      </c>
      <c r="CY201">
        <f t="shared" ref="CY201:CY206" si="247">(((S201+R201)*AT201)/100)</f>
        <v>0</v>
      </c>
      <c r="CZ201">
        <f t="shared" ref="CZ201:CZ206" si="248">(((S201+R201)*AU201)/100)</f>
        <v>0</v>
      </c>
      <c r="DC201" t="s">
        <v>3</v>
      </c>
      <c r="DD201" t="s">
        <v>271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293259530</v>
      </c>
      <c r="EF201">
        <v>8</v>
      </c>
      <c r="EG201" t="s">
        <v>257</v>
      </c>
      <c r="EH201">
        <v>0</v>
      </c>
      <c r="EI201" t="s">
        <v>3</v>
      </c>
      <c r="EJ201">
        <v>1</v>
      </c>
      <c r="EK201">
        <v>1100</v>
      </c>
      <c r="EL201" t="s">
        <v>258</v>
      </c>
      <c r="EM201" t="s">
        <v>259</v>
      </c>
      <c r="EO201" t="s">
        <v>3</v>
      </c>
      <c r="EQ201">
        <v>131072</v>
      </c>
      <c r="ER201">
        <v>78.5</v>
      </c>
      <c r="ES201">
        <v>78.5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89"/>
        <v>0</v>
      </c>
      <c r="FS201">
        <v>0</v>
      </c>
      <c r="FX201">
        <v>0</v>
      </c>
      <c r="FY201">
        <v>0</v>
      </c>
      <c r="GA201" t="s">
        <v>261</v>
      </c>
      <c r="GD201">
        <v>1</v>
      </c>
      <c r="GF201">
        <v>88803033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 t="shared" si="190"/>
        <v>0</v>
      </c>
      <c r="GM201">
        <f t="shared" si="205"/>
        <v>720.63</v>
      </c>
      <c r="GN201">
        <f t="shared" si="191"/>
        <v>720.63</v>
      </c>
      <c r="GO201">
        <f t="shared" si="192"/>
        <v>0</v>
      </c>
      <c r="GP201">
        <f t="shared" si="193"/>
        <v>0</v>
      </c>
      <c r="GR201">
        <v>0</v>
      </c>
      <c r="GS201">
        <v>4</v>
      </c>
      <c r="GT201">
        <v>0</v>
      </c>
      <c r="GU201" t="s">
        <v>3</v>
      </c>
      <c r="GV201">
        <f t="shared" si="206"/>
        <v>0</v>
      </c>
      <c r="GW201">
        <v>1</v>
      </c>
      <c r="GX201">
        <f t="shared" si="207"/>
        <v>0</v>
      </c>
      <c r="HA201">
        <v>0</v>
      </c>
      <c r="HB201">
        <v>0</v>
      </c>
      <c r="HC201">
        <f t="shared" si="208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E202" t="s">
        <v>371</v>
      </c>
      <c r="F202" t="s">
        <v>253</v>
      </c>
      <c r="G202" t="s">
        <v>342</v>
      </c>
      <c r="H202" t="s">
        <v>343</v>
      </c>
      <c r="I202">
        <v>6</v>
      </c>
      <c r="J202">
        <v>0</v>
      </c>
      <c r="K202">
        <v>6</v>
      </c>
      <c r="O202">
        <f t="shared" si="194"/>
        <v>1709.93</v>
      </c>
      <c r="P202">
        <f t="shared" si="229"/>
        <v>1709.93</v>
      </c>
      <c r="Q202">
        <f t="shared" si="230"/>
        <v>0</v>
      </c>
      <c r="R202">
        <f t="shared" si="231"/>
        <v>0</v>
      </c>
      <c r="S202">
        <f t="shared" si="232"/>
        <v>0</v>
      </c>
      <c r="T202">
        <f t="shared" si="195"/>
        <v>0</v>
      </c>
      <c r="U202">
        <f t="shared" si="233"/>
        <v>0</v>
      </c>
      <c r="V202">
        <f t="shared" si="234"/>
        <v>0</v>
      </c>
      <c r="W202">
        <f t="shared" si="196"/>
        <v>0</v>
      </c>
      <c r="X202">
        <f t="shared" si="197"/>
        <v>0</v>
      </c>
      <c r="Y202">
        <f t="shared" si="198"/>
        <v>0</v>
      </c>
      <c r="AA202">
        <v>334406711</v>
      </c>
      <c r="AB202">
        <f t="shared" si="199"/>
        <v>284.988</v>
      </c>
      <c r="AC202">
        <f t="shared" si="245"/>
        <v>284.988</v>
      </c>
      <c r="AD202">
        <f t="shared" si="235"/>
        <v>0</v>
      </c>
      <c r="AE202">
        <f t="shared" si="236"/>
        <v>0</v>
      </c>
      <c r="AF202">
        <f t="shared" si="237"/>
        <v>0</v>
      </c>
      <c r="AG202">
        <f t="shared" si="200"/>
        <v>0</v>
      </c>
      <c r="AH202">
        <f t="shared" si="238"/>
        <v>0</v>
      </c>
      <c r="AI202">
        <f t="shared" si="239"/>
        <v>0</v>
      </c>
      <c r="AJ202">
        <f t="shared" si="201"/>
        <v>0</v>
      </c>
      <c r="AK202">
        <v>279.39999999999998</v>
      </c>
      <c r="AL202">
        <v>279.39999999999998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02"/>
        <v>1709.93</v>
      </c>
      <c r="CQ202">
        <f t="shared" si="246"/>
        <v>284.988</v>
      </c>
      <c r="CR202">
        <f t="shared" si="240"/>
        <v>0</v>
      </c>
      <c r="CS202">
        <f t="shared" si="241"/>
        <v>0</v>
      </c>
      <c r="CT202">
        <f t="shared" si="242"/>
        <v>0</v>
      </c>
      <c r="CU202">
        <f t="shared" si="203"/>
        <v>0</v>
      </c>
      <c r="CV202">
        <f t="shared" si="243"/>
        <v>0</v>
      </c>
      <c r="CW202">
        <f t="shared" si="244"/>
        <v>0</v>
      </c>
      <c r="CX202">
        <f t="shared" si="204"/>
        <v>0</v>
      </c>
      <c r="CY202">
        <f t="shared" si="247"/>
        <v>0</v>
      </c>
      <c r="CZ202">
        <f t="shared" si="248"/>
        <v>0</v>
      </c>
      <c r="DC202" t="s">
        <v>3</v>
      </c>
      <c r="DD202" t="s">
        <v>271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1003</v>
      </c>
      <c r="DV202" t="s">
        <v>343</v>
      </c>
      <c r="DW202" t="s">
        <v>343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293259530</v>
      </c>
      <c r="EF202">
        <v>8</v>
      </c>
      <c r="EG202" t="s">
        <v>257</v>
      </c>
      <c r="EH202">
        <v>0</v>
      </c>
      <c r="EI202" t="s">
        <v>3</v>
      </c>
      <c r="EJ202">
        <v>1</v>
      </c>
      <c r="EK202">
        <v>1100</v>
      </c>
      <c r="EL202" t="s">
        <v>258</v>
      </c>
      <c r="EM202" t="s">
        <v>259</v>
      </c>
      <c r="EO202" t="s">
        <v>3</v>
      </c>
      <c r="EQ202">
        <v>131072</v>
      </c>
      <c r="ER202">
        <v>279.39999999999998</v>
      </c>
      <c r="ES202">
        <v>279.39999999999998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89"/>
        <v>0</v>
      </c>
      <c r="FS202">
        <v>0</v>
      </c>
      <c r="FX202">
        <v>0</v>
      </c>
      <c r="FY202">
        <v>0</v>
      </c>
      <c r="GA202" t="s">
        <v>261</v>
      </c>
      <c r="GD202">
        <v>1</v>
      </c>
      <c r="GF202">
        <v>487409565</v>
      </c>
      <c r="GG202">
        <v>2</v>
      </c>
      <c r="GH202">
        <v>0</v>
      </c>
      <c r="GI202">
        <v>-2</v>
      </c>
      <c r="GJ202">
        <v>0</v>
      </c>
      <c r="GK202">
        <v>0</v>
      </c>
      <c r="GL202">
        <f t="shared" si="190"/>
        <v>0</v>
      </c>
      <c r="GM202">
        <f t="shared" si="205"/>
        <v>1709.93</v>
      </c>
      <c r="GN202">
        <f t="shared" si="191"/>
        <v>1709.93</v>
      </c>
      <c r="GO202">
        <f t="shared" si="192"/>
        <v>0</v>
      </c>
      <c r="GP202">
        <f t="shared" si="193"/>
        <v>0</v>
      </c>
      <c r="GR202">
        <v>0</v>
      </c>
      <c r="GS202">
        <v>4</v>
      </c>
      <c r="GT202">
        <v>0</v>
      </c>
      <c r="GU202" t="s">
        <v>3</v>
      </c>
      <c r="GV202">
        <f t="shared" si="206"/>
        <v>0</v>
      </c>
      <c r="GW202">
        <v>1</v>
      </c>
      <c r="GX202">
        <f t="shared" si="207"/>
        <v>0</v>
      </c>
      <c r="HA202">
        <v>0</v>
      </c>
      <c r="HB202">
        <v>0</v>
      </c>
      <c r="HC202">
        <f t="shared" si="208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45" x14ac:dyDescent="0.2">
      <c r="A203">
        <v>17</v>
      </c>
      <c r="B203">
        <v>1</v>
      </c>
      <c r="E203" t="s">
        <v>372</v>
      </c>
      <c r="F203" t="s">
        <v>253</v>
      </c>
      <c r="G203" t="s">
        <v>345</v>
      </c>
      <c r="H203" t="s">
        <v>20</v>
      </c>
      <c r="I203">
        <v>3</v>
      </c>
      <c r="J203">
        <v>0</v>
      </c>
      <c r="K203">
        <v>3</v>
      </c>
      <c r="O203">
        <f t="shared" si="194"/>
        <v>10477.75</v>
      </c>
      <c r="P203">
        <f t="shared" si="229"/>
        <v>10477.75</v>
      </c>
      <c r="Q203">
        <f t="shared" si="230"/>
        <v>0</v>
      </c>
      <c r="R203">
        <f t="shared" si="231"/>
        <v>0</v>
      </c>
      <c r="S203">
        <f t="shared" si="232"/>
        <v>0</v>
      </c>
      <c r="T203">
        <f t="shared" si="195"/>
        <v>0</v>
      </c>
      <c r="U203">
        <f t="shared" si="233"/>
        <v>0</v>
      </c>
      <c r="V203">
        <f t="shared" si="234"/>
        <v>0</v>
      </c>
      <c r="W203">
        <f t="shared" si="196"/>
        <v>0</v>
      </c>
      <c r="X203">
        <f t="shared" si="197"/>
        <v>0</v>
      </c>
      <c r="Y203">
        <f t="shared" si="198"/>
        <v>0</v>
      </c>
      <c r="AA203">
        <v>334406711</v>
      </c>
      <c r="AB203">
        <f t="shared" si="199"/>
        <v>3492.5819999999999</v>
      </c>
      <c r="AC203">
        <f t="shared" si="245"/>
        <v>3492.5819999999999</v>
      </c>
      <c r="AD203">
        <f t="shared" si="235"/>
        <v>0</v>
      </c>
      <c r="AE203">
        <f t="shared" si="236"/>
        <v>0</v>
      </c>
      <c r="AF203">
        <f t="shared" si="237"/>
        <v>0</v>
      </c>
      <c r="AG203">
        <f t="shared" si="200"/>
        <v>0</v>
      </c>
      <c r="AH203">
        <f t="shared" si="238"/>
        <v>0</v>
      </c>
      <c r="AI203">
        <f t="shared" si="239"/>
        <v>0</v>
      </c>
      <c r="AJ203">
        <f t="shared" si="201"/>
        <v>0</v>
      </c>
      <c r="AK203">
        <v>3424.1</v>
      </c>
      <c r="AL203">
        <v>3424.1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1100</v>
      </c>
      <c r="BN203">
        <v>0</v>
      </c>
      <c r="BO203" t="s">
        <v>3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02"/>
        <v>10477.75</v>
      </c>
      <c r="CQ203">
        <f t="shared" si="246"/>
        <v>3492.5819999999999</v>
      </c>
      <c r="CR203">
        <f t="shared" si="240"/>
        <v>0</v>
      </c>
      <c r="CS203">
        <f t="shared" si="241"/>
        <v>0</v>
      </c>
      <c r="CT203">
        <f t="shared" si="242"/>
        <v>0</v>
      </c>
      <c r="CU203">
        <f t="shared" si="203"/>
        <v>0</v>
      </c>
      <c r="CV203">
        <f t="shared" si="243"/>
        <v>0</v>
      </c>
      <c r="CW203">
        <f t="shared" si="244"/>
        <v>0</v>
      </c>
      <c r="CX203">
        <f t="shared" si="204"/>
        <v>0</v>
      </c>
      <c r="CY203">
        <f t="shared" si="247"/>
        <v>0</v>
      </c>
      <c r="CZ203">
        <f t="shared" si="248"/>
        <v>0</v>
      </c>
      <c r="DC203" t="s">
        <v>3</v>
      </c>
      <c r="DD203" t="s">
        <v>271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20</v>
      </c>
      <c r="DW203" t="s">
        <v>20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293259530</v>
      </c>
      <c r="EF203">
        <v>8</v>
      </c>
      <c r="EG203" t="s">
        <v>257</v>
      </c>
      <c r="EH203">
        <v>0</v>
      </c>
      <c r="EI203" t="s">
        <v>3</v>
      </c>
      <c r="EJ203">
        <v>1</v>
      </c>
      <c r="EK203">
        <v>1100</v>
      </c>
      <c r="EL203" t="s">
        <v>258</v>
      </c>
      <c r="EM203" t="s">
        <v>259</v>
      </c>
      <c r="EO203" t="s">
        <v>3</v>
      </c>
      <c r="EQ203">
        <v>131072</v>
      </c>
      <c r="ER203">
        <v>3424.1</v>
      </c>
      <c r="ES203">
        <v>3424.1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189"/>
        <v>0</v>
      </c>
      <c r="FS203">
        <v>0</v>
      </c>
      <c r="FX203">
        <v>0</v>
      </c>
      <c r="FY203">
        <v>0</v>
      </c>
      <c r="GA203" t="s">
        <v>261</v>
      </c>
      <c r="GD203">
        <v>1</v>
      </c>
      <c r="GF203">
        <v>954749420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 t="shared" si="190"/>
        <v>0</v>
      </c>
      <c r="GM203">
        <f t="shared" si="205"/>
        <v>10477.75</v>
      </c>
      <c r="GN203">
        <f t="shared" si="191"/>
        <v>10477.75</v>
      </c>
      <c r="GO203">
        <f t="shared" si="192"/>
        <v>0</v>
      </c>
      <c r="GP203">
        <f t="shared" si="193"/>
        <v>0</v>
      </c>
      <c r="GR203">
        <v>0</v>
      </c>
      <c r="GS203">
        <v>4</v>
      </c>
      <c r="GT203">
        <v>0</v>
      </c>
      <c r="GU203" t="s">
        <v>3</v>
      </c>
      <c r="GV203">
        <f t="shared" si="206"/>
        <v>0</v>
      </c>
      <c r="GW203">
        <v>1</v>
      </c>
      <c r="GX203">
        <f t="shared" si="207"/>
        <v>0</v>
      </c>
      <c r="HA203">
        <v>0</v>
      </c>
      <c r="HB203">
        <v>0</v>
      </c>
      <c r="HC203">
        <f t="shared" si="208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373</v>
      </c>
      <c r="F204" t="s">
        <v>253</v>
      </c>
      <c r="G204" t="s">
        <v>347</v>
      </c>
      <c r="H204" t="s">
        <v>20</v>
      </c>
      <c r="I204">
        <v>3</v>
      </c>
      <c r="J204">
        <v>0</v>
      </c>
      <c r="K204">
        <v>3</v>
      </c>
      <c r="O204">
        <f t="shared" si="194"/>
        <v>8122.77</v>
      </c>
      <c r="P204">
        <f t="shared" si="229"/>
        <v>8122.77</v>
      </c>
      <c r="Q204">
        <f t="shared" si="230"/>
        <v>0</v>
      </c>
      <c r="R204">
        <f t="shared" si="231"/>
        <v>0</v>
      </c>
      <c r="S204">
        <f t="shared" si="232"/>
        <v>0</v>
      </c>
      <c r="T204">
        <f t="shared" si="195"/>
        <v>0</v>
      </c>
      <c r="U204">
        <f t="shared" si="233"/>
        <v>0</v>
      </c>
      <c r="V204">
        <f t="shared" si="234"/>
        <v>0</v>
      </c>
      <c r="W204">
        <f t="shared" si="196"/>
        <v>0</v>
      </c>
      <c r="X204">
        <f t="shared" si="197"/>
        <v>0</v>
      </c>
      <c r="Y204">
        <f t="shared" si="198"/>
        <v>0</v>
      </c>
      <c r="AA204">
        <v>334406711</v>
      </c>
      <c r="AB204">
        <f t="shared" si="199"/>
        <v>2707.59</v>
      </c>
      <c r="AC204">
        <f t="shared" si="245"/>
        <v>2707.59</v>
      </c>
      <c r="AD204">
        <f t="shared" si="235"/>
        <v>0</v>
      </c>
      <c r="AE204">
        <f t="shared" si="236"/>
        <v>0</v>
      </c>
      <c r="AF204">
        <f t="shared" si="237"/>
        <v>0</v>
      </c>
      <c r="AG204">
        <f t="shared" si="200"/>
        <v>0</v>
      </c>
      <c r="AH204">
        <f t="shared" si="238"/>
        <v>0</v>
      </c>
      <c r="AI204">
        <f t="shared" si="239"/>
        <v>0</v>
      </c>
      <c r="AJ204">
        <f t="shared" si="201"/>
        <v>0</v>
      </c>
      <c r="AK204">
        <v>2654.5</v>
      </c>
      <c r="AL204">
        <v>2654.5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02"/>
        <v>8122.77</v>
      </c>
      <c r="CQ204">
        <f t="shared" si="246"/>
        <v>2707.59</v>
      </c>
      <c r="CR204">
        <f t="shared" si="240"/>
        <v>0</v>
      </c>
      <c r="CS204">
        <f t="shared" si="241"/>
        <v>0</v>
      </c>
      <c r="CT204">
        <f t="shared" si="242"/>
        <v>0</v>
      </c>
      <c r="CU204">
        <f t="shared" si="203"/>
        <v>0</v>
      </c>
      <c r="CV204">
        <f t="shared" si="243"/>
        <v>0</v>
      </c>
      <c r="CW204">
        <f t="shared" si="244"/>
        <v>0</v>
      </c>
      <c r="CX204">
        <f t="shared" si="204"/>
        <v>0</v>
      </c>
      <c r="CY204">
        <f t="shared" si="247"/>
        <v>0</v>
      </c>
      <c r="CZ204">
        <f t="shared" si="248"/>
        <v>0</v>
      </c>
      <c r="DC204" t="s">
        <v>3</v>
      </c>
      <c r="DD204" t="s">
        <v>271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</v>
      </c>
      <c r="DW204" t="s">
        <v>20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257</v>
      </c>
      <c r="EH204">
        <v>0</v>
      </c>
      <c r="EI204" t="s">
        <v>3</v>
      </c>
      <c r="EJ204">
        <v>1</v>
      </c>
      <c r="EK204">
        <v>1100</v>
      </c>
      <c r="EL204" t="s">
        <v>258</v>
      </c>
      <c r="EM204" t="s">
        <v>259</v>
      </c>
      <c r="EO204" t="s">
        <v>3</v>
      </c>
      <c r="EQ204">
        <v>131072</v>
      </c>
      <c r="ER204">
        <v>2654.5</v>
      </c>
      <c r="ES204">
        <v>2654.5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89"/>
        <v>0</v>
      </c>
      <c r="FS204">
        <v>0</v>
      </c>
      <c r="FX204">
        <v>0</v>
      </c>
      <c r="FY204">
        <v>0</v>
      </c>
      <c r="GA204" t="s">
        <v>261</v>
      </c>
      <c r="GD204">
        <v>1</v>
      </c>
      <c r="GF204">
        <v>1098406181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 t="shared" si="190"/>
        <v>0</v>
      </c>
      <c r="GM204">
        <f t="shared" si="205"/>
        <v>8122.77</v>
      </c>
      <c r="GN204">
        <f t="shared" si="191"/>
        <v>8122.77</v>
      </c>
      <c r="GO204">
        <f t="shared" si="192"/>
        <v>0</v>
      </c>
      <c r="GP204">
        <f t="shared" si="193"/>
        <v>0</v>
      </c>
      <c r="GR204">
        <v>0</v>
      </c>
      <c r="GS204">
        <v>4</v>
      </c>
      <c r="GT204">
        <v>0</v>
      </c>
      <c r="GU204" t="s">
        <v>3</v>
      </c>
      <c r="GV204">
        <f t="shared" si="206"/>
        <v>0</v>
      </c>
      <c r="GW204">
        <v>1</v>
      </c>
      <c r="GX204">
        <f t="shared" si="207"/>
        <v>0</v>
      </c>
      <c r="HA204">
        <v>0</v>
      </c>
      <c r="HB204">
        <v>0</v>
      </c>
      <c r="HC204">
        <f t="shared" si="208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374</v>
      </c>
      <c r="F205" t="s">
        <v>253</v>
      </c>
      <c r="G205" t="s">
        <v>277</v>
      </c>
      <c r="H205" t="s">
        <v>20</v>
      </c>
      <c r="I205">
        <v>6</v>
      </c>
      <c r="J205">
        <v>0</v>
      </c>
      <c r="K205">
        <v>6</v>
      </c>
      <c r="O205">
        <f t="shared" si="194"/>
        <v>214.2</v>
      </c>
      <c r="P205">
        <f t="shared" si="229"/>
        <v>214.2</v>
      </c>
      <c r="Q205">
        <f t="shared" si="230"/>
        <v>0</v>
      </c>
      <c r="R205">
        <f t="shared" si="231"/>
        <v>0</v>
      </c>
      <c r="S205">
        <f t="shared" si="232"/>
        <v>0</v>
      </c>
      <c r="T205">
        <f t="shared" si="195"/>
        <v>0</v>
      </c>
      <c r="U205">
        <f t="shared" si="233"/>
        <v>0</v>
      </c>
      <c r="V205">
        <f t="shared" si="234"/>
        <v>0</v>
      </c>
      <c r="W205">
        <f t="shared" si="196"/>
        <v>0</v>
      </c>
      <c r="X205">
        <f t="shared" si="197"/>
        <v>0</v>
      </c>
      <c r="Y205">
        <f t="shared" si="198"/>
        <v>0</v>
      </c>
      <c r="AA205">
        <v>334406711</v>
      </c>
      <c r="AB205">
        <f t="shared" si="199"/>
        <v>35.700000000000003</v>
      </c>
      <c r="AC205">
        <f t="shared" si="245"/>
        <v>35.700000000000003</v>
      </c>
      <c r="AD205">
        <f t="shared" si="235"/>
        <v>0</v>
      </c>
      <c r="AE205">
        <f t="shared" si="236"/>
        <v>0</v>
      </c>
      <c r="AF205">
        <f t="shared" si="237"/>
        <v>0</v>
      </c>
      <c r="AG205">
        <f t="shared" si="200"/>
        <v>0</v>
      </c>
      <c r="AH205">
        <f t="shared" si="238"/>
        <v>0</v>
      </c>
      <c r="AI205">
        <f t="shared" si="239"/>
        <v>0</v>
      </c>
      <c r="AJ205">
        <f t="shared" si="201"/>
        <v>0</v>
      </c>
      <c r="AK205">
        <v>35</v>
      </c>
      <c r="AL205">
        <v>35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02"/>
        <v>214.2</v>
      </c>
      <c r="CQ205">
        <f t="shared" si="246"/>
        <v>35.700000000000003</v>
      </c>
      <c r="CR205">
        <f t="shared" si="240"/>
        <v>0</v>
      </c>
      <c r="CS205">
        <f t="shared" si="241"/>
        <v>0</v>
      </c>
      <c r="CT205">
        <f t="shared" si="242"/>
        <v>0</v>
      </c>
      <c r="CU205">
        <f t="shared" si="203"/>
        <v>0</v>
      </c>
      <c r="CV205">
        <f t="shared" si="243"/>
        <v>0</v>
      </c>
      <c r="CW205">
        <f t="shared" si="244"/>
        <v>0</v>
      </c>
      <c r="CX205">
        <f t="shared" si="204"/>
        <v>0</v>
      </c>
      <c r="CY205">
        <f t="shared" si="247"/>
        <v>0</v>
      </c>
      <c r="CZ205">
        <f t="shared" si="248"/>
        <v>0</v>
      </c>
      <c r="DC205" t="s">
        <v>3</v>
      </c>
      <c r="DD205" t="s">
        <v>271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257</v>
      </c>
      <c r="EH205">
        <v>0</v>
      </c>
      <c r="EI205" t="s">
        <v>3</v>
      </c>
      <c r="EJ205">
        <v>1</v>
      </c>
      <c r="EK205">
        <v>1100</v>
      </c>
      <c r="EL205" t="s">
        <v>258</v>
      </c>
      <c r="EM205" t="s">
        <v>259</v>
      </c>
      <c r="EO205" t="s">
        <v>3</v>
      </c>
      <c r="EQ205">
        <v>131072</v>
      </c>
      <c r="ER205">
        <v>35</v>
      </c>
      <c r="ES205">
        <v>35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ref="FR205:FR236" si="249">ROUND(IF(BI205=3,GM205,0),2)</f>
        <v>0</v>
      </c>
      <c r="FS205">
        <v>0</v>
      </c>
      <c r="FX205">
        <v>0</v>
      </c>
      <c r="FY205">
        <v>0</v>
      </c>
      <c r="GA205" t="s">
        <v>261</v>
      </c>
      <c r="GD205">
        <v>1</v>
      </c>
      <c r="GF205">
        <v>-43936984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ref="GL205:GL236" si="250">ROUND(IF(AND(BH205=3,BI205=3,FS205&lt;&gt;0),P205,0),2)</f>
        <v>0</v>
      </c>
      <c r="GM205">
        <f t="shared" si="205"/>
        <v>214.2</v>
      </c>
      <c r="GN205">
        <f t="shared" ref="GN205:GN236" si="251">IF(OR(BI205=0,BI205=1),GM205-GX205,0)</f>
        <v>214.2</v>
      </c>
      <c r="GO205">
        <f t="shared" ref="GO205:GO236" si="252">IF(BI205=2,GM205-GX205,0)</f>
        <v>0</v>
      </c>
      <c r="GP205">
        <f t="shared" ref="GP205:GP236" si="253">IF(BI205=4,GM205-GX205,0)</f>
        <v>0</v>
      </c>
      <c r="GR205">
        <v>0</v>
      </c>
      <c r="GS205">
        <v>4</v>
      </c>
      <c r="GT205">
        <v>0</v>
      </c>
      <c r="GU205" t="s">
        <v>3</v>
      </c>
      <c r="GV205">
        <f t="shared" si="206"/>
        <v>0</v>
      </c>
      <c r="GW205">
        <v>1</v>
      </c>
      <c r="GX205">
        <f t="shared" si="207"/>
        <v>0</v>
      </c>
      <c r="HA205">
        <v>0</v>
      </c>
      <c r="HB205">
        <v>0</v>
      </c>
      <c r="HC205">
        <f t="shared" si="208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E206" t="s">
        <v>375</v>
      </c>
      <c r="F206" t="s">
        <v>253</v>
      </c>
      <c r="G206" t="s">
        <v>279</v>
      </c>
      <c r="H206" t="s">
        <v>20</v>
      </c>
      <c r="I206">
        <v>3</v>
      </c>
      <c r="J206">
        <v>0</v>
      </c>
      <c r="K206">
        <v>3</v>
      </c>
      <c r="O206">
        <f t="shared" ref="O206:O237" si="254">ROUND(CP206,2)</f>
        <v>6387.44</v>
      </c>
      <c r="P206">
        <f t="shared" si="229"/>
        <v>6387.44</v>
      </c>
      <c r="Q206">
        <f t="shared" si="230"/>
        <v>0</v>
      </c>
      <c r="R206">
        <f t="shared" si="231"/>
        <v>0</v>
      </c>
      <c r="S206">
        <f t="shared" si="232"/>
        <v>0</v>
      </c>
      <c r="T206">
        <f t="shared" ref="T206:T237" si="255">ROUND(CU206*I206,2)</f>
        <v>0</v>
      </c>
      <c r="U206">
        <f t="shared" si="233"/>
        <v>0</v>
      </c>
      <c r="V206">
        <f t="shared" si="234"/>
        <v>0</v>
      </c>
      <c r="W206">
        <f t="shared" ref="W206:W237" si="256">ROUND(CX206*I206,2)</f>
        <v>0</v>
      </c>
      <c r="X206">
        <f t="shared" ref="X206:X237" si="257">ROUND(CY206,2)</f>
        <v>0</v>
      </c>
      <c r="Y206">
        <f t="shared" ref="Y206:Y237" si="258">ROUND(CZ206,2)</f>
        <v>0</v>
      </c>
      <c r="AA206">
        <v>334406711</v>
      </c>
      <c r="AB206">
        <f t="shared" ref="AB206:AB237" si="259">ROUND((AC206+AD206+AF206),6)</f>
        <v>2129.1480000000001</v>
      </c>
      <c r="AC206">
        <f t="shared" si="245"/>
        <v>2129.1480000000001</v>
      </c>
      <c r="AD206">
        <f t="shared" si="235"/>
        <v>0</v>
      </c>
      <c r="AE206">
        <f t="shared" si="236"/>
        <v>0</v>
      </c>
      <c r="AF206">
        <f t="shared" si="237"/>
        <v>0</v>
      </c>
      <c r="AG206">
        <f t="shared" ref="AG206:AG237" si="260">ROUND((AP206),6)</f>
        <v>0</v>
      </c>
      <c r="AH206">
        <f t="shared" si="238"/>
        <v>0</v>
      </c>
      <c r="AI206">
        <f t="shared" si="239"/>
        <v>0</v>
      </c>
      <c r="AJ206">
        <f t="shared" ref="AJ206:AJ237" si="261">(AS206)</f>
        <v>0</v>
      </c>
      <c r="AK206">
        <v>2087.4</v>
      </c>
      <c r="AL206">
        <v>2087.4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1100</v>
      </c>
      <c r="BN206">
        <v>0</v>
      </c>
      <c r="BO206" t="s">
        <v>3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ref="CP206:CP237" si="262">(P206+Q206+S206+R206)</f>
        <v>6387.44</v>
      </c>
      <c r="CQ206">
        <f t="shared" si="246"/>
        <v>2129.1480000000001</v>
      </c>
      <c r="CR206">
        <f t="shared" si="240"/>
        <v>0</v>
      </c>
      <c r="CS206">
        <f t="shared" si="241"/>
        <v>0</v>
      </c>
      <c r="CT206">
        <f t="shared" si="242"/>
        <v>0</v>
      </c>
      <c r="CU206">
        <f t="shared" ref="CU206:CU237" si="263">AG206</f>
        <v>0</v>
      </c>
      <c r="CV206">
        <f t="shared" si="243"/>
        <v>0</v>
      </c>
      <c r="CW206">
        <f t="shared" si="244"/>
        <v>0</v>
      </c>
      <c r="CX206">
        <f t="shared" ref="CX206:CX237" si="264">AJ206</f>
        <v>0</v>
      </c>
      <c r="CY206">
        <f t="shared" si="247"/>
        <v>0</v>
      </c>
      <c r="CZ206">
        <f t="shared" si="248"/>
        <v>0</v>
      </c>
      <c r="DC206" t="s">
        <v>3</v>
      </c>
      <c r="DD206" t="s">
        <v>271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20</v>
      </c>
      <c r="DW206" t="s">
        <v>20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293259530</v>
      </c>
      <c r="EF206">
        <v>8</v>
      </c>
      <c r="EG206" t="s">
        <v>257</v>
      </c>
      <c r="EH206">
        <v>0</v>
      </c>
      <c r="EI206" t="s">
        <v>3</v>
      </c>
      <c r="EJ206">
        <v>1</v>
      </c>
      <c r="EK206">
        <v>1100</v>
      </c>
      <c r="EL206" t="s">
        <v>258</v>
      </c>
      <c r="EM206" t="s">
        <v>259</v>
      </c>
      <c r="EO206" t="s">
        <v>3</v>
      </c>
      <c r="EQ206">
        <v>0</v>
      </c>
      <c r="ER206">
        <v>2087.4</v>
      </c>
      <c r="ES206">
        <v>2087.4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249"/>
        <v>0</v>
      </c>
      <c r="FS206">
        <v>0</v>
      </c>
      <c r="FX206">
        <v>0</v>
      </c>
      <c r="FY206">
        <v>0</v>
      </c>
      <c r="GA206" t="s">
        <v>261</v>
      </c>
      <c r="GD206">
        <v>1</v>
      </c>
      <c r="GF206">
        <v>-1361346005</v>
      </c>
      <c r="GG206">
        <v>2</v>
      </c>
      <c r="GH206">
        <v>0</v>
      </c>
      <c r="GI206">
        <v>-2</v>
      </c>
      <c r="GJ206">
        <v>0</v>
      </c>
      <c r="GK206">
        <v>0</v>
      </c>
      <c r="GL206">
        <f t="shared" si="250"/>
        <v>0</v>
      </c>
      <c r="GM206">
        <f t="shared" ref="GM206:GM237" si="265">ROUND(O206+X206+Y206,2)+GX206</f>
        <v>6387.44</v>
      </c>
      <c r="GN206">
        <f t="shared" si="251"/>
        <v>6387.44</v>
      </c>
      <c r="GO206">
        <f t="shared" si="252"/>
        <v>0</v>
      </c>
      <c r="GP206">
        <f t="shared" si="253"/>
        <v>0</v>
      </c>
      <c r="GR206">
        <v>0</v>
      </c>
      <c r="GS206">
        <v>4</v>
      </c>
      <c r="GT206">
        <v>0</v>
      </c>
      <c r="GU206" t="s">
        <v>3</v>
      </c>
      <c r="GV206">
        <f t="shared" ref="GV206:GV237" si="266">ROUND((GT206),6)</f>
        <v>0</v>
      </c>
      <c r="GW206">
        <v>1</v>
      </c>
      <c r="GX206">
        <f t="shared" ref="GX206:GX237" si="267">ROUND(HC206*I206,2)</f>
        <v>0</v>
      </c>
      <c r="HA206">
        <v>0</v>
      </c>
      <c r="HB206">
        <v>0</v>
      </c>
      <c r="HC206">
        <f t="shared" ref="HC206:HC237" si="268">GV206*GW206</f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45" x14ac:dyDescent="0.2">
      <c r="A207">
        <v>17</v>
      </c>
      <c r="B207">
        <v>1</v>
      </c>
      <c r="E207" t="s">
        <v>3</v>
      </c>
      <c r="F207" t="s">
        <v>280</v>
      </c>
      <c r="G207" t="s">
        <v>281</v>
      </c>
      <c r="H207" t="s">
        <v>282</v>
      </c>
      <c r="I207">
        <f>ROUND(3/100,7)</f>
        <v>0.03</v>
      </c>
      <c r="J207">
        <v>0</v>
      </c>
      <c r="K207">
        <f>ROUND(3/100,7)</f>
        <v>0.03</v>
      </c>
      <c r="O207">
        <f t="shared" si="254"/>
        <v>1214.8599999999999</v>
      </c>
      <c r="P207">
        <f t="shared" si="229"/>
        <v>1214.8599999999999</v>
      </c>
      <c r="Q207">
        <f t="shared" si="230"/>
        <v>0</v>
      </c>
      <c r="R207">
        <f t="shared" si="231"/>
        <v>0</v>
      </c>
      <c r="S207">
        <f t="shared" si="232"/>
        <v>0</v>
      </c>
      <c r="T207">
        <f t="shared" si="255"/>
        <v>0</v>
      </c>
      <c r="U207">
        <f t="shared" si="233"/>
        <v>0</v>
      </c>
      <c r="V207">
        <f t="shared" si="234"/>
        <v>0</v>
      </c>
      <c r="W207">
        <f t="shared" si="256"/>
        <v>0</v>
      </c>
      <c r="X207">
        <f t="shared" si="257"/>
        <v>0</v>
      </c>
      <c r="Y207">
        <f t="shared" si="258"/>
        <v>0</v>
      </c>
      <c r="AA207">
        <v>-1</v>
      </c>
      <c r="AB207">
        <f t="shared" si="259"/>
        <v>43543.49</v>
      </c>
      <c r="AC207">
        <f>ROUND((ES207),6)</f>
        <v>43543.49</v>
      </c>
      <c r="AD207">
        <f t="shared" si="235"/>
        <v>0</v>
      </c>
      <c r="AE207">
        <f t="shared" si="236"/>
        <v>0</v>
      </c>
      <c r="AF207">
        <f t="shared" si="237"/>
        <v>0</v>
      </c>
      <c r="AG207">
        <f t="shared" si="260"/>
        <v>0</v>
      </c>
      <c r="AH207">
        <f t="shared" si="238"/>
        <v>0</v>
      </c>
      <c r="AI207">
        <f t="shared" si="239"/>
        <v>0</v>
      </c>
      <c r="AJ207">
        <f t="shared" si="261"/>
        <v>0</v>
      </c>
      <c r="AK207">
        <v>43543.49</v>
      </c>
      <c r="AL207">
        <v>43543.49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0.93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283</v>
      </c>
      <c r="BM207">
        <v>500002</v>
      </c>
      <c r="BN207">
        <v>0</v>
      </c>
      <c r="BO207" t="s">
        <v>280</v>
      </c>
      <c r="BP207">
        <v>1</v>
      </c>
      <c r="BQ207">
        <v>12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62"/>
        <v>1214.8599999999999</v>
      </c>
      <c r="CQ207">
        <f>ROUND(AL207*BC207,2)</f>
        <v>40495.449999999997</v>
      </c>
      <c r="CR207">
        <f t="shared" si="240"/>
        <v>0</v>
      </c>
      <c r="CS207">
        <f t="shared" si="241"/>
        <v>0</v>
      </c>
      <c r="CT207">
        <f t="shared" si="242"/>
        <v>0</v>
      </c>
      <c r="CU207">
        <f t="shared" si="263"/>
        <v>0</v>
      </c>
      <c r="CV207">
        <f t="shared" si="243"/>
        <v>0</v>
      </c>
      <c r="CW207">
        <f t="shared" si="244"/>
        <v>0</v>
      </c>
      <c r="CX207">
        <f t="shared" si="264"/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282</v>
      </c>
      <c r="DW207" t="s">
        <v>282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293259285</v>
      </c>
      <c r="EF207">
        <v>12</v>
      </c>
      <c r="EG207" t="s">
        <v>284</v>
      </c>
      <c r="EH207">
        <v>0</v>
      </c>
      <c r="EI207" t="s">
        <v>3</v>
      </c>
      <c r="EJ207">
        <v>2</v>
      </c>
      <c r="EK207">
        <v>500002</v>
      </c>
      <c r="EL207" t="s">
        <v>285</v>
      </c>
      <c r="EM207" t="s">
        <v>286</v>
      </c>
      <c r="EO207" t="s">
        <v>3</v>
      </c>
      <c r="EQ207">
        <v>132096</v>
      </c>
      <c r="ER207">
        <v>43543.49</v>
      </c>
      <c r="ES207">
        <v>43543.49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249"/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1383073086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250"/>
        <v>0</v>
      </c>
      <c r="GM207">
        <f t="shared" si="265"/>
        <v>1214.8599999999999</v>
      </c>
      <c r="GN207">
        <f t="shared" si="251"/>
        <v>0</v>
      </c>
      <c r="GO207">
        <f t="shared" si="252"/>
        <v>1214.8599999999999</v>
      </c>
      <c r="GP207">
        <f t="shared" si="253"/>
        <v>0</v>
      </c>
      <c r="GR207">
        <v>0</v>
      </c>
      <c r="GS207">
        <v>3</v>
      </c>
      <c r="GT207">
        <v>0</v>
      </c>
      <c r="GU207" t="s">
        <v>3</v>
      </c>
      <c r="GV207">
        <f t="shared" si="266"/>
        <v>0</v>
      </c>
      <c r="GW207">
        <v>1</v>
      </c>
      <c r="GX207">
        <f t="shared" si="267"/>
        <v>0</v>
      </c>
      <c r="HA207">
        <v>0</v>
      </c>
      <c r="HB207">
        <v>0</v>
      </c>
      <c r="HC207">
        <f t="shared" si="268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1</v>
      </c>
      <c r="E208" t="s">
        <v>376</v>
      </c>
      <c r="F208" t="s">
        <v>253</v>
      </c>
      <c r="G208" t="s">
        <v>288</v>
      </c>
      <c r="H208" t="s">
        <v>20</v>
      </c>
      <c r="I208">
        <v>3</v>
      </c>
      <c r="J208">
        <v>0</v>
      </c>
      <c r="K208">
        <v>3</v>
      </c>
      <c r="O208">
        <f t="shared" si="254"/>
        <v>35.19</v>
      </c>
      <c r="P208">
        <f t="shared" si="229"/>
        <v>35.19</v>
      </c>
      <c r="Q208">
        <f t="shared" si="230"/>
        <v>0</v>
      </c>
      <c r="R208">
        <f t="shared" si="231"/>
        <v>0</v>
      </c>
      <c r="S208">
        <f t="shared" si="232"/>
        <v>0</v>
      </c>
      <c r="T208">
        <f t="shared" si="255"/>
        <v>0</v>
      </c>
      <c r="U208">
        <f t="shared" si="233"/>
        <v>0</v>
      </c>
      <c r="V208">
        <f t="shared" si="234"/>
        <v>0</v>
      </c>
      <c r="W208">
        <f t="shared" si="256"/>
        <v>0</v>
      </c>
      <c r="X208">
        <f t="shared" si="257"/>
        <v>0</v>
      </c>
      <c r="Y208">
        <f t="shared" si="258"/>
        <v>0</v>
      </c>
      <c r="AA208">
        <v>334406711</v>
      </c>
      <c r="AB208">
        <f t="shared" si="259"/>
        <v>11.73</v>
      </c>
      <c r="AC208">
        <f>ROUND(((ES208*ROUND(1.02,7))),6)</f>
        <v>11.73</v>
      </c>
      <c r="AD208">
        <f t="shared" si="235"/>
        <v>0</v>
      </c>
      <c r="AE208">
        <f t="shared" si="236"/>
        <v>0</v>
      </c>
      <c r="AF208">
        <f t="shared" si="237"/>
        <v>0</v>
      </c>
      <c r="AG208">
        <f t="shared" si="260"/>
        <v>0</v>
      </c>
      <c r="AH208">
        <f t="shared" si="238"/>
        <v>0</v>
      </c>
      <c r="AI208">
        <f t="shared" si="239"/>
        <v>0</v>
      </c>
      <c r="AJ208">
        <f t="shared" si="261"/>
        <v>0</v>
      </c>
      <c r="AK208">
        <v>11.5</v>
      </c>
      <c r="AL208">
        <v>11.5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1100</v>
      </c>
      <c r="BN208">
        <v>0</v>
      </c>
      <c r="BO208" t="s">
        <v>3</v>
      </c>
      <c r="BP208">
        <v>0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62"/>
        <v>35.19</v>
      </c>
      <c r="CQ208">
        <f>(ROUND(AL208*BC208,2)*ROUND(1.02,7))</f>
        <v>11.73</v>
      </c>
      <c r="CR208">
        <f t="shared" si="240"/>
        <v>0</v>
      </c>
      <c r="CS208">
        <f t="shared" si="241"/>
        <v>0</v>
      </c>
      <c r="CT208">
        <f t="shared" si="242"/>
        <v>0</v>
      </c>
      <c r="CU208">
        <f t="shared" si="263"/>
        <v>0</v>
      </c>
      <c r="CV208">
        <f t="shared" si="243"/>
        <v>0</v>
      </c>
      <c r="CW208">
        <f t="shared" si="244"/>
        <v>0</v>
      </c>
      <c r="CX208">
        <f t="shared" si="264"/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271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</v>
      </c>
      <c r="DW208" t="s">
        <v>20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293259530</v>
      </c>
      <c r="EF208">
        <v>8</v>
      </c>
      <c r="EG208" t="s">
        <v>257</v>
      </c>
      <c r="EH208">
        <v>0</v>
      </c>
      <c r="EI208" t="s">
        <v>3</v>
      </c>
      <c r="EJ208">
        <v>1</v>
      </c>
      <c r="EK208">
        <v>1100</v>
      </c>
      <c r="EL208" t="s">
        <v>258</v>
      </c>
      <c r="EM208" t="s">
        <v>259</v>
      </c>
      <c r="EO208" t="s">
        <v>3</v>
      </c>
      <c r="EQ208">
        <v>131072</v>
      </c>
      <c r="ER208">
        <v>11.5</v>
      </c>
      <c r="ES208">
        <v>11.5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249"/>
        <v>0</v>
      </c>
      <c r="FS208">
        <v>0</v>
      </c>
      <c r="FX208">
        <v>0</v>
      </c>
      <c r="FY208">
        <v>0</v>
      </c>
      <c r="GA208" t="s">
        <v>261</v>
      </c>
      <c r="GD208">
        <v>1</v>
      </c>
      <c r="GF208">
        <v>-1000886717</v>
      </c>
      <c r="GG208">
        <v>2</v>
      </c>
      <c r="GH208">
        <v>0</v>
      </c>
      <c r="GI208">
        <v>-2</v>
      </c>
      <c r="GJ208">
        <v>0</v>
      </c>
      <c r="GK208">
        <v>0</v>
      </c>
      <c r="GL208">
        <f t="shared" si="250"/>
        <v>0</v>
      </c>
      <c r="GM208">
        <f t="shared" si="265"/>
        <v>35.19</v>
      </c>
      <c r="GN208">
        <f t="shared" si="251"/>
        <v>35.19</v>
      </c>
      <c r="GO208">
        <f t="shared" si="252"/>
        <v>0</v>
      </c>
      <c r="GP208">
        <f t="shared" si="253"/>
        <v>0</v>
      </c>
      <c r="GR208">
        <v>0</v>
      </c>
      <c r="GS208">
        <v>4</v>
      </c>
      <c r="GT208">
        <v>0</v>
      </c>
      <c r="GU208" t="s">
        <v>3</v>
      </c>
      <c r="GV208">
        <f t="shared" si="266"/>
        <v>0</v>
      </c>
      <c r="GW208">
        <v>1</v>
      </c>
      <c r="GX208">
        <f t="shared" si="267"/>
        <v>0</v>
      </c>
      <c r="HA208">
        <v>0</v>
      </c>
      <c r="HB208">
        <v>0</v>
      </c>
      <c r="HC208">
        <f t="shared" si="268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45" x14ac:dyDescent="0.2">
      <c r="A209">
        <v>17</v>
      </c>
      <c r="B209">
        <v>1</v>
      </c>
      <c r="E209" t="s">
        <v>377</v>
      </c>
      <c r="F209" t="s">
        <v>290</v>
      </c>
      <c r="G209" t="s">
        <v>291</v>
      </c>
      <c r="H209" t="s">
        <v>20</v>
      </c>
      <c r="I209">
        <v>6</v>
      </c>
      <c r="J209">
        <v>0</v>
      </c>
      <c r="K209">
        <v>6</v>
      </c>
      <c r="O209">
        <f t="shared" si="254"/>
        <v>949.02</v>
      </c>
      <c r="P209">
        <f t="shared" si="229"/>
        <v>949.02</v>
      </c>
      <c r="Q209">
        <f t="shared" si="230"/>
        <v>0</v>
      </c>
      <c r="R209">
        <f t="shared" si="231"/>
        <v>0</v>
      </c>
      <c r="S209">
        <f t="shared" si="232"/>
        <v>0</v>
      </c>
      <c r="T209">
        <f t="shared" si="255"/>
        <v>0</v>
      </c>
      <c r="U209">
        <f t="shared" si="233"/>
        <v>0</v>
      </c>
      <c r="V209">
        <f t="shared" si="234"/>
        <v>0</v>
      </c>
      <c r="W209">
        <f t="shared" si="256"/>
        <v>0</v>
      </c>
      <c r="X209">
        <f t="shared" si="257"/>
        <v>0</v>
      </c>
      <c r="Y209">
        <f t="shared" si="258"/>
        <v>0</v>
      </c>
      <c r="AA209">
        <v>334406711</v>
      </c>
      <c r="AB209">
        <f t="shared" si="259"/>
        <v>127.56</v>
      </c>
      <c r="AC209">
        <f>ROUND((ES209),6)</f>
        <v>127.56</v>
      </c>
      <c r="AD209">
        <f t="shared" si="235"/>
        <v>0</v>
      </c>
      <c r="AE209">
        <f t="shared" si="236"/>
        <v>0</v>
      </c>
      <c r="AF209">
        <f t="shared" si="237"/>
        <v>0</v>
      </c>
      <c r="AG209">
        <f t="shared" si="260"/>
        <v>0</v>
      </c>
      <c r="AH209">
        <f t="shared" si="238"/>
        <v>0</v>
      </c>
      <c r="AI209">
        <f t="shared" si="239"/>
        <v>0</v>
      </c>
      <c r="AJ209">
        <f t="shared" si="261"/>
        <v>0</v>
      </c>
      <c r="AK209">
        <v>127.56</v>
      </c>
      <c r="AL209">
        <v>127.56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1.24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292</v>
      </c>
      <c r="BM209">
        <v>500002</v>
      </c>
      <c r="BN209">
        <v>0</v>
      </c>
      <c r="BO209" t="s">
        <v>290</v>
      </c>
      <c r="BP209">
        <v>1</v>
      </c>
      <c r="BQ209">
        <v>12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62"/>
        <v>949.02</v>
      </c>
      <c r="CQ209">
        <f>ROUND(AL209*BC209,2)</f>
        <v>158.16999999999999</v>
      </c>
      <c r="CR209">
        <f t="shared" si="240"/>
        <v>0</v>
      </c>
      <c r="CS209">
        <f t="shared" si="241"/>
        <v>0</v>
      </c>
      <c r="CT209">
        <f t="shared" si="242"/>
        <v>0</v>
      </c>
      <c r="CU209">
        <f t="shared" si="263"/>
        <v>0</v>
      </c>
      <c r="CV209">
        <f t="shared" si="243"/>
        <v>0</v>
      </c>
      <c r="CW209">
        <f t="shared" si="244"/>
        <v>0</v>
      </c>
      <c r="CX209">
        <f t="shared" si="264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20</v>
      </c>
      <c r="DW209" t="s">
        <v>20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293259285</v>
      </c>
      <c r="EF209">
        <v>12</v>
      </c>
      <c r="EG209" t="s">
        <v>284</v>
      </c>
      <c r="EH209">
        <v>0</v>
      </c>
      <c r="EI209" t="s">
        <v>3</v>
      </c>
      <c r="EJ209">
        <v>2</v>
      </c>
      <c r="EK209">
        <v>500002</v>
      </c>
      <c r="EL209" t="s">
        <v>285</v>
      </c>
      <c r="EM209" t="s">
        <v>286</v>
      </c>
      <c r="EO209" t="s">
        <v>3</v>
      </c>
      <c r="EQ209">
        <v>131072</v>
      </c>
      <c r="ER209">
        <v>127.56</v>
      </c>
      <c r="ES209">
        <v>127.56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249"/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-1786456576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250"/>
        <v>0</v>
      </c>
      <c r="GM209">
        <f t="shared" si="265"/>
        <v>949.02</v>
      </c>
      <c r="GN209">
        <f t="shared" si="251"/>
        <v>0</v>
      </c>
      <c r="GO209">
        <f t="shared" si="252"/>
        <v>949.02</v>
      </c>
      <c r="GP209">
        <f t="shared" si="253"/>
        <v>0</v>
      </c>
      <c r="GR209">
        <v>0</v>
      </c>
      <c r="GS209">
        <v>3</v>
      </c>
      <c r="GT209">
        <v>0</v>
      </c>
      <c r="GU209" t="s">
        <v>3</v>
      </c>
      <c r="GV209">
        <f t="shared" si="266"/>
        <v>0</v>
      </c>
      <c r="GW209">
        <v>1</v>
      </c>
      <c r="GX209">
        <f t="shared" si="267"/>
        <v>0</v>
      </c>
      <c r="HA209">
        <v>0</v>
      </c>
      <c r="HB209">
        <v>0</v>
      </c>
      <c r="HC209">
        <f t="shared" si="268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45" x14ac:dyDescent="0.2">
      <c r="A210">
        <v>17</v>
      </c>
      <c r="B210">
        <v>1</v>
      </c>
      <c r="C210">
        <f>ROW(SmtRes!A316)</f>
        <v>316</v>
      </c>
      <c r="D210">
        <f>ROW(EtalonRes!A401)</f>
        <v>401</v>
      </c>
      <c r="E210" t="s">
        <v>378</v>
      </c>
      <c r="F210" t="s">
        <v>379</v>
      </c>
      <c r="G210" t="s">
        <v>380</v>
      </c>
      <c r="H210" t="s">
        <v>20</v>
      </c>
      <c r="I210">
        <v>5</v>
      </c>
      <c r="J210">
        <v>0</v>
      </c>
      <c r="K210">
        <v>5</v>
      </c>
      <c r="O210">
        <f t="shared" si="254"/>
        <v>50100.65</v>
      </c>
      <c r="P210">
        <f>SUMIF(SmtRes!AQ307:'SmtRes'!AQ316,"=1",SmtRes!DF307:'SmtRes'!DF316)</f>
        <v>873.54</v>
      </c>
      <c r="Q210">
        <f>SUMIF(SmtRes!AQ307:'SmtRes'!AQ316,"=1",SmtRes!DG307:'SmtRes'!DG316)</f>
        <v>23049.17</v>
      </c>
      <c r="R210">
        <f>SUMIF(SmtRes!AQ307:'SmtRes'!AQ316,"=1",SmtRes!DH307:'SmtRes'!DH316)</f>
        <v>6420.6200000000008</v>
      </c>
      <c r="S210">
        <f>SUMIF(SmtRes!AQ307:'SmtRes'!AQ316,"=1",SmtRes!DI307:'SmtRes'!DI316)</f>
        <v>19757.32</v>
      </c>
      <c r="T210">
        <f t="shared" si="255"/>
        <v>0</v>
      </c>
      <c r="U210">
        <f>SUMIF(SmtRes!AQ307:'SmtRes'!AQ316,"=1",SmtRes!CV307:'SmtRes'!CV316)</f>
        <v>35.880000000000003</v>
      </c>
      <c r="V210">
        <f>SUMIF(SmtRes!AQ307:'SmtRes'!AQ316,"=1",SmtRes!CW307:'SmtRes'!CW316)</f>
        <v>12</v>
      </c>
      <c r="W210">
        <f t="shared" si="256"/>
        <v>0</v>
      </c>
      <c r="X210">
        <f t="shared" si="257"/>
        <v>26963.279999999999</v>
      </c>
      <c r="Y210">
        <f t="shared" si="258"/>
        <v>15706.76</v>
      </c>
      <c r="AA210">
        <v>334406711</v>
      </c>
      <c r="AB210">
        <f t="shared" si="259"/>
        <v>7023.0857740000001</v>
      </c>
      <c r="AC210">
        <f>ROUND((SUM(SmtRes!BQ307:'SmtRes'!BQ316)),6)</f>
        <v>121.76385399999999</v>
      </c>
      <c r="AD210">
        <f>ROUND((((SUM(SmtRes!BR307:'SmtRes'!BR316))-(SUM(SmtRes!BS307:'SmtRes'!BS316)))+AE210),6)</f>
        <v>3740.1504</v>
      </c>
      <c r="AE210">
        <f>ROUND((SUM(SmtRes!BS307:'SmtRes'!BS316)),6)</f>
        <v>1284.1248000000001</v>
      </c>
      <c r="AF210">
        <f>ROUND((SUM(SmtRes!BT307:'SmtRes'!BT316)),6)</f>
        <v>3161.1715199999999</v>
      </c>
      <c r="AG210">
        <f t="shared" si="260"/>
        <v>0</v>
      </c>
      <c r="AH210">
        <f>(SUM(SmtRes!BU307:'SmtRes'!BU316))</f>
        <v>7.1760000000000002</v>
      </c>
      <c r="AI210">
        <f>(SUM(SmtRes!BV307:'SmtRes'!BV316))</f>
        <v>2.4</v>
      </c>
      <c r="AJ210">
        <f t="shared" si="261"/>
        <v>0</v>
      </c>
      <c r="AK210">
        <v>6942.969454000001</v>
      </c>
      <c r="AL210">
        <v>121.76385400000001</v>
      </c>
      <c r="AM210">
        <v>3116.7920000000004</v>
      </c>
      <c r="AN210">
        <v>1070.1040000000003</v>
      </c>
      <c r="AO210">
        <v>2634.3096</v>
      </c>
      <c r="AP210">
        <v>0</v>
      </c>
      <c r="AQ210">
        <v>5.98</v>
      </c>
      <c r="AR210">
        <v>2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330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1027</v>
      </c>
      <c r="CO210">
        <v>0</v>
      </c>
      <c r="CP210">
        <f t="shared" si="262"/>
        <v>50100.65</v>
      </c>
      <c r="CQ210">
        <f>SUMIF(SmtRes!AQ307:'SmtRes'!AQ316,"=1",SmtRes!AA307:'SmtRes'!AA316)</f>
        <v>163324.25999999998</v>
      </c>
      <c r="CR210">
        <f>SUMIF(SmtRes!AQ307:'SmtRes'!AQ316,"=1",SmtRes!AB307:'SmtRes'!AB316)</f>
        <v>2809.4800000000005</v>
      </c>
      <c r="CS210">
        <f>SUMIF(SmtRes!AQ307:'SmtRes'!AQ316,"=1",SmtRes!AC307:'SmtRes'!AC316)</f>
        <v>1027.3000000000002</v>
      </c>
      <c r="CT210">
        <f>SUMIF(SmtRes!AQ307:'SmtRes'!AQ316,"=1",SmtRes!AD307:'SmtRes'!AD316)</f>
        <v>550.65</v>
      </c>
      <c r="CU210">
        <f t="shared" si="263"/>
        <v>0</v>
      </c>
      <c r="CV210">
        <f>SUMIF(SmtRes!AQ307:'SmtRes'!AQ316,"=1",SmtRes!BU307:'SmtRes'!BU316)</f>
        <v>7.1760000000000002</v>
      </c>
      <c r="CW210">
        <f>SUMIF(SmtRes!AQ307:'SmtRes'!AQ316,"=1",SmtRes!BV307:'SmtRes'!BV316)</f>
        <v>2.4</v>
      </c>
      <c r="CX210">
        <f t="shared" si="264"/>
        <v>0</v>
      </c>
      <c r="CY210">
        <f>(((S210+R210)*AT210)/100)</f>
        <v>26963.278200000004</v>
      </c>
      <c r="CZ210">
        <f>(((S210+R210)*AU210)/100)</f>
        <v>15706.764000000001</v>
      </c>
      <c r="DC210" t="s">
        <v>3</v>
      </c>
      <c r="DD210" t="s">
        <v>3</v>
      </c>
      <c r="DE210" t="s">
        <v>22</v>
      </c>
      <c r="DF210" t="s">
        <v>22</v>
      </c>
      <c r="DG210" t="s">
        <v>22</v>
      </c>
      <c r="DH210" t="s">
        <v>3</v>
      </c>
      <c r="DI210" t="s">
        <v>22</v>
      </c>
      <c r="DJ210" t="s">
        <v>22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20</v>
      </c>
      <c r="DW210" t="s">
        <v>20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293259405</v>
      </c>
      <c r="EF210">
        <v>2</v>
      </c>
      <c r="EG210" t="s">
        <v>23</v>
      </c>
      <c r="EH210">
        <v>27</v>
      </c>
      <c r="EI210" t="s">
        <v>24</v>
      </c>
      <c r="EJ210">
        <v>1</v>
      </c>
      <c r="EK210">
        <v>33001</v>
      </c>
      <c r="EL210" t="s">
        <v>24</v>
      </c>
      <c r="EM210" t="s">
        <v>25</v>
      </c>
      <c r="EO210" t="s">
        <v>331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5.98</v>
      </c>
      <c r="EX210">
        <v>2</v>
      </c>
      <c r="EY210">
        <v>0</v>
      </c>
      <c r="FQ210">
        <v>0</v>
      </c>
      <c r="FR210">
        <f t="shared" si="249"/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1827984161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50"/>
        <v>0</v>
      </c>
      <c r="GM210">
        <f t="shared" si="265"/>
        <v>92770.69</v>
      </c>
      <c r="GN210">
        <f t="shared" si="251"/>
        <v>92770.69</v>
      </c>
      <c r="GO210">
        <f t="shared" si="252"/>
        <v>0</v>
      </c>
      <c r="GP210">
        <f t="shared" si="253"/>
        <v>0</v>
      </c>
      <c r="GR210">
        <v>0</v>
      </c>
      <c r="GS210">
        <v>3</v>
      </c>
      <c r="GT210">
        <v>0</v>
      </c>
      <c r="GU210" t="s">
        <v>3</v>
      </c>
      <c r="GV210">
        <f t="shared" si="266"/>
        <v>0</v>
      </c>
      <c r="GW210">
        <v>1</v>
      </c>
      <c r="GX210">
        <f t="shared" si="267"/>
        <v>0</v>
      </c>
      <c r="HA210">
        <v>0</v>
      </c>
      <c r="HB210">
        <v>0</v>
      </c>
      <c r="HC210">
        <f t="shared" si="268"/>
        <v>0</v>
      </c>
      <c r="HE210" t="s">
        <v>3</v>
      </c>
      <c r="HF210" t="s">
        <v>3</v>
      </c>
      <c r="HM210" t="s">
        <v>3</v>
      </c>
      <c r="HN210" t="s">
        <v>27</v>
      </c>
      <c r="HO210" t="s">
        <v>28</v>
      </c>
      <c r="HP210" t="s">
        <v>24</v>
      </c>
      <c r="HQ210" t="s">
        <v>24</v>
      </c>
      <c r="IK210">
        <v>0</v>
      </c>
    </row>
    <row r="211" spans="1:245" x14ac:dyDescent="0.2">
      <c r="A211">
        <v>17</v>
      </c>
      <c r="B211">
        <v>1</v>
      </c>
      <c r="E211" t="s">
        <v>381</v>
      </c>
      <c r="F211" t="s">
        <v>253</v>
      </c>
      <c r="G211" t="s">
        <v>254</v>
      </c>
      <c r="H211" t="s">
        <v>20</v>
      </c>
      <c r="I211">
        <v>15</v>
      </c>
      <c r="J211">
        <v>0</v>
      </c>
      <c r="K211">
        <v>15</v>
      </c>
      <c r="O211">
        <f t="shared" si="254"/>
        <v>210658.51</v>
      </c>
      <c r="P211">
        <f t="shared" ref="P211:P225" si="269">ROUND(CQ211*I211,2)</f>
        <v>210658.51</v>
      </c>
      <c r="Q211">
        <f t="shared" ref="Q211:Q225" si="270">ROUND(CR211*I211,2)</f>
        <v>0</v>
      </c>
      <c r="R211">
        <f t="shared" ref="R211:R225" si="271">ROUND(CS211*I211,2)</f>
        <v>0</v>
      </c>
      <c r="S211">
        <f t="shared" ref="S211:S225" si="272">ROUND(CT211*I211,2)</f>
        <v>0</v>
      </c>
      <c r="T211">
        <f t="shared" si="255"/>
        <v>0</v>
      </c>
      <c r="U211">
        <f t="shared" ref="U211:U225" si="273">ROUND(CV211*I211,7)</f>
        <v>0</v>
      </c>
      <c r="V211">
        <f t="shared" ref="V211:V225" si="274">ROUND(CW211*I211,7)</f>
        <v>0</v>
      </c>
      <c r="W211">
        <f t="shared" si="256"/>
        <v>0</v>
      </c>
      <c r="X211">
        <f t="shared" si="257"/>
        <v>0</v>
      </c>
      <c r="Y211">
        <f t="shared" si="258"/>
        <v>0</v>
      </c>
      <c r="AA211">
        <v>334406711</v>
      </c>
      <c r="AB211">
        <f t="shared" si="259"/>
        <v>14043.900600000001</v>
      </c>
      <c r="AC211">
        <f>ROUND(((ES211*ROUND(1.02,7))),6)</f>
        <v>14043.900600000001</v>
      </c>
      <c r="AD211">
        <f t="shared" ref="AD211:AD225" si="275">ROUND((((ET211)-(EU211))+AE211),6)</f>
        <v>0</v>
      </c>
      <c r="AE211">
        <f t="shared" ref="AE211:AE225" si="276">ROUND((EU211),6)</f>
        <v>0</v>
      </c>
      <c r="AF211">
        <f t="shared" ref="AF211:AF225" si="277">ROUND((EV211),6)</f>
        <v>0</v>
      </c>
      <c r="AG211">
        <f t="shared" si="260"/>
        <v>0</v>
      </c>
      <c r="AH211">
        <f t="shared" ref="AH211:AH225" si="278">(EW211)</f>
        <v>0</v>
      </c>
      <c r="AI211">
        <f t="shared" ref="AI211:AI225" si="279">(EX211)</f>
        <v>0</v>
      </c>
      <c r="AJ211">
        <f t="shared" si="261"/>
        <v>0</v>
      </c>
      <c r="AK211">
        <v>13768.53</v>
      </c>
      <c r="AL211">
        <v>13768.53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1100</v>
      </c>
      <c r="BN211">
        <v>0</v>
      </c>
      <c r="BO211" t="s">
        <v>3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255</v>
      </c>
      <c r="CO211">
        <v>0</v>
      </c>
      <c r="CP211">
        <f t="shared" si="262"/>
        <v>210658.51</v>
      </c>
      <c r="CQ211">
        <f>(ROUND(AL211*BC211,2)*ROUND(1.02,7))</f>
        <v>14043.900600000001</v>
      </c>
      <c r="CR211">
        <f t="shared" ref="CR211:CR225" si="280">ROUND(AM211*BB211,2)</f>
        <v>0</v>
      </c>
      <c r="CS211">
        <f t="shared" ref="CS211:CS225" si="281">ROUND(AN211*BS211,2)</f>
        <v>0</v>
      </c>
      <c r="CT211">
        <f t="shared" ref="CT211:CT225" si="282">ROUND(AO211*BA211,2)</f>
        <v>0</v>
      </c>
      <c r="CU211">
        <f t="shared" si="263"/>
        <v>0</v>
      </c>
      <c r="CV211">
        <f t="shared" ref="CV211:CV225" si="283">AH211</f>
        <v>0</v>
      </c>
      <c r="CW211">
        <f t="shared" ref="CW211:CW225" si="284">AI211</f>
        <v>0</v>
      </c>
      <c r="CX211">
        <f t="shared" si="264"/>
        <v>0</v>
      </c>
      <c r="CY211">
        <f>(((S211+R211)*AT211)/100)</f>
        <v>0</v>
      </c>
      <c r="CZ211">
        <f>(((S211+R211)*AU211)/100)</f>
        <v>0</v>
      </c>
      <c r="DC211" t="s">
        <v>3</v>
      </c>
      <c r="DD211" t="s">
        <v>256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20</v>
      </c>
      <c r="DW211" t="s">
        <v>20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293259530</v>
      </c>
      <c r="EF211">
        <v>8</v>
      </c>
      <c r="EG211" t="s">
        <v>257</v>
      </c>
      <c r="EH211">
        <v>0</v>
      </c>
      <c r="EI211" t="s">
        <v>3</v>
      </c>
      <c r="EJ211">
        <v>1</v>
      </c>
      <c r="EK211">
        <v>1100</v>
      </c>
      <c r="EL211" t="s">
        <v>258</v>
      </c>
      <c r="EM211" t="s">
        <v>259</v>
      </c>
      <c r="EO211" t="s">
        <v>260</v>
      </c>
      <c r="EQ211">
        <v>131072</v>
      </c>
      <c r="ER211">
        <v>13768.53</v>
      </c>
      <c r="ES211">
        <v>13768.53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249"/>
        <v>0</v>
      </c>
      <c r="FS211">
        <v>0</v>
      </c>
      <c r="FX211">
        <v>0</v>
      </c>
      <c r="FY211">
        <v>0</v>
      </c>
      <c r="GA211" t="s">
        <v>261</v>
      </c>
      <c r="GD211">
        <v>1</v>
      </c>
      <c r="GF211">
        <v>-291289590</v>
      </c>
      <c r="GG211">
        <v>2</v>
      </c>
      <c r="GH211">
        <v>0</v>
      </c>
      <c r="GI211">
        <v>-2</v>
      </c>
      <c r="GJ211">
        <v>0</v>
      </c>
      <c r="GK211">
        <v>0</v>
      </c>
      <c r="GL211">
        <f t="shared" si="250"/>
        <v>0</v>
      </c>
      <c r="GM211">
        <f t="shared" si="265"/>
        <v>210658.51</v>
      </c>
      <c r="GN211">
        <f t="shared" si="251"/>
        <v>210658.51</v>
      </c>
      <c r="GO211">
        <f t="shared" si="252"/>
        <v>0</v>
      </c>
      <c r="GP211">
        <f t="shared" si="253"/>
        <v>0</v>
      </c>
      <c r="GR211">
        <v>0</v>
      </c>
      <c r="GS211">
        <v>4</v>
      </c>
      <c r="GT211">
        <v>0</v>
      </c>
      <c r="GU211" t="s">
        <v>3</v>
      </c>
      <c r="GV211">
        <f t="shared" si="266"/>
        <v>0</v>
      </c>
      <c r="GW211">
        <v>1</v>
      </c>
      <c r="GX211">
        <f t="shared" si="267"/>
        <v>0</v>
      </c>
      <c r="HA211">
        <v>0</v>
      </c>
      <c r="HB211">
        <v>0</v>
      </c>
      <c r="HC211">
        <f t="shared" si="268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45" x14ac:dyDescent="0.2">
      <c r="A212">
        <v>17</v>
      </c>
      <c r="B212">
        <v>1</v>
      </c>
      <c r="E212" t="s">
        <v>382</v>
      </c>
      <c r="F212" t="s">
        <v>253</v>
      </c>
      <c r="G212" t="s">
        <v>334</v>
      </c>
      <c r="H212" t="s">
        <v>20</v>
      </c>
      <c r="I212">
        <v>10</v>
      </c>
      <c r="J212">
        <v>0</v>
      </c>
      <c r="K212">
        <v>10</v>
      </c>
      <c r="O212">
        <f t="shared" si="254"/>
        <v>18207.099999999999</v>
      </c>
      <c r="P212">
        <f t="shared" si="269"/>
        <v>18207.099999999999</v>
      </c>
      <c r="Q212">
        <f t="shared" si="270"/>
        <v>0</v>
      </c>
      <c r="R212">
        <f t="shared" si="271"/>
        <v>0</v>
      </c>
      <c r="S212">
        <f t="shared" si="272"/>
        <v>0</v>
      </c>
      <c r="T212">
        <f t="shared" si="255"/>
        <v>0</v>
      </c>
      <c r="U212">
        <f t="shared" si="273"/>
        <v>0</v>
      </c>
      <c r="V212">
        <f t="shared" si="274"/>
        <v>0</v>
      </c>
      <c r="W212">
        <f t="shared" si="256"/>
        <v>0</v>
      </c>
      <c r="X212">
        <f t="shared" si="257"/>
        <v>0</v>
      </c>
      <c r="Y212">
        <f t="shared" si="258"/>
        <v>0</v>
      </c>
      <c r="AA212">
        <v>334406711</v>
      </c>
      <c r="AB212">
        <f t="shared" si="259"/>
        <v>1820.7102</v>
      </c>
      <c r="AC212">
        <f>ROUND(((ES212*ROUND(1.02,7))),6)</f>
        <v>1820.7102</v>
      </c>
      <c r="AD212">
        <f t="shared" si="275"/>
        <v>0</v>
      </c>
      <c r="AE212">
        <f t="shared" si="276"/>
        <v>0</v>
      </c>
      <c r="AF212">
        <f t="shared" si="277"/>
        <v>0</v>
      </c>
      <c r="AG212">
        <f t="shared" si="260"/>
        <v>0</v>
      </c>
      <c r="AH212">
        <f t="shared" si="278"/>
        <v>0</v>
      </c>
      <c r="AI212">
        <f t="shared" si="279"/>
        <v>0</v>
      </c>
      <c r="AJ212">
        <f t="shared" si="261"/>
        <v>0</v>
      </c>
      <c r="AK212">
        <v>1785.01</v>
      </c>
      <c r="AL212">
        <v>1785.01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1100</v>
      </c>
      <c r="BN212">
        <v>0</v>
      </c>
      <c r="BO212" t="s">
        <v>3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62"/>
        <v>18207.099999999999</v>
      </c>
      <c r="CQ212">
        <f>(ROUND(AL212*BC212,2)*ROUND(1.02,7))</f>
        <v>1820.7102</v>
      </c>
      <c r="CR212">
        <f t="shared" si="280"/>
        <v>0</v>
      </c>
      <c r="CS212">
        <f t="shared" si="281"/>
        <v>0</v>
      </c>
      <c r="CT212">
        <f t="shared" si="282"/>
        <v>0</v>
      </c>
      <c r="CU212">
        <f t="shared" si="263"/>
        <v>0</v>
      </c>
      <c r="CV212">
        <f t="shared" si="283"/>
        <v>0</v>
      </c>
      <c r="CW212">
        <f t="shared" si="284"/>
        <v>0</v>
      </c>
      <c r="CX212">
        <f t="shared" si="264"/>
        <v>0</v>
      </c>
      <c r="CY212">
        <f>(((S212+R212)*AT212)/100)</f>
        <v>0</v>
      </c>
      <c r="CZ212">
        <f>(((S212+R212)*AU212)/100)</f>
        <v>0</v>
      </c>
      <c r="DC212" t="s">
        <v>3</v>
      </c>
      <c r="DD212" t="s">
        <v>271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20</v>
      </c>
      <c r="DW212" t="s">
        <v>20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293259530</v>
      </c>
      <c r="EF212">
        <v>8</v>
      </c>
      <c r="EG212" t="s">
        <v>257</v>
      </c>
      <c r="EH212">
        <v>0</v>
      </c>
      <c r="EI212" t="s">
        <v>3</v>
      </c>
      <c r="EJ212">
        <v>1</v>
      </c>
      <c r="EK212">
        <v>1100</v>
      </c>
      <c r="EL212" t="s">
        <v>258</v>
      </c>
      <c r="EM212" t="s">
        <v>259</v>
      </c>
      <c r="EO212" t="s">
        <v>3</v>
      </c>
      <c r="EQ212">
        <v>131072</v>
      </c>
      <c r="ER212">
        <v>1785.01</v>
      </c>
      <c r="ES212">
        <v>1785.01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49"/>
        <v>0</v>
      </c>
      <c r="FS212">
        <v>0</v>
      </c>
      <c r="FX212">
        <v>0</v>
      </c>
      <c r="FY212">
        <v>0</v>
      </c>
      <c r="GA212" t="s">
        <v>261</v>
      </c>
      <c r="GD212">
        <v>1</v>
      </c>
      <c r="GF212">
        <v>-1052389145</v>
      </c>
      <c r="GG212">
        <v>2</v>
      </c>
      <c r="GH212">
        <v>0</v>
      </c>
      <c r="GI212">
        <v>-2</v>
      </c>
      <c r="GJ212">
        <v>0</v>
      </c>
      <c r="GK212">
        <v>0</v>
      </c>
      <c r="GL212">
        <f t="shared" si="250"/>
        <v>0</v>
      </c>
      <c r="GM212">
        <f t="shared" si="265"/>
        <v>18207.099999999999</v>
      </c>
      <c r="GN212">
        <f t="shared" si="251"/>
        <v>18207.099999999999</v>
      </c>
      <c r="GO212">
        <f t="shared" si="252"/>
        <v>0</v>
      </c>
      <c r="GP212">
        <f t="shared" si="253"/>
        <v>0</v>
      </c>
      <c r="GR212">
        <v>0</v>
      </c>
      <c r="GS212">
        <v>4</v>
      </c>
      <c r="GT212">
        <v>0</v>
      </c>
      <c r="GU212" t="s">
        <v>3</v>
      </c>
      <c r="GV212">
        <f t="shared" si="266"/>
        <v>0</v>
      </c>
      <c r="GW212">
        <v>1</v>
      </c>
      <c r="GX212">
        <f t="shared" si="267"/>
        <v>0</v>
      </c>
      <c r="HA212">
        <v>0</v>
      </c>
      <c r="HB212">
        <v>0</v>
      </c>
      <c r="HC212">
        <f t="shared" si="268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383</v>
      </c>
      <c r="F213" t="s">
        <v>336</v>
      </c>
      <c r="G213" t="s">
        <v>337</v>
      </c>
      <c r="H213" t="s">
        <v>265</v>
      </c>
      <c r="I213">
        <v>3.8E-3</v>
      </c>
      <c r="J213">
        <v>0</v>
      </c>
      <c r="K213">
        <v>3.8E-3</v>
      </c>
      <c r="O213">
        <f t="shared" si="254"/>
        <v>380.19</v>
      </c>
      <c r="P213">
        <f t="shared" si="269"/>
        <v>380.19</v>
      </c>
      <c r="Q213">
        <f t="shared" si="270"/>
        <v>0</v>
      </c>
      <c r="R213">
        <f t="shared" si="271"/>
        <v>0</v>
      </c>
      <c r="S213">
        <f t="shared" si="272"/>
        <v>0</v>
      </c>
      <c r="T213">
        <f t="shared" si="255"/>
        <v>0</v>
      </c>
      <c r="U213">
        <f t="shared" si="273"/>
        <v>0</v>
      </c>
      <c r="V213">
        <f t="shared" si="274"/>
        <v>0</v>
      </c>
      <c r="W213">
        <f t="shared" si="256"/>
        <v>0</v>
      </c>
      <c r="X213">
        <f t="shared" si="257"/>
        <v>0</v>
      </c>
      <c r="Y213">
        <f t="shared" si="258"/>
        <v>0</v>
      </c>
      <c r="AA213">
        <v>334406711</v>
      </c>
      <c r="AB213">
        <f t="shared" si="259"/>
        <v>89330.06</v>
      </c>
      <c r="AC213">
        <f>ROUND((ES213),6)</f>
        <v>89330.06</v>
      </c>
      <c r="AD213">
        <f t="shared" si="275"/>
        <v>0</v>
      </c>
      <c r="AE213">
        <f t="shared" si="276"/>
        <v>0</v>
      </c>
      <c r="AF213">
        <f t="shared" si="277"/>
        <v>0</v>
      </c>
      <c r="AG213">
        <f t="shared" si="260"/>
        <v>0</v>
      </c>
      <c r="AH213">
        <f t="shared" si="278"/>
        <v>0</v>
      </c>
      <c r="AI213">
        <f t="shared" si="279"/>
        <v>0</v>
      </c>
      <c r="AJ213">
        <f t="shared" si="261"/>
        <v>0</v>
      </c>
      <c r="AK213">
        <v>89330.06</v>
      </c>
      <c r="AL213">
        <v>89330.06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1.1200000000000001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338</v>
      </c>
      <c r="BM213">
        <v>500001</v>
      </c>
      <c r="BN213">
        <v>0</v>
      </c>
      <c r="BO213" t="s">
        <v>336</v>
      </c>
      <c r="BP213">
        <v>1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62"/>
        <v>380.19</v>
      </c>
      <c r="CQ213">
        <f>ROUND(AL213*BC213,2)</f>
        <v>100049.67</v>
      </c>
      <c r="CR213">
        <f t="shared" si="280"/>
        <v>0</v>
      </c>
      <c r="CS213">
        <f t="shared" si="281"/>
        <v>0</v>
      </c>
      <c r="CT213">
        <f t="shared" si="282"/>
        <v>0</v>
      </c>
      <c r="CU213">
        <f t="shared" si="263"/>
        <v>0</v>
      </c>
      <c r="CV213">
        <f t="shared" si="283"/>
        <v>0</v>
      </c>
      <c r="CW213">
        <f t="shared" si="284"/>
        <v>0</v>
      </c>
      <c r="CX213">
        <f t="shared" si="264"/>
        <v>0</v>
      </c>
      <c r="CY213">
        <f>0</f>
        <v>0</v>
      </c>
      <c r="CZ213">
        <f>0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265</v>
      </c>
      <c r="DW213" t="s">
        <v>265</v>
      </c>
      <c r="DX213">
        <v>1000</v>
      </c>
      <c r="DZ213" t="s">
        <v>3</v>
      </c>
      <c r="EA213" t="s">
        <v>3</v>
      </c>
      <c r="EB213" t="s">
        <v>3</v>
      </c>
      <c r="EC213" t="s">
        <v>3</v>
      </c>
      <c r="EE213">
        <v>293259284</v>
      </c>
      <c r="EF213">
        <v>8</v>
      </c>
      <c r="EG213" t="s">
        <v>257</v>
      </c>
      <c r="EH213">
        <v>0</v>
      </c>
      <c r="EI213" t="s">
        <v>3</v>
      </c>
      <c r="EJ213">
        <v>1</v>
      </c>
      <c r="EK213">
        <v>500001</v>
      </c>
      <c r="EL213" t="s">
        <v>267</v>
      </c>
      <c r="EM213" t="s">
        <v>268</v>
      </c>
      <c r="EO213" t="s">
        <v>3</v>
      </c>
      <c r="EQ213">
        <v>131072</v>
      </c>
      <c r="ER213">
        <v>89330.06</v>
      </c>
      <c r="ES213">
        <v>89330.06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249"/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-1195737874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250"/>
        <v>0</v>
      </c>
      <c r="GM213">
        <f t="shared" si="265"/>
        <v>380.19</v>
      </c>
      <c r="GN213">
        <f t="shared" si="251"/>
        <v>380.19</v>
      </c>
      <c r="GO213">
        <f t="shared" si="252"/>
        <v>0</v>
      </c>
      <c r="GP213">
        <f t="shared" si="253"/>
        <v>0</v>
      </c>
      <c r="GR213">
        <v>0</v>
      </c>
      <c r="GS213">
        <v>3</v>
      </c>
      <c r="GT213">
        <v>0</v>
      </c>
      <c r="GU213" t="s">
        <v>3</v>
      </c>
      <c r="GV213">
        <f t="shared" si="266"/>
        <v>0</v>
      </c>
      <c r="GW213">
        <v>1</v>
      </c>
      <c r="GX213">
        <f t="shared" si="267"/>
        <v>0</v>
      </c>
      <c r="HA213">
        <v>0</v>
      </c>
      <c r="HB213">
        <v>0</v>
      </c>
      <c r="HC213">
        <f t="shared" si="268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384</v>
      </c>
      <c r="F214" t="s">
        <v>263</v>
      </c>
      <c r="G214" t="s">
        <v>264</v>
      </c>
      <c r="H214" t="s">
        <v>265</v>
      </c>
      <c r="I214">
        <v>3.8000000000000002E-4</v>
      </c>
      <c r="J214">
        <v>0</v>
      </c>
      <c r="K214">
        <v>3.8000000000000002E-4</v>
      </c>
      <c r="O214">
        <f t="shared" si="254"/>
        <v>52.47</v>
      </c>
      <c r="P214">
        <f t="shared" si="269"/>
        <v>52.47</v>
      </c>
      <c r="Q214">
        <f t="shared" si="270"/>
        <v>0</v>
      </c>
      <c r="R214">
        <f t="shared" si="271"/>
        <v>0</v>
      </c>
      <c r="S214">
        <f t="shared" si="272"/>
        <v>0</v>
      </c>
      <c r="T214">
        <f t="shared" si="255"/>
        <v>0</v>
      </c>
      <c r="U214">
        <f t="shared" si="273"/>
        <v>0</v>
      </c>
      <c r="V214">
        <f t="shared" si="274"/>
        <v>0</v>
      </c>
      <c r="W214">
        <f t="shared" si="256"/>
        <v>0</v>
      </c>
      <c r="X214">
        <f t="shared" si="257"/>
        <v>0</v>
      </c>
      <c r="Y214">
        <f t="shared" si="258"/>
        <v>0</v>
      </c>
      <c r="AA214">
        <v>334406711</v>
      </c>
      <c r="AB214">
        <f t="shared" si="259"/>
        <v>123285.2</v>
      </c>
      <c r="AC214">
        <f>ROUND((ES214),6)</f>
        <v>123285.2</v>
      </c>
      <c r="AD214">
        <f t="shared" si="275"/>
        <v>0</v>
      </c>
      <c r="AE214">
        <f t="shared" si="276"/>
        <v>0</v>
      </c>
      <c r="AF214">
        <f t="shared" si="277"/>
        <v>0</v>
      </c>
      <c r="AG214">
        <f t="shared" si="260"/>
        <v>0</v>
      </c>
      <c r="AH214">
        <f t="shared" si="278"/>
        <v>0</v>
      </c>
      <c r="AI214">
        <f t="shared" si="279"/>
        <v>0</v>
      </c>
      <c r="AJ214">
        <f t="shared" si="261"/>
        <v>0</v>
      </c>
      <c r="AK214">
        <v>123285.2</v>
      </c>
      <c r="AL214">
        <v>123285.2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1.1200000000000001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266</v>
      </c>
      <c r="BM214">
        <v>500001</v>
      </c>
      <c r="BN214">
        <v>0</v>
      </c>
      <c r="BO214" t="s">
        <v>263</v>
      </c>
      <c r="BP214">
        <v>1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62"/>
        <v>52.47</v>
      </c>
      <c r="CQ214">
        <f>ROUND(AL214*BC214,2)</f>
        <v>138079.42000000001</v>
      </c>
      <c r="CR214">
        <f t="shared" si="280"/>
        <v>0</v>
      </c>
      <c r="CS214">
        <f t="shared" si="281"/>
        <v>0</v>
      </c>
      <c r="CT214">
        <f t="shared" si="282"/>
        <v>0</v>
      </c>
      <c r="CU214">
        <f t="shared" si="263"/>
        <v>0</v>
      </c>
      <c r="CV214">
        <f t="shared" si="283"/>
        <v>0</v>
      </c>
      <c r="CW214">
        <f t="shared" si="284"/>
        <v>0</v>
      </c>
      <c r="CX214">
        <f t="shared" si="264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1009</v>
      </c>
      <c r="DV214" t="s">
        <v>265</v>
      </c>
      <c r="DW214" t="s">
        <v>265</v>
      </c>
      <c r="DX214">
        <v>1000</v>
      </c>
      <c r="DZ214" t="s">
        <v>3</v>
      </c>
      <c r="EA214" t="s">
        <v>3</v>
      </c>
      <c r="EB214" t="s">
        <v>3</v>
      </c>
      <c r="EC214" t="s">
        <v>3</v>
      </c>
      <c r="EE214">
        <v>293259284</v>
      </c>
      <c r="EF214">
        <v>8</v>
      </c>
      <c r="EG214" t="s">
        <v>257</v>
      </c>
      <c r="EH214">
        <v>0</v>
      </c>
      <c r="EI214" t="s">
        <v>3</v>
      </c>
      <c r="EJ214">
        <v>1</v>
      </c>
      <c r="EK214">
        <v>500001</v>
      </c>
      <c r="EL214" t="s">
        <v>267</v>
      </c>
      <c r="EM214" t="s">
        <v>268</v>
      </c>
      <c r="EO214" t="s">
        <v>3</v>
      </c>
      <c r="EQ214">
        <v>131072</v>
      </c>
      <c r="ER214">
        <v>123285.2</v>
      </c>
      <c r="ES214">
        <v>123285.2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249"/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-2121436674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250"/>
        <v>0</v>
      </c>
      <c r="GM214">
        <f t="shared" si="265"/>
        <v>52.47</v>
      </c>
      <c r="GN214">
        <f t="shared" si="251"/>
        <v>52.47</v>
      </c>
      <c r="GO214">
        <f t="shared" si="252"/>
        <v>0</v>
      </c>
      <c r="GP214">
        <f t="shared" si="253"/>
        <v>0</v>
      </c>
      <c r="GR214">
        <v>0</v>
      </c>
      <c r="GS214">
        <v>3</v>
      </c>
      <c r="GT214">
        <v>0</v>
      </c>
      <c r="GU214" t="s">
        <v>3</v>
      </c>
      <c r="GV214">
        <f t="shared" si="266"/>
        <v>0</v>
      </c>
      <c r="GW214">
        <v>1</v>
      </c>
      <c r="GX214">
        <f t="shared" si="267"/>
        <v>0</v>
      </c>
      <c r="HA214">
        <v>0</v>
      </c>
      <c r="HB214">
        <v>0</v>
      </c>
      <c r="HC214">
        <f t="shared" si="268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E215" t="s">
        <v>385</v>
      </c>
      <c r="F215" t="s">
        <v>253</v>
      </c>
      <c r="G215" t="s">
        <v>270</v>
      </c>
      <c r="H215" t="s">
        <v>20</v>
      </c>
      <c r="I215">
        <v>20</v>
      </c>
      <c r="J215">
        <v>0</v>
      </c>
      <c r="K215">
        <v>20</v>
      </c>
      <c r="O215">
        <f t="shared" si="254"/>
        <v>1601.4</v>
      </c>
      <c r="P215">
        <f t="shared" si="269"/>
        <v>1601.4</v>
      </c>
      <c r="Q215">
        <f t="shared" si="270"/>
        <v>0</v>
      </c>
      <c r="R215">
        <f t="shared" si="271"/>
        <v>0</v>
      </c>
      <c r="S215">
        <f t="shared" si="272"/>
        <v>0</v>
      </c>
      <c r="T215">
        <f t="shared" si="255"/>
        <v>0</v>
      </c>
      <c r="U215">
        <f t="shared" si="273"/>
        <v>0</v>
      </c>
      <c r="V215">
        <f t="shared" si="274"/>
        <v>0</v>
      </c>
      <c r="W215">
        <f t="shared" si="256"/>
        <v>0</v>
      </c>
      <c r="X215">
        <f t="shared" si="257"/>
        <v>0</v>
      </c>
      <c r="Y215">
        <f t="shared" si="258"/>
        <v>0</v>
      </c>
      <c r="AA215">
        <v>334406711</v>
      </c>
      <c r="AB215">
        <f t="shared" si="259"/>
        <v>80.069999999999993</v>
      </c>
      <c r="AC215">
        <f t="shared" ref="AC215:AC222" si="285">ROUND(((ES215*ROUND(1.02,7))),6)</f>
        <v>80.069999999999993</v>
      </c>
      <c r="AD215">
        <f t="shared" si="275"/>
        <v>0</v>
      </c>
      <c r="AE215">
        <f t="shared" si="276"/>
        <v>0</v>
      </c>
      <c r="AF215">
        <f t="shared" si="277"/>
        <v>0</v>
      </c>
      <c r="AG215">
        <f t="shared" si="260"/>
        <v>0</v>
      </c>
      <c r="AH215">
        <f t="shared" si="278"/>
        <v>0</v>
      </c>
      <c r="AI215">
        <f t="shared" si="279"/>
        <v>0</v>
      </c>
      <c r="AJ215">
        <f t="shared" si="261"/>
        <v>0</v>
      </c>
      <c r="AK215">
        <v>78.5</v>
      </c>
      <c r="AL215">
        <v>78.5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</v>
      </c>
      <c r="BM215">
        <v>1100</v>
      </c>
      <c r="BN215">
        <v>0</v>
      </c>
      <c r="BO215" t="s">
        <v>3</v>
      </c>
      <c r="BP215">
        <v>0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62"/>
        <v>1601.4</v>
      </c>
      <c r="CQ215">
        <f t="shared" ref="CQ215:CQ222" si="286">(ROUND(AL215*BC215,2)*ROUND(1.02,7))</f>
        <v>80.070000000000007</v>
      </c>
      <c r="CR215">
        <f t="shared" si="280"/>
        <v>0</v>
      </c>
      <c r="CS215">
        <f t="shared" si="281"/>
        <v>0</v>
      </c>
      <c r="CT215">
        <f t="shared" si="282"/>
        <v>0</v>
      </c>
      <c r="CU215">
        <f t="shared" si="263"/>
        <v>0</v>
      </c>
      <c r="CV215">
        <f t="shared" si="283"/>
        <v>0</v>
      </c>
      <c r="CW215">
        <f t="shared" si="284"/>
        <v>0</v>
      </c>
      <c r="CX215">
        <f t="shared" si="264"/>
        <v>0</v>
      </c>
      <c r="CY215">
        <f t="shared" ref="CY215:CY222" si="287">(((S215+R215)*AT215)/100)</f>
        <v>0</v>
      </c>
      <c r="CZ215">
        <f t="shared" ref="CZ215:CZ222" si="288">(((S215+R215)*AU215)/100)</f>
        <v>0</v>
      </c>
      <c r="DC215" t="s">
        <v>3</v>
      </c>
      <c r="DD215" t="s">
        <v>271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20</v>
      </c>
      <c r="DW215" t="s">
        <v>20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293259530</v>
      </c>
      <c r="EF215">
        <v>8</v>
      </c>
      <c r="EG215" t="s">
        <v>257</v>
      </c>
      <c r="EH215">
        <v>0</v>
      </c>
      <c r="EI215" t="s">
        <v>3</v>
      </c>
      <c r="EJ215">
        <v>1</v>
      </c>
      <c r="EK215">
        <v>1100</v>
      </c>
      <c r="EL215" t="s">
        <v>258</v>
      </c>
      <c r="EM215" t="s">
        <v>259</v>
      </c>
      <c r="EO215" t="s">
        <v>3</v>
      </c>
      <c r="EQ215">
        <v>131072</v>
      </c>
      <c r="ER215">
        <v>78.5</v>
      </c>
      <c r="ES215">
        <v>78.5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249"/>
        <v>0</v>
      </c>
      <c r="FS215">
        <v>0</v>
      </c>
      <c r="FX215">
        <v>0</v>
      </c>
      <c r="FY215">
        <v>0</v>
      </c>
      <c r="GA215" t="s">
        <v>261</v>
      </c>
      <c r="GD215">
        <v>1</v>
      </c>
      <c r="GF215">
        <v>88803033</v>
      </c>
      <c r="GG215">
        <v>2</v>
      </c>
      <c r="GH215">
        <v>0</v>
      </c>
      <c r="GI215">
        <v>-2</v>
      </c>
      <c r="GJ215">
        <v>0</v>
      </c>
      <c r="GK215">
        <v>0</v>
      </c>
      <c r="GL215">
        <f t="shared" si="250"/>
        <v>0</v>
      </c>
      <c r="GM215">
        <f t="shared" si="265"/>
        <v>1601.4</v>
      </c>
      <c r="GN215">
        <f t="shared" si="251"/>
        <v>1601.4</v>
      </c>
      <c r="GO215">
        <f t="shared" si="252"/>
        <v>0</v>
      </c>
      <c r="GP215">
        <f t="shared" si="253"/>
        <v>0</v>
      </c>
      <c r="GR215">
        <v>0</v>
      </c>
      <c r="GS215">
        <v>4</v>
      </c>
      <c r="GT215">
        <v>0</v>
      </c>
      <c r="GU215" t="s">
        <v>3</v>
      </c>
      <c r="GV215">
        <f t="shared" si="266"/>
        <v>0</v>
      </c>
      <c r="GW215">
        <v>1</v>
      </c>
      <c r="GX215">
        <f t="shared" si="267"/>
        <v>0</v>
      </c>
      <c r="HA215">
        <v>0</v>
      </c>
      <c r="HB215">
        <v>0</v>
      </c>
      <c r="HC215">
        <f t="shared" si="268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45" x14ac:dyDescent="0.2">
      <c r="A216">
        <v>17</v>
      </c>
      <c r="B216">
        <v>1</v>
      </c>
      <c r="E216" t="s">
        <v>386</v>
      </c>
      <c r="F216" t="s">
        <v>253</v>
      </c>
      <c r="G216" t="s">
        <v>342</v>
      </c>
      <c r="H216" t="s">
        <v>343</v>
      </c>
      <c r="I216">
        <v>15</v>
      </c>
      <c r="J216">
        <v>0</v>
      </c>
      <c r="K216">
        <v>15</v>
      </c>
      <c r="O216">
        <f t="shared" si="254"/>
        <v>4274.82</v>
      </c>
      <c r="P216">
        <f t="shared" si="269"/>
        <v>4274.82</v>
      </c>
      <c r="Q216">
        <f t="shared" si="270"/>
        <v>0</v>
      </c>
      <c r="R216">
        <f t="shared" si="271"/>
        <v>0</v>
      </c>
      <c r="S216">
        <f t="shared" si="272"/>
        <v>0</v>
      </c>
      <c r="T216">
        <f t="shared" si="255"/>
        <v>0</v>
      </c>
      <c r="U216">
        <f t="shared" si="273"/>
        <v>0</v>
      </c>
      <c r="V216">
        <f t="shared" si="274"/>
        <v>0</v>
      </c>
      <c r="W216">
        <f t="shared" si="256"/>
        <v>0</v>
      </c>
      <c r="X216">
        <f t="shared" si="257"/>
        <v>0</v>
      </c>
      <c r="Y216">
        <f t="shared" si="258"/>
        <v>0</v>
      </c>
      <c r="AA216">
        <v>334406711</v>
      </c>
      <c r="AB216">
        <f t="shared" si="259"/>
        <v>284.988</v>
      </c>
      <c r="AC216">
        <f t="shared" si="285"/>
        <v>284.988</v>
      </c>
      <c r="AD216">
        <f t="shared" si="275"/>
        <v>0</v>
      </c>
      <c r="AE216">
        <f t="shared" si="276"/>
        <v>0</v>
      </c>
      <c r="AF216">
        <f t="shared" si="277"/>
        <v>0</v>
      </c>
      <c r="AG216">
        <f t="shared" si="260"/>
        <v>0</v>
      </c>
      <c r="AH216">
        <f t="shared" si="278"/>
        <v>0</v>
      </c>
      <c r="AI216">
        <f t="shared" si="279"/>
        <v>0</v>
      </c>
      <c r="AJ216">
        <f t="shared" si="261"/>
        <v>0</v>
      </c>
      <c r="AK216">
        <v>279.39999999999998</v>
      </c>
      <c r="AL216">
        <v>279.39999999999998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62"/>
        <v>4274.82</v>
      </c>
      <c r="CQ216">
        <f t="shared" si="286"/>
        <v>284.988</v>
      </c>
      <c r="CR216">
        <f t="shared" si="280"/>
        <v>0</v>
      </c>
      <c r="CS216">
        <f t="shared" si="281"/>
        <v>0</v>
      </c>
      <c r="CT216">
        <f t="shared" si="282"/>
        <v>0</v>
      </c>
      <c r="CU216">
        <f t="shared" si="263"/>
        <v>0</v>
      </c>
      <c r="CV216">
        <f t="shared" si="283"/>
        <v>0</v>
      </c>
      <c r="CW216">
        <f t="shared" si="284"/>
        <v>0</v>
      </c>
      <c r="CX216">
        <f t="shared" si="264"/>
        <v>0</v>
      </c>
      <c r="CY216">
        <f t="shared" si="287"/>
        <v>0</v>
      </c>
      <c r="CZ216">
        <f t="shared" si="288"/>
        <v>0</v>
      </c>
      <c r="DC216" t="s">
        <v>3</v>
      </c>
      <c r="DD216" t="s">
        <v>271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343</v>
      </c>
      <c r="DW216" t="s">
        <v>343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293259530</v>
      </c>
      <c r="EF216">
        <v>8</v>
      </c>
      <c r="EG216" t="s">
        <v>257</v>
      </c>
      <c r="EH216">
        <v>0</v>
      </c>
      <c r="EI216" t="s">
        <v>3</v>
      </c>
      <c r="EJ216">
        <v>1</v>
      </c>
      <c r="EK216">
        <v>1100</v>
      </c>
      <c r="EL216" t="s">
        <v>258</v>
      </c>
      <c r="EM216" t="s">
        <v>259</v>
      </c>
      <c r="EO216" t="s">
        <v>3</v>
      </c>
      <c r="EQ216">
        <v>131072</v>
      </c>
      <c r="ER216">
        <v>279.39999999999998</v>
      </c>
      <c r="ES216">
        <v>279.39999999999998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249"/>
        <v>0</v>
      </c>
      <c r="FS216">
        <v>0</v>
      </c>
      <c r="FX216">
        <v>0</v>
      </c>
      <c r="FY216">
        <v>0</v>
      </c>
      <c r="GA216" t="s">
        <v>261</v>
      </c>
      <c r="GD216">
        <v>1</v>
      </c>
      <c r="GF216">
        <v>487409565</v>
      </c>
      <c r="GG216">
        <v>2</v>
      </c>
      <c r="GH216">
        <v>0</v>
      </c>
      <c r="GI216">
        <v>-2</v>
      </c>
      <c r="GJ216">
        <v>0</v>
      </c>
      <c r="GK216">
        <v>0</v>
      </c>
      <c r="GL216">
        <f t="shared" si="250"/>
        <v>0</v>
      </c>
      <c r="GM216">
        <f t="shared" si="265"/>
        <v>4274.82</v>
      </c>
      <c r="GN216">
        <f t="shared" si="251"/>
        <v>4274.82</v>
      </c>
      <c r="GO216">
        <f t="shared" si="252"/>
        <v>0</v>
      </c>
      <c r="GP216">
        <f t="shared" si="253"/>
        <v>0</v>
      </c>
      <c r="GR216">
        <v>0</v>
      </c>
      <c r="GS216">
        <v>4</v>
      </c>
      <c r="GT216">
        <v>0</v>
      </c>
      <c r="GU216" t="s">
        <v>3</v>
      </c>
      <c r="GV216">
        <f t="shared" si="266"/>
        <v>0</v>
      </c>
      <c r="GW216">
        <v>1</v>
      </c>
      <c r="GX216">
        <f t="shared" si="267"/>
        <v>0</v>
      </c>
      <c r="HA216">
        <v>0</v>
      </c>
      <c r="HB216">
        <v>0</v>
      </c>
      <c r="HC216">
        <f t="shared" si="268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E217" t="s">
        <v>387</v>
      </c>
      <c r="F217" t="s">
        <v>253</v>
      </c>
      <c r="G217" t="s">
        <v>345</v>
      </c>
      <c r="H217" t="s">
        <v>20</v>
      </c>
      <c r="I217">
        <v>1</v>
      </c>
      <c r="J217">
        <v>0</v>
      </c>
      <c r="K217">
        <v>1</v>
      </c>
      <c r="O217">
        <f t="shared" si="254"/>
        <v>3492.58</v>
      </c>
      <c r="P217">
        <f t="shared" si="269"/>
        <v>3492.58</v>
      </c>
      <c r="Q217">
        <f t="shared" si="270"/>
        <v>0</v>
      </c>
      <c r="R217">
        <f t="shared" si="271"/>
        <v>0</v>
      </c>
      <c r="S217">
        <f t="shared" si="272"/>
        <v>0</v>
      </c>
      <c r="T217">
        <f t="shared" si="255"/>
        <v>0</v>
      </c>
      <c r="U217">
        <f t="shared" si="273"/>
        <v>0</v>
      </c>
      <c r="V217">
        <f t="shared" si="274"/>
        <v>0</v>
      </c>
      <c r="W217">
        <f t="shared" si="256"/>
        <v>0</v>
      </c>
      <c r="X217">
        <f t="shared" si="257"/>
        <v>0</v>
      </c>
      <c r="Y217">
        <f t="shared" si="258"/>
        <v>0</v>
      </c>
      <c r="AA217">
        <v>334406711</v>
      </c>
      <c r="AB217">
        <f t="shared" si="259"/>
        <v>3492.5819999999999</v>
      </c>
      <c r="AC217">
        <f t="shared" si="285"/>
        <v>3492.5819999999999</v>
      </c>
      <c r="AD217">
        <f t="shared" si="275"/>
        <v>0</v>
      </c>
      <c r="AE217">
        <f t="shared" si="276"/>
        <v>0</v>
      </c>
      <c r="AF217">
        <f t="shared" si="277"/>
        <v>0</v>
      </c>
      <c r="AG217">
        <f t="shared" si="260"/>
        <v>0</v>
      </c>
      <c r="AH217">
        <f t="shared" si="278"/>
        <v>0</v>
      </c>
      <c r="AI217">
        <f t="shared" si="279"/>
        <v>0</v>
      </c>
      <c r="AJ217">
        <f t="shared" si="261"/>
        <v>0</v>
      </c>
      <c r="AK217">
        <v>3424.1</v>
      </c>
      <c r="AL217">
        <v>3424.1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</v>
      </c>
      <c r="BM217">
        <v>1100</v>
      </c>
      <c r="BN217">
        <v>0</v>
      </c>
      <c r="BO217" t="s">
        <v>3</v>
      </c>
      <c r="BP217">
        <v>0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62"/>
        <v>3492.58</v>
      </c>
      <c r="CQ217">
        <f t="shared" si="286"/>
        <v>3492.5819999999999</v>
      </c>
      <c r="CR217">
        <f t="shared" si="280"/>
        <v>0</v>
      </c>
      <c r="CS217">
        <f t="shared" si="281"/>
        <v>0</v>
      </c>
      <c r="CT217">
        <f t="shared" si="282"/>
        <v>0</v>
      </c>
      <c r="CU217">
        <f t="shared" si="263"/>
        <v>0</v>
      </c>
      <c r="CV217">
        <f t="shared" si="283"/>
        <v>0</v>
      </c>
      <c r="CW217">
        <f t="shared" si="284"/>
        <v>0</v>
      </c>
      <c r="CX217">
        <f t="shared" si="264"/>
        <v>0</v>
      </c>
      <c r="CY217">
        <f t="shared" si="287"/>
        <v>0</v>
      </c>
      <c r="CZ217">
        <f t="shared" si="288"/>
        <v>0</v>
      </c>
      <c r="DC217" t="s">
        <v>3</v>
      </c>
      <c r="DD217" t="s">
        <v>271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293259530</v>
      </c>
      <c r="EF217">
        <v>8</v>
      </c>
      <c r="EG217" t="s">
        <v>257</v>
      </c>
      <c r="EH217">
        <v>0</v>
      </c>
      <c r="EI217" t="s">
        <v>3</v>
      </c>
      <c r="EJ217">
        <v>1</v>
      </c>
      <c r="EK217">
        <v>1100</v>
      </c>
      <c r="EL217" t="s">
        <v>258</v>
      </c>
      <c r="EM217" t="s">
        <v>259</v>
      </c>
      <c r="EO217" t="s">
        <v>3</v>
      </c>
      <c r="EQ217">
        <v>131072</v>
      </c>
      <c r="ER217">
        <v>3424.1</v>
      </c>
      <c r="ES217">
        <v>3424.1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249"/>
        <v>0</v>
      </c>
      <c r="FS217">
        <v>0</v>
      </c>
      <c r="FX217">
        <v>0</v>
      </c>
      <c r="FY217">
        <v>0</v>
      </c>
      <c r="GA217" t="s">
        <v>261</v>
      </c>
      <c r="GD217">
        <v>1</v>
      </c>
      <c r="GF217">
        <v>954749420</v>
      </c>
      <c r="GG217">
        <v>2</v>
      </c>
      <c r="GH217">
        <v>0</v>
      </c>
      <c r="GI217">
        <v>-2</v>
      </c>
      <c r="GJ217">
        <v>0</v>
      </c>
      <c r="GK217">
        <v>0</v>
      </c>
      <c r="GL217">
        <f t="shared" si="250"/>
        <v>0</v>
      </c>
      <c r="GM217">
        <f t="shared" si="265"/>
        <v>3492.58</v>
      </c>
      <c r="GN217">
        <f t="shared" si="251"/>
        <v>3492.58</v>
      </c>
      <c r="GO217">
        <f t="shared" si="252"/>
        <v>0</v>
      </c>
      <c r="GP217">
        <f t="shared" si="253"/>
        <v>0</v>
      </c>
      <c r="GR217">
        <v>0</v>
      </c>
      <c r="GS217">
        <v>4</v>
      </c>
      <c r="GT217">
        <v>0</v>
      </c>
      <c r="GU217" t="s">
        <v>3</v>
      </c>
      <c r="GV217">
        <f t="shared" si="266"/>
        <v>0</v>
      </c>
      <c r="GW217">
        <v>1</v>
      </c>
      <c r="GX217">
        <f t="shared" si="267"/>
        <v>0</v>
      </c>
      <c r="HA217">
        <v>0</v>
      </c>
      <c r="HB217">
        <v>0</v>
      </c>
      <c r="HC217">
        <f t="shared" si="268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388</v>
      </c>
      <c r="F218" t="s">
        <v>253</v>
      </c>
      <c r="G218" t="s">
        <v>347</v>
      </c>
      <c r="H218" t="s">
        <v>20</v>
      </c>
      <c r="I218">
        <v>1</v>
      </c>
      <c r="J218">
        <v>0</v>
      </c>
      <c r="K218">
        <v>1</v>
      </c>
      <c r="O218">
        <f t="shared" si="254"/>
        <v>2707.59</v>
      </c>
      <c r="P218">
        <f t="shared" si="269"/>
        <v>2707.59</v>
      </c>
      <c r="Q218">
        <f t="shared" si="270"/>
        <v>0</v>
      </c>
      <c r="R218">
        <f t="shared" si="271"/>
        <v>0</v>
      </c>
      <c r="S218">
        <f t="shared" si="272"/>
        <v>0</v>
      </c>
      <c r="T218">
        <f t="shared" si="255"/>
        <v>0</v>
      </c>
      <c r="U218">
        <f t="shared" si="273"/>
        <v>0</v>
      </c>
      <c r="V218">
        <f t="shared" si="274"/>
        <v>0</v>
      </c>
      <c r="W218">
        <f t="shared" si="256"/>
        <v>0</v>
      </c>
      <c r="X218">
        <f t="shared" si="257"/>
        <v>0</v>
      </c>
      <c r="Y218">
        <f t="shared" si="258"/>
        <v>0</v>
      </c>
      <c r="AA218">
        <v>334406711</v>
      </c>
      <c r="AB218">
        <f t="shared" si="259"/>
        <v>2707.59</v>
      </c>
      <c r="AC218">
        <f t="shared" si="285"/>
        <v>2707.59</v>
      </c>
      <c r="AD218">
        <f t="shared" si="275"/>
        <v>0</v>
      </c>
      <c r="AE218">
        <f t="shared" si="276"/>
        <v>0</v>
      </c>
      <c r="AF218">
        <f t="shared" si="277"/>
        <v>0</v>
      </c>
      <c r="AG218">
        <f t="shared" si="260"/>
        <v>0</v>
      </c>
      <c r="AH218">
        <f t="shared" si="278"/>
        <v>0</v>
      </c>
      <c r="AI218">
        <f t="shared" si="279"/>
        <v>0</v>
      </c>
      <c r="AJ218">
        <f t="shared" si="261"/>
        <v>0</v>
      </c>
      <c r="AK218">
        <v>2654.5</v>
      </c>
      <c r="AL218">
        <v>2654.5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1100</v>
      </c>
      <c r="BN218">
        <v>0</v>
      </c>
      <c r="BO218" t="s">
        <v>3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62"/>
        <v>2707.59</v>
      </c>
      <c r="CQ218">
        <f t="shared" si="286"/>
        <v>2707.59</v>
      </c>
      <c r="CR218">
        <f t="shared" si="280"/>
        <v>0</v>
      </c>
      <c r="CS218">
        <f t="shared" si="281"/>
        <v>0</v>
      </c>
      <c r="CT218">
        <f t="shared" si="282"/>
        <v>0</v>
      </c>
      <c r="CU218">
        <f t="shared" si="263"/>
        <v>0</v>
      </c>
      <c r="CV218">
        <f t="shared" si="283"/>
        <v>0</v>
      </c>
      <c r="CW218">
        <f t="shared" si="284"/>
        <v>0</v>
      </c>
      <c r="CX218">
        <f t="shared" si="264"/>
        <v>0</v>
      </c>
      <c r="CY218">
        <f t="shared" si="287"/>
        <v>0</v>
      </c>
      <c r="CZ218">
        <f t="shared" si="288"/>
        <v>0</v>
      </c>
      <c r="DC218" t="s">
        <v>3</v>
      </c>
      <c r="DD218" t="s">
        <v>271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20</v>
      </c>
      <c r="DW218" t="s">
        <v>20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293259530</v>
      </c>
      <c r="EF218">
        <v>8</v>
      </c>
      <c r="EG218" t="s">
        <v>257</v>
      </c>
      <c r="EH218">
        <v>0</v>
      </c>
      <c r="EI218" t="s">
        <v>3</v>
      </c>
      <c r="EJ218">
        <v>1</v>
      </c>
      <c r="EK218">
        <v>1100</v>
      </c>
      <c r="EL218" t="s">
        <v>258</v>
      </c>
      <c r="EM218" t="s">
        <v>259</v>
      </c>
      <c r="EO218" t="s">
        <v>3</v>
      </c>
      <c r="EQ218">
        <v>131072</v>
      </c>
      <c r="ER218">
        <v>2654.5</v>
      </c>
      <c r="ES218">
        <v>2654.5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49"/>
        <v>0</v>
      </c>
      <c r="FS218">
        <v>0</v>
      </c>
      <c r="FX218">
        <v>0</v>
      </c>
      <c r="FY218">
        <v>0</v>
      </c>
      <c r="GA218" t="s">
        <v>261</v>
      </c>
      <c r="GD218">
        <v>1</v>
      </c>
      <c r="GF218">
        <v>1098406181</v>
      </c>
      <c r="GG218">
        <v>2</v>
      </c>
      <c r="GH218">
        <v>0</v>
      </c>
      <c r="GI218">
        <v>-2</v>
      </c>
      <c r="GJ218">
        <v>0</v>
      </c>
      <c r="GK218">
        <v>0</v>
      </c>
      <c r="GL218">
        <f t="shared" si="250"/>
        <v>0</v>
      </c>
      <c r="GM218">
        <f t="shared" si="265"/>
        <v>2707.59</v>
      </c>
      <c r="GN218">
        <f t="shared" si="251"/>
        <v>2707.59</v>
      </c>
      <c r="GO218">
        <f t="shared" si="252"/>
        <v>0</v>
      </c>
      <c r="GP218">
        <f t="shared" si="253"/>
        <v>0</v>
      </c>
      <c r="GR218">
        <v>0</v>
      </c>
      <c r="GS218">
        <v>4</v>
      </c>
      <c r="GT218">
        <v>0</v>
      </c>
      <c r="GU218" t="s">
        <v>3</v>
      </c>
      <c r="GV218">
        <f t="shared" si="266"/>
        <v>0</v>
      </c>
      <c r="GW218">
        <v>1</v>
      </c>
      <c r="GX218">
        <f t="shared" si="267"/>
        <v>0</v>
      </c>
      <c r="HA218">
        <v>0</v>
      </c>
      <c r="HB218">
        <v>0</v>
      </c>
      <c r="HC218">
        <f t="shared" si="268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E219" t="s">
        <v>389</v>
      </c>
      <c r="F219" t="s">
        <v>253</v>
      </c>
      <c r="G219" t="s">
        <v>390</v>
      </c>
      <c r="H219" t="s">
        <v>20</v>
      </c>
      <c r="I219">
        <v>4</v>
      </c>
      <c r="J219">
        <v>0</v>
      </c>
      <c r="K219">
        <v>4</v>
      </c>
      <c r="O219">
        <f t="shared" si="254"/>
        <v>23408.27</v>
      </c>
      <c r="P219">
        <f t="shared" si="269"/>
        <v>23408.27</v>
      </c>
      <c r="Q219">
        <f t="shared" si="270"/>
        <v>0</v>
      </c>
      <c r="R219">
        <f t="shared" si="271"/>
        <v>0</v>
      </c>
      <c r="S219">
        <f t="shared" si="272"/>
        <v>0</v>
      </c>
      <c r="T219">
        <f t="shared" si="255"/>
        <v>0</v>
      </c>
      <c r="U219">
        <f t="shared" si="273"/>
        <v>0</v>
      </c>
      <c r="V219">
        <f t="shared" si="274"/>
        <v>0</v>
      </c>
      <c r="W219">
        <f t="shared" si="256"/>
        <v>0</v>
      </c>
      <c r="X219">
        <f t="shared" si="257"/>
        <v>0</v>
      </c>
      <c r="Y219">
        <f t="shared" si="258"/>
        <v>0</v>
      </c>
      <c r="AA219">
        <v>334406711</v>
      </c>
      <c r="AB219">
        <f t="shared" si="259"/>
        <v>5852.0663999999997</v>
      </c>
      <c r="AC219">
        <f t="shared" si="285"/>
        <v>5852.0663999999997</v>
      </c>
      <c r="AD219">
        <f t="shared" si="275"/>
        <v>0</v>
      </c>
      <c r="AE219">
        <f t="shared" si="276"/>
        <v>0</v>
      </c>
      <c r="AF219">
        <f t="shared" si="277"/>
        <v>0</v>
      </c>
      <c r="AG219">
        <f t="shared" si="260"/>
        <v>0</v>
      </c>
      <c r="AH219">
        <f t="shared" si="278"/>
        <v>0</v>
      </c>
      <c r="AI219">
        <f t="shared" si="279"/>
        <v>0</v>
      </c>
      <c r="AJ219">
        <f t="shared" si="261"/>
        <v>0</v>
      </c>
      <c r="AK219">
        <v>5737.32</v>
      </c>
      <c r="AL219">
        <v>5737.32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1100</v>
      </c>
      <c r="BN219">
        <v>0</v>
      </c>
      <c r="BO219" t="s">
        <v>3</v>
      </c>
      <c r="BP219">
        <v>0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62"/>
        <v>23408.27</v>
      </c>
      <c r="CQ219">
        <f t="shared" si="286"/>
        <v>5852.0663999999997</v>
      </c>
      <c r="CR219">
        <f t="shared" si="280"/>
        <v>0</v>
      </c>
      <c r="CS219">
        <f t="shared" si="281"/>
        <v>0</v>
      </c>
      <c r="CT219">
        <f t="shared" si="282"/>
        <v>0</v>
      </c>
      <c r="CU219">
        <f t="shared" si="263"/>
        <v>0</v>
      </c>
      <c r="CV219">
        <f t="shared" si="283"/>
        <v>0</v>
      </c>
      <c r="CW219">
        <f t="shared" si="284"/>
        <v>0</v>
      </c>
      <c r="CX219">
        <f t="shared" si="264"/>
        <v>0</v>
      </c>
      <c r="CY219">
        <f t="shared" si="287"/>
        <v>0</v>
      </c>
      <c r="CZ219">
        <f t="shared" si="288"/>
        <v>0</v>
      </c>
      <c r="DC219" t="s">
        <v>3</v>
      </c>
      <c r="DD219" t="s">
        <v>271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20</v>
      </c>
      <c r="DW219" t="s">
        <v>20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293259530</v>
      </c>
      <c r="EF219">
        <v>8</v>
      </c>
      <c r="EG219" t="s">
        <v>257</v>
      </c>
      <c r="EH219">
        <v>0</v>
      </c>
      <c r="EI219" t="s">
        <v>3</v>
      </c>
      <c r="EJ219">
        <v>1</v>
      </c>
      <c r="EK219">
        <v>1100</v>
      </c>
      <c r="EL219" t="s">
        <v>258</v>
      </c>
      <c r="EM219" t="s">
        <v>259</v>
      </c>
      <c r="EO219" t="s">
        <v>3</v>
      </c>
      <c r="EQ219">
        <v>131072</v>
      </c>
      <c r="ER219">
        <v>5737.32</v>
      </c>
      <c r="ES219">
        <v>5737.32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249"/>
        <v>0</v>
      </c>
      <c r="FS219">
        <v>0</v>
      </c>
      <c r="FX219">
        <v>0</v>
      </c>
      <c r="FY219">
        <v>0</v>
      </c>
      <c r="GA219" t="s">
        <v>261</v>
      </c>
      <c r="GD219">
        <v>1</v>
      </c>
      <c r="GF219">
        <v>579712854</v>
      </c>
      <c r="GG219">
        <v>2</v>
      </c>
      <c r="GH219">
        <v>0</v>
      </c>
      <c r="GI219">
        <v>-2</v>
      </c>
      <c r="GJ219">
        <v>0</v>
      </c>
      <c r="GK219">
        <v>0</v>
      </c>
      <c r="GL219">
        <f t="shared" si="250"/>
        <v>0</v>
      </c>
      <c r="GM219">
        <f t="shared" si="265"/>
        <v>23408.27</v>
      </c>
      <c r="GN219">
        <f t="shared" si="251"/>
        <v>23408.27</v>
      </c>
      <c r="GO219">
        <f t="shared" si="252"/>
        <v>0</v>
      </c>
      <c r="GP219">
        <f t="shared" si="253"/>
        <v>0</v>
      </c>
      <c r="GR219">
        <v>0</v>
      </c>
      <c r="GS219">
        <v>4</v>
      </c>
      <c r="GT219">
        <v>0</v>
      </c>
      <c r="GU219" t="s">
        <v>3</v>
      </c>
      <c r="GV219">
        <f t="shared" si="266"/>
        <v>0</v>
      </c>
      <c r="GW219">
        <v>1</v>
      </c>
      <c r="GX219">
        <f t="shared" si="267"/>
        <v>0</v>
      </c>
      <c r="HA219">
        <v>0</v>
      </c>
      <c r="HB219">
        <v>0</v>
      </c>
      <c r="HC219">
        <f t="shared" si="268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391</v>
      </c>
      <c r="F220" t="s">
        <v>253</v>
      </c>
      <c r="G220" t="s">
        <v>392</v>
      </c>
      <c r="H220" t="s">
        <v>20</v>
      </c>
      <c r="I220">
        <v>4</v>
      </c>
      <c r="J220">
        <v>0</v>
      </c>
      <c r="K220">
        <v>4</v>
      </c>
      <c r="O220">
        <f t="shared" si="254"/>
        <v>3953.52</v>
      </c>
      <c r="P220">
        <f t="shared" si="269"/>
        <v>3953.52</v>
      </c>
      <c r="Q220">
        <f t="shared" si="270"/>
        <v>0</v>
      </c>
      <c r="R220">
        <f t="shared" si="271"/>
        <v>0</v>
      </c>
      <c r="S220">
        <f t="shared" si="272"/>
        <v>0</v>
      </c>
      <c r="T220">
        <f t="shared" si="255"/>
        <v>0</v>
      </c>
      <c r="U220">
        <f t="shared" si="273"/>
        <v>0</v>
      </c>
      <c r="V220">
        <f t="shared" si="274"/>
        <v>0</v>
      </c>
      <c r="W220">
        <f t="shared" si="256"/>
        <v>0</v>
      </c>
      <c r="X220">
        <f t="shared" si="257"/>
        <v>0</v>
      </c>
      <c r="Y220">
        <f t="shared" si="258"/>
        <v>0</v>
      </c>
      <c r="AA220">
        <v>334406711</v>
      </c>
      <c r="AB220">
        <f t="shared" si="259"/>
        <v>988.38</v>
      </c>
      <c r="AC220">
        <f t="shared" si="285"/>
        <v>988.38</v>
      </c>
      <c r="AD220">
        <f t="shared" si="275"/>
        <v>0</v>
      </c>
      <c r="AE220">
        <f t="shared" si="276"/>
        <v>0</v>
      </c>
      <c r="AF220">
        <f t="shared" si="277"/>
        <v>0</v>
      </c>
      <c r="AG220">
        <f t="shared" si="260"/>
        <v>0</v>
      </c>
      <c r="AH220">
        <f t="shared" si="278"/>
        <v>0</v>
      </c>
      <c r="AI220">
        <f t="shared" si="279"/>
        <v>0</v>
      </c>
      <c r="AJ220">
        <f t="shared" si="261"/>
        <v>0</v>
      </c>
      <c r="AK220">
        <v>969</v>
      </c>
      <c r="AL220">
        <v>969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1100</v>
      </c>
      <c r="BN220">
        <v>0</v>
      </c>
      <c r="BO220" t="s">
        <v>3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62"/>
        <v>3953.52</v>
      </c>
      <c r="CQ220">
        <f t="shared" si="286"/>
        <v>988.38</v>
      </c>
      <c r="CR220">
        <f t="shared" si="280"/>
        <v>0</v>
      </c>
      <c r="CS220">
        <f t="shared" si="281"/>
        <v>0</v>
      </c>
      <c r="CT220">
        <f t="shared" si="282"/>
        <v>0</v>
      </c>
      <c r="CU220">
        <f t="shared" si="263"/>
        <v>0</v>
      </c>
      <c r="CV220">
        <f t="shared" si="283"/>
        <v>0</v>
      </c>
      <c r="CW220">
        <f t="shared" si="284"/>
        <v>0</v>
      </c>
      <c r="CX220">
        <f t="shared" si="264"/>
        <v>0</v>
      </c>
      <c r="CY220">
        <f t="shared" si="287"/>
        <v>0</v>
      </c>
      <c r="CZ220">
        <f t="shared" si="288"/>
        <v>0</v>
      </c>
      <c r="DC220" t="s">
        <v>3</v>
      </c>
      <c r="DD220" t="s">
        <v>271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20</v>
      </c>
      <c r="DW220" t="s">
        <v>20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293259530</v>
      </c>
      <c r="EF220">
        <v>8</v>
      </c>
      <c r="EG220" t="s">
        <v>257</v>
      </c>
      <c r="EH220">
        <v>0</v>
      </c>
      <c r="EI220" t="s">
        <v>3</v>
      </c>
      <c r="EJ220">
        <v>1</v>
      </c>
      <c r="EK220">
        <v>1100</v>
      </c>
      <c r="EL220" t="s">
        <v>258</v>
      </c>
      <c r="EM220" t="s">
        <v>259</v>
      </c>
      <c r="EO220" t="s">
        <v>3</v>
      </c>
      <c r="EQ220">
        <v>131072</v>
      </c>
      <c r="ER220">
        <v>969</v>
      </c>
      <c r="ES220">
        <v>969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49"/>
        <v>0</v>
      </c>
      <c r="FS220">
        <v>0</v>
      </c>
      <c r="FX220">
        <v>0</v>
      </c>
      <c r="FY220">
        <v>0</v>
      </c>
      <c r="GA220" t="s">
        <v>261</v>
      </c>
      <c r="GD220">
        <v>1</v>
      </c>
      <c r="GF220">
        <v>-314672733</v>
      </c>
      <c r="GG220">
        <v>2</v>
      </c>
      <c r="GH220">
        <v>0</v>
      </c>
      <c r="GI220">
        <v>-2</v>
      </c>
      <c r="GJ220">
        <v>0</v>
      </c>
      <c r="GK220">
        <v>0</v>
      </c>
      <c r="GL220">
        <f t="shared" si="250"/>
        <v>0</v>
      </c>
      <c r="GM220">
        <f t="shared" si="265"/>
        <v>3953.52</v>
      </c>
      <c r="GN220">
        <f t="shared" si="251"/>
        <v>3953.52</v>
      </c>
      <c r="GO220">
        <f t="shared" si="252"/>
        <v>0</v>
      </c>
      <c r="GP220">
        <f t="shared" si="253"/>
        <v>0</v>
      </c>
      <c r="GR220">
        <v>0</v>
      </c>
      <c r="GS220">
        <v>4</v>
      </c>
      <c r="GT220">
        <v>0</v>
      </c>
      <c r="GU220" t="s">
        <v>3</v>
      </c>
      <c r="GV220">
        <f t="shared" si="266"/>
        <v>0</v>
      </c>
      <c r="GW220">
        <v>1</v>
      </c>
      <c r="GX220">
        <f t="shared" si="267"/>
        <v>0</v>
      </c>
      <c r="HA220">
        <v>0</v>
      </c>
      <c r="HB220">
        <v>0</v>
      </c>
      <c r="HC220">
        <f t="shared" si="268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E221" t="s">
        <v>393</v>
      </c>
      <c r="F221" t="s">
        <v>253</v>
      </c>
      <c r="G221" t="s">
        <v>277</v>
      </c>
      <c r="H221" t="s">
        <v>20</v>
      </c>
      <c r="I221">
        <v>10</v>
      </c>
      <c r="J221">
        <v>0</v>
      </c>
      <c r="K221">
        <v>10</v>
      </c>
      <c r="O221">
        <f t="shared" si="254"/>
        <v>357</v>
      </c>
      <c r="P221">
        <f t="shared" si="269"/>
        <v>357</v>
      </c>
      <c r="Q221">
        <f t="shared" si="270"/>
        <v>0</v>
      </c>
      <c r="R221">
        <f t="shared" si="271"/>
        <v>0</v>
      </c>
      <c r="S221">
        <f t="shared" si="272"/>
        <v>0</v>
      </c>
      <c r="T221">
        <f t="shared" si="255"/>
        <v>0</v>
      </c>
      <c r="U221">
        <f t="shared" si="273"/>
        <v>0</v>
      </c>
      <c r="V221">
        <f t="shared" si="274"/>
        <v>0</v>
      </c>
      <c r="W221">
        <f t="shared" si="256"/>
        <v>0</v>
      </c>
      <c r="X221">
        <f t="shared" si="257"/>
        <v>0</v>
      </c>
      <c r="Y221">
        <f t="shared" si="258"/>
        <v>0</v>
      </c>
      <c r="AA221">
        <v>334406711</v>
      </c>
      <c r="AB221">
        <f t="shared" si="259"/>
        <v>35.700000000000003</v>
      </c>
      <c r="AC221">
        <f t="shared" si="285"/>
        <v>35.700000000000003</v>
      </c>
      <c r="AD221">
        <f t="shared" si="275"/>
        <v>0</v>
      </c>
      <c r="AE221">
        <f t="shared" si="276"/>
        <v>0</v>
      </c>
      <c r="AF221">
        <f t="shared" si="277"/>
        <v>0</v>
      </c>
      <c r="AG221">
        <f t="shared" si="260"/>
        <v>0</v>
      </c>
      <c r="AH221">
        <f t="shared" si="278"/>
        <v>0</v>
      </c>
      <c r="AI221">
        <f t="shared" si="279"/>
        <v>0</v>
      </c>
      <c r="AJ221">
        <f t="shared" si="261"/>
        <v>0</v>
      </c>
      <c r="AK221">
        <v>35</v>
      </c>
      <c r="AL221">
        <v>35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1100</v>
      </c>
      <c r="BN221">
        <v>0</v>
      </c>
      <c r="BO221" t="s">
        <v>3</v>
      </c>
      <c r="BP221">
        <v>0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62"/>
        <v>357</v>
      </c>
      <c r="CQ221">
        <f t="shared" si="286"/>
        <v>35.700000000000003</v>
      </c>
      <c r="CR221">
        <f t="shared" si="280"/>
        <v>0</v>
      </c>
      <c r="CS221">
        <f t="shared" si="281"/>
        <v>0</v>
      </c>
      <c r="CT221">
        <f t="shared" si="282"/>
        <v>0</v>
      </c>
      <c r="CU221">
        <f t="shared" si="263"/>
        <v>0</v>
      </c>
      <c r="CV221">
        <f t="shared" si="283"/>
        <v>0</v>
      </c>
      <c r="CW221">
        <f t="shared" si="284"/>
        <v>0</v>
      </c>
      <c r="CX221">
        <f t="shared" si="264"/>
        <v>0</v>
      </c>
      <c r="CY221">
        <f t="shared" si="287"/>
        <v>0</v>
      </c>
      <c r="CZ221">
        <f t="shared" si="288"/>
        <v>0</v>
      </c>
      <c r="DC221" t="s">
        <v>3</v>
      </c>
      <c r="DD221" t="s">
        <v>271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20</v>
      </c>
      <c r="DW221" t="s">
        <v>20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293259530</v>
      </c>
      <c r="EF221">
        <v>8</v>
      </c>
      <c r="EG221" t="s">
        <v>257</v>
      </c>
      <c r="EH221">
        <v>0</v>
      </c>
      <c r="EI221" t="s">
        <v>3</v>
      </c>
      <c r="EJ221">
        <v>1</v>
      </c>
      <c r="EK221">
        <v>1100</v>
      </c>
      <c r="EL221" t="s">
        <v>258</v>
      </c>
      <c r="EM221" t="s">
        <v>259</v>
      </c>
      <c r="EO221" t="s">
        <v>3</v>
      </c>
      <c r="EQ221">
        <v>131072</v>
      </c>
      <c r="ER221">
        <v>35</v>
      </c>
      <c r="ES221">
        <v>35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249"/>
        <v>0</v>
      </c>
      <c r="FS221">
        <v>0</v>
      </c>
      <c r="FX221">
        <v>0</v>
      </c>
      <c r="FY221">
        <v>0</v>
      </c>
      <c r="GA221" t="s">
        <v>261</v>
      </c>
      <c r="GD221">
        <v>1</v>
      </c>
      <c r="GF221">
        <v>-43936984</v>
      </c>
      <c r="GG221">
        <v>2</v>
      </c>
      <c r="GH221">
        <v>0</v>
      </c>
      <c r="GI221">
        <v>-2</v>
      </c>
      <c r="GJ221">
        <v>0</v>
      </c>
      <c r="GK221">
        <v>0</v>
      </c>
      <c r="GL221">
        <f t="shared" si="250"/>
        <v>0</v>
      </c>
      <c r="GM221">
        <f t="shared" si="265"/>
        <v>357</v>
      </c>
      <c r="GN221">
        <f t="shared" si="251"/>
        <v>357</v>
      </c>
      <c r="GO221">
        <f t="shared" si="252"/>
        <v>0</v>
      </c>
      <c r="GP221">
        <f t="shared" si="253"/>
        <v>0</v>
      </c>
      <c r="GR221">
        <v>0</v>
      </c>
      <c r="GS221">
        <v>4</v>
      </c>
      <c r="GT221">
        <v>0</v>
      </c>
      <c r="GU221" t="s">
        <v>3</v>
      </c>
      <c r="GV221">
        <f t="shared" si="266"/>
        <v>0</v>
      </c>
      <c r="GW221">
        <v>1</v>
      </c>
      <c r="GX221">
        <f t="shared" si="267"/>
        <v>0</v>
      </c>
      <c r="HA221">
        <v>0</v>
      </c>
      <c r="HB221">
        <v>0</v>
      </c>
      <c r="HC221">
        <f t="shared" si="268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E222" t="s">
        <v>394</v>
      </c>
      <c r="F222" t="s">
        <v>253</v>
      </c>
      <c r="G222" t="s">
        <v>279</v>
      </c>
      <c r="H222" t="s">
        <v>20</v>
      </c>
      <c r="I222">
        <v>13</v>
      </c>
      <c r="J222">
        <v>0</v>
      </c>
      <c r="K222">
        <v>13</v>
      </c>
      <c r="O222">
        <f t="shared" si="254"/>
        <v>27678.92</v>
      </c>
      <c r="P222">
        <f t="shared" si="269"/>
        <v>27678.92</v>
      </c>
      <c r="Q222">
        <f t="shared" si="270"/>
        <v>0</v>
      </c>
      <c r="R222">
        <f t="shared" si="271"/>
        <v>0</v>
      </c>
      <c r="S222">
        <f t="shared" si="272"/>
        <v>0</v>
      </c>
      <c r="T222">
        <f t="shared" si="255"/>
        <v>0</v>
      </c>
      <c r="U222">
        <f t="shared" si="273"/>
        <v>0</v>
      </c>
      <c r="V222">
        <f t="shared" si="274"/>
        <v>0</v>
      </c>
      <c r="W222">
        <f t="shared" si="256"/>
        <v>0</v>
      </c>
      <c r="X222">
        <f t="shared" si="257"/>
        <v>0</v>
      </c>
      <c r="Y222">
        <f t="shared" si="258"/>
        <v>0</v>
      </c>
      <c r="AA222">
        <v>334406711</v>
      </c>
      <c r="AB222">
        <f t="shared" si="259"/>
        <v>2129.1480000000001</v>
      </c>
      <c r="AC222">
        <f t="shared" si="285"/>
        <v>2129.1480000000001</v>
      </c>
      <c r="AD222">
        <f t="shared" si="275"/>
        <v>0</v>
      </c>
      <c r="AE222">
        <f t="shared" si="276"/>
        <v>0</v>
      </c>
      <c r="AF222">
        <f t="shared" si="277"/>
        <v>0</v>
      </c>
      <c r="AG222">
        <f t="shared" si="260"/>
        <v>0</v>
      </c>
      <c r="AH222">
        <f t="shared" si="278"/>
        <v>0</v>
      </c>
      <c r="AI222">
        <f t="shared" si="279"/>
        <v>0</v>
      </c>
      <c r="AJ222">
        <f t="shared" si="261"/>
        <v>0</v>
      </c>
      <c r="AK222">
        <v>2087.4</v>
      </c>
      <c r="AL222">
        <v>2087.4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62"/>
        <v>27678.92</v>
      </c>
      <c r="CQ222">
        <f t="shared" si="286"/>
        <v>2129.1480000000001</v>
      </c>
      <c r="CR222">
        <f t="shared" si="280"/>
        <v>0</v>
      </c>
      <c r="CS222">
        <f t="shared" si="281"/>
        <v>0</v>
      </c>
      <c r="CT222">
        <f t="shared" si="282"/>
        <v>0</v>
      </c>
      <c r="CU222">
        <f t="shared" si="263"/>
        <v>0</v>
      </c>
      <c r="CV222">
        <f t="shared" si="283"/>
        <v>0</v>
      </c>
      <c r="CW222">
        <f t="shared" si="284"/>
        <v>0</v>
      </c>
      <c r="CX222">
        <f t="shared" si="264"/>
        <v>0</v>
      </c>
      <c r="CY222">
        <f t="shared" si="287"/>
        <v>0</v>
      </c>
      <c r="CZ222">
        <f t="shared" si="288"/>
        <v>0</v>
      </c>
      <c r="DC222" t="s">
        <v>3</v>
      </c>
      <c r="DD222" t="s">
        <v>271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293259530</v>
      </c>
      <c r="EF222">
        <v>8</v>
      </c>
      <c r="EG222" t="s">
        <v>257</v>
      </c>
      <c r="EH222">
        <v>0</v>
      </c>
      <c r="EI222" t="s">
        <v>3</v>
      </c>
      <c r="EJ222">
        <v>1</v>
      </c>
      <c r="EK222">
        <v>1100</v>
      </c>
      <c r="EL222" t="s">
        <v>258</v>
      </c>
      <c r="EM222" t="s">
        <v>259</v>
      </c>
      <c r="EO222" t="s">
        <v>3</v>
      </c>
      <c r="EQ222">
        <v>0</v>
      </c>
      <c r="ER222">
        <v>2087.4</v>
      </c>
      <c r="ES222">
        <v>2087.4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249"/>
        <v>0</v>
      </c>
      <c r="FS222">
        <v>0</v>
      </c>
      <c r="FX222">
        <v>0</v>
      </c>
      <c r="FY222">
        <v>0</v>
      </c>
      <c r="GA222" t="s">
        <v>261</v>
      </c>
      <c r="GD222">
        <v>1</v>
      </c>
      <c r="GF222">
        <v>-1361346005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si="250"/>
        <v>0</v>
      </c>
      <c r="GM222">
        <f t="shared" si="265"/>
        <v>27678.92</v>
      </c>
      <c r="GN222">
        <f t="shared" si="251"/>
        <v>27678.92</v>
      </c>
      <c r="GO222">
        <f t="shared" si="252"/>
        <v>0</v>
      </c>
      <c r="GP222">
        <f t="shared" si="253"/>
        <v>0</v>
      </c>
      <c r="GR222">
        <v>0</v>
      </c>
      <c r="GS222">
        <v>4</v>
      </c>
      <c r="GT222">
        <v>0</v>
      </c>
      <c r="GU222" t="s">
        <v>3</v>
      </c>
      <c r="GV222">
        <f t="shared" si="266"/>
        <v>0</v>
      </c>
      <c r="GW222">
        <v>1</v>
      </c>
      <c r="GX222">
        <f t="shared" si="267"/>
        <v>0</v>
      </c>
      <c r="HA222">
        <v>0</v>
      </c>
      <c r="HB222">
        <v>0</v>
      </c>
      <c r="HC222">
        <f t="shared" si="268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3</v>
      </c>
      <c r="F223" t="s">
        <v>280</v>
      </c>
      <c r="G223" t="s">
        <v>281</v>
      </c>
      <c r="H223" t="s">
        <v>282</v>
      </c>
      <c r="I223">
        <f>ROUND(13/100,7)</f>
        <v>0.13</v>
      </c>
      <c r="J223">
        <v>0</v>
      </c>
      <c r="K223">
        <f>ROUND(13/100,7)</f>
        <v>0.13</v>
      </c>
      <c r="O223">
        <f t="shared" si="254"/>
        <v>5264.41</v>
      </c>
      <c r="P223">
        <f t="shared" si="269"/>
        <v>5264.41</v>
      </c>
      <c r="Q223">
        <f t="shared" si="270"/>
        <v>0</v>
      </c>
      <c r="R223">
        <f t="shared" si="271"/>
        <v>0</v>
      </c>
      <c r="S223">
        <f t="shared" si="272"/>
        <v>0</v>
      </c>
      <c r="T223">
        <f t="shared" si="255"/>
        <v>0</v>
      </c>
      <c r="U223">
        <f t="shared" si="273"/>
        <v>0</v>
      </c>
      <c r="V223">
        <f t="shared" si="274"/>
        <v>0</v>
      </c>
      <c r="W223">
        <f t="shared" si="256"/>
        <v>0</v>
      </c>
      <c r="X223">
        <f t="shared" si="257"/>
        <v>0</v>
      </c>
      <c r="Y223">
        <f t="shared" si="258"/>
        <v>0</v>
      </c>
      <c r="AA223">
        <v>-1</v>
      </c>
      <c r="AB223">
        <f t="shared" si="259"/>
        <v>43543.49</v>
      </c>
      <c r="AC223">
        <f>ROUND((ES223),6)</f>
        <v>43543.49</v>
      </c>
      <c r="AD223">
        <f t="shared" si="275"/>
        <v>0</v>
      </c>
      <c r="AE223">
        <f t="shared" si="276"/>
        <v>0</v>
      </c>
      <c r="AF223">
        <f t="shared" si="277"/>
        <v>0</v>
      </c>
      <c r="AG223">
        <f t="shared" si="260"/>
        <v>0</v>
      </c>
      <c r="AH223">
        <f t="shared" si="278"/>
        <v>0</v>
      </c>
      <c r="AI223">
        <f t="shared" si="279"/>
        <v>0</v>
      </c>
      <c r="AJ223">
        <f t="shared" si="261"/>
        <v>0</v>
      </c>
      <c r="AK223">
        <v>43543.49</v>
      </c>
      <c r="AL223">
        <v>43543.49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0.93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2</v>
      </c>
      <c r="BJ223" t="s">
        <v>283</v>
      </c>
      <c r="BM223">
        <v>500002</v>
      </c>
      <c r="BN223">
        <v>0</v>
      </c>
      <c r="BO223" t="s">
        <v>280</v>
      </c>
      <c r="BP223">
        <v>1</v>
      </c>
      <c r="BQ223">
        <v>12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62"/>
        <v>5264.41</v>
      </c>
      <c r="CQ223">
        <f>ROUND(AL223*BC223,2)</f>
        <v>40495.449999999997</v>
      </c>
      <c r="CR223">
        <f t="shared" si="280"/>
        <v>0</v>
      </c>
      <c r="CS223">
        <f t="shared" si="281"/>
        <v>0</v>
      </c>
      <c r="CT223">
        <f t="shared" si="282"/>
        <v>0</v>
      </c>
      <c r="CU223">
        <f t="shared" si="263"/>
        <v>0</v>
      </c>
      <c r="CV223">
        <f t="shared" si="283"/>
        <v>0</v>
      </c>
      <c r="CW223">
        <f t="shared" si="284"/>
        <v>0</v>
      </c>
      <c r="CX223">
        <f t="shared" si="264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282</v>
      </c>
      <c r="DW223" t="s">
        <v>282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293259285</v>
      </c>
      <c r="EF223">
        <v>12</v>
      </c>
      <c r="EG223" t="s">
        <v>284</v>
      </c>
      <c r="EH223">
        <v>0</v>
      </c>
      <c r="EI223" t="s">
        <v>3</v>
      </c>
      <c r="EJ223">
        <v>2</v>
      </c>
      <c r="EK223">
        <v>500002</v>
      </c>
      <c r="EL223" t="s">
        <v>285</v>
      </c>
      <c r="EM223" t="s">
        <v>286</v>
      </c>
      <c r="EO223" t="s">
        <v>3</v>
      </c>
      <c r="EQ223">
        <v>132096</v>
      </c>
      <c r="ER223">
        <v>43543.49</v>
      </c>
      <c r="ES223">
        <v>43543.49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249"/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1383073086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50"/>
        <v>0</v>
      </c>
      <c r="GM223">
        <f t="shared" si="265"/>
        <v>5264.41</v>
      </c>
      <c r="GN223">
        <f t="shared" si="251"/>
        <v>0</v>
      </c>
      <c r="GO223">
        <f t="shared" si="252"/>
        <v>5264.41</v>
      </c>
      <c r="GP223">
        <f t="shared" si="253"/>
        <v>0</v>
      </c>
      <c r="GR223">
        <v>0</v>
      </c>
      <c r="GS223">
        <v>3</v>
      </c>
      <c r="GT223">
        <v>0</v>
      </c>
      <c r="GU223" t="s">
        <v>3</v>
      </c>
      <c r="GV223">
        <f t="shared" si="266"/>
        <v>0</v>
      </c>
      <c r="GW223">
        <v>1</v>
      </c>
      <c r="GX223">
        <f t="shared" si="267"/>
        <v>0</v>
      </c>
      <c r="HA223">
        <v>0</v>
      </c>
      <c r="HB223">
        <v>0</v>
      </c>
      <c r="HC223">
        <f t="shared" si="268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395</v>
      </c>
      <c r="F224" t="s">
        <v>253</v>
      </c>
      <c r="G224" t="s">
        <v>288</v>
      </c>
      <c r="H224" t="s">
        <v>20</v>
      </c>
      <c r="I224">
        <v>13</v>
      </c>
      <c r="J224">
        <v>0</v>
      </c>
      <c r="K224">
        <v>13</v>
      </c>
      <c r="O224">
        <f t="shared" si="254"/>
        <v>152.49</v>
      </c>
      <c r="P224">
        <f t="shared" si="269"/>
        <v>152.49</v>
      </c>
      <c r="Q224">
        <f t="shared" si="270"/>
        <v>0</v>
      </c>
      <c r="R224">
        <f t="shared" si="271"/>
        <v>0</v>
      </c>
      <c r="S224">
        <f t="shared" si="272"/>
        <v>0</v>
      </c>
      <c r="T224">
        <f t="shared" si="255"/>
        <v>0</v>
      </c>
      <c r="U224">
        <f t="shared" si="273"/>
        <v>0</v>
      </c>
      <c r="V224">
        <f t="shared" si="274"/>
        <v>0</v>
      </c>
      <c r="W224">
        <f t="shared" si="256"/>
        <v>0</v>
      </c>
      <c r="X224">
        <f t="shared" si="257"/>
        <v>0</v>
      </c>
      <c r="Y224">
        <f t="shared" si="258"/>
        <v>0</v>
      </c>
      <c r="AA224">
        <v>334406711</v>
      </c>
      <c r="AB224">
        <f t="shared" si="259"/>
        <v>11.73</v>
      </c>
      <c r="AC224">
        <f>ROUND(((ES224*ROUND(1.02,7))),6)</f>
        <v>11.73</v>
      </c>
      <c r="AD224">
        <f t="shared" si="275"/>
        <v>0</v>
      </c>
      <c r="AE224">
        <f t="shared" si="276"/>
        <v>0</v>
      </c>
      <c r="AF224">
        <f t="shared" si="277"/>
        <v>0</v>
      </c>
      <c r="AG224">
        <f t="shared" si="260"/>
        <v>0</v>
      </c>
      <c r="AH224">
        <f t="shared" si="278"/>
        <v>0</v>
      </c>
      <c r="AI224">
        <f t="shared" si="279"/>
        <v>0</v>
      </c>
      <c r="AJ224">
        <f t="shared" si="261"/>
        <v>0</v>
      </c>
      <c r="AK224">
        <v>11.5</v>
      </c>
      <c r="AL224">
        <v>11.5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62"/>
        <v>152.49</v>
      </c>
      <c r="CQ224">
        <f>(ROUND(AL224*BC224,2)*ROUND(1.02,7))</f>
        <v>11.73</v>
      </c>
      <c r="CR224">
        <f t="shared" si="280"/>
        <v>0</v>
      </c>
      <c r="CS224">
        <f t="shared" si="281"/>
        <v>0</v>
      </c>
      <c r="CT224">
        <f t="shared" si="282"/>
        <v>0</v>
      </c>
      <c r="CU224">
        <f t="shared" si="263"/>
        <v>0</v>
      </c>
      <c r="CV224">
        <f t="shared" si="283"/>
        <v>0</v>
      </c>
      <c r="CW224">
        <f t="shared" si="284"/>
        <v>0</v>
      </c>
      <c r="CX224">
        <f t="shared" si="264"/>
        <v>0</v>
      </c>
      <c r="CY224">
        <f>(((S224+R224)*AT224)/100)</f>
        <v>0</v>
      </c>
      <c r="CZ224">
        <f>(((S224+R224)*AU224)/100)</f>
        <v>0</v>
      </c>
      <c r="DC224" t="s">
        <v>3</v>
      </c>
      <c r="DD224" t="s">
        <v>271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257</v>
      </c>
      <c r="EH224">
        <v>0</v>
      </c>
      <c r="EI224" t="s">
        <v>3</v>
      </c>
      <c r="EJ224">
        <v>1</v>
      </c>
      <c r="EK224">
        <v>1100</v>
      </c>
      <c r="EL224" t="s">
        <v>258</v>
      </c>
      <c r="EM224" t="s">
        <v>259</v>
      </c>
      <c r="EO224" t="s">
        <v>3</v>
      </c>
      <c r="EQ224">
        <v>131072</v>
      </c>
      <c r="ER224">
        <v>11.5</v>
      </c>
      <c r="ES224">
        <v>11.5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49"/>
        <v>0</v>
      </c>
      <c r="FS224">
        <v>0</v>
      </c>
      <c r="FX224">
        <v>0</v>
      </c>
      <c r="FY224">
        <v>0</v>
      </c>
      <c r="GA224" t="s">
        <v>261</v>
      </c>
      <c r="GD224">
        <v>1</v>
      </c>
      <c r="GF224">
        <v>-1000886717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250"/>
        <v>0</v>
      </c>
      <c r="GM224">
        <f t="shared" si="265"/>
        <v>152.49</v>
      </c>
      <c r="GN224">
        <f t="shared" si="251"/>
        <v>152.49</v>
      </c>
      <c r="GO224">
        <f t="shared" si="252"/>
        <v>0</v>
      </c>
      <c r="GP224">
        <f t="shared" si="253"/>
        <v>0</v>
      </c>
      <c r="GR224">
        <v>0</v>
      </c>
      <c r="GS224">
        <v>4</v>
      </c>
      <c r="GT224">
        <v>0</v>
      </c>
      <c r="GU224" t="s">
        <v>3</v>
      </c>
      <c r="GV224">
        <f t="shared" si="266"/>
        <v>0</v>
      </c>
      <c r="GW224">
        <v>1</v>
      </c>
      <c r="GX224">
        <f t="shared" si="267"/>
        <v>0</v>
      </c>
      <c r="HA224">
        <v>0</v>
      </c>
      <c r="HB224">
        <v>0</v>
      </c>
      <c r="HC224">
        <f t="shared" si="268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396</v>
      </c>
      <c r="F225" t="s">
        <v>290</v>
      </c>
      <c r="G225" t="s">
        <v>291</v>
      </c>
      <c r="H225" t="s">
        <v>20</v>
      </c>
      <c r="I225">
        <v>26</v>
      </c>
      <c r="J225">
        <v>0</v>
      </c>
      <c r="K225">
        <v>26</v>
      </c>
      <c r="O225">
        <f t="shared" si="254"/>
        <v>4112.42</v>
      </c>
      <c r="P225">
        <f t="shared" si="269"/>
        <v>4112.42</v>
      </c>
      <c r="Q225">
        <f t="shared" si="270"/>
        <v>0</v>
      </c>
      <c r="R225">
        <f t="shared" si="271"/>
        <v>0</v>
      </c>
      <c r="S225">
        <f t="shared" si="272"/>
        <v>0</v>
      </c>
      <c r="T225">
        <f t="shared" si="255"/>
        <v>0</v>
      </c>
      <c r="U225">
        <f t="shared" si="273"/>
        <v>0</v>
      </c>
      <c r="V225">
        <f t="shared" si="274"/>
        <v>0</v>
      </c>
      <c r="W225">
        <f t="shared" si="256"/>
        <v>0</v>
      </c>
      <c r="X225">
        <f t="shared" si="257"/>
        <v>0</v>
      </c>
      <c r="Y225">
        <f t="shared" si="258"/>
        <v>0</v>
      </c>
      <c r="AA225">
        <v>334406711</v>
      </c>
      <c r="AB225">
        <f t="shared" si="259"/>
        <v>127.56</v>
      </c>
      <c r="AC225">
        <f>ROUND((ES225),6)</f>
        <v>127.56</v>
      </c>
      <c r="AD225">
        <f t="shared" si="275"/>
        <v>0</v>
      </c>
      <c r="AE225">
        <f t="shared" si="276"/>
        <v>0</v>
      </c>
      <c r="AF225">
        <f t="shared" si="277"/>
        <v>0</v>
      </c>
      <c r="AG225">
        <f t="shared" si="260"/>
        <v>0</v>
      </c>
      <c r="AH225">
        <f t="shared" si="278"/>
        <v>0</v>
      </c>
      <c r="AI225">
        <f t="shared" si="279"/>
        <v>0</v>
      </c>
      <c r="AJ225">
        <f t="shared" si="261"/>
        <v>0</v>
      </c>
      <c r="AK225">
        <v>127.56</v>
      </c>
      <c r="AL225">
        <v>127.56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1.24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292</v>
      </c>
      <c r="BM225">
        <v>500002</v>
      </c>
      <c r="BN225">
        <v>0</v>
      </c>
      <c r="BO225" t="s">
        <v>290</v>
      </c>
      <c r="BP225">
        <v>1</v>
      </c>
      <c r="BQ225">
        <v>12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62"/>
        <v>4112.42</v>
      </c>
      <c r="CQ225">
        <f>ROUND(AL225*BC225,2)</f>
        <v>158.16999999999999</v>
      </c>
      <c r="CR225">
        <f t="shared" si="280"/>
        <v>0</v>
      </c>
      <c r="CS225">
        <f t="shared" si="281"/>
        <v>0</v>
      </c>
      <c r="CT225">
        <f t="shared" si="282"/>
        <v>0</v>
      </c>
      <c r="CU225">
        <f t="shared" si="263"/>
        <v>0</v>
      </c>
      <c r="CV225">
        <f t="shared" si="283"/>
        <v>0</v>
      </c>
      <c r="CW225">
        <f t="shared" si="284"/>
        <v>0</v>
      </c>
      <c r="CX225">
        <f t="shared" si="264"/>
        <v>0</v>
      </c>
      <c r="CY225">
        <f>0</f>
        <v>0</v>
      </c>
      <c r="CZ225">
        <f>0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20</v>
      </c>
      <c r="DW225" t="s">
        <v>20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293259285</v>
      </c>
      <c r="EF225">
        <v>12</v>
      </c>
      <c r="EG225" t="s">
        <v>284</v>
      </c>
      <c r="EH225">
        <v>0</v>
      </c>
      <c r="EI225" t="s">
        <v>3</v>
      </c>
      <c r="EJ225">
        <v>2</v>
      </c>
      <c r="EK225">
        <v>500002</v>
      </c>
      <c r="EL225" t="s">
        <v>285</v>
      </c>
      <c r="EM225" t="s">
        <v>286</v>
      </c>
      <c r="EO225" t="s">
        <v>3</v>
      </c>
      <c r="EQ225">
        <v>131072</v>
      </c>
      <c r="ER225">
        <v>127.56</v>
      </c>
      <c r="ES225">
        <v>127.56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249"/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-1786456576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50"/>
        <v>0</v>
      </c>
      <c r="GM225">
        <f t="shared" si="265"/>
        <v>4112.42</v>
      </c>
      <c r="GN225">
        <f t="shared" si="251"/>
        <v>0</v>
      </c>
      <c r="GO225">
        <f t="shared" si="252"/>
        <v>4112.42</v>
      </c>
      <c r="GP225">
        <f t="shared" si="253"/>
        <v>0</v>
      </c>
      <c r="GR225">
        <v>0</v>
      </c>
      <c r="GS225">
        <v>3</v>
      </c>
      <c r="GT225">
        <v>0</v>
      </c>
      <c r="GU225" t="s">
        <v>3</v>
      </c>
      <c r="GV225">
        <f t="shared" si="266"/>
        <v>0</v>
      </c>
      <c r="GW225">
        <v>1</v>
      </c>
      <c r="GX225">
        <f t="shared" si="267"/>
        <v>0</v>
      </c>
      <c r="HA225">
        <v>0</v>
      </c>
      <c r="HB225">
        <v>0</v>
      </c>
      <c r="HC225">
        <f t="shared" si="268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C226">
        <f>ROW(SmtRes!A326)</f>
        <v>326</v>
      </c>
      <c r="D226">
        <f>ROW(EtalonRes!A421)</f>
        <v>421</v>
      </c>
      <c r="E226" t="s">
        <v>397</v>
      </c>
      <c r="F226" t="s">
        <v>379</v>
      </c>
      <c r="G226" t="s">
        <v>380</v>
      </c>
      <c r="H226" t="s">
        <v>20</v>
      </c>
      <c r="I226">
        <v>5</v>
      </c>
      <c r="J226">
        <v>0</v>
      </c>
      <c r="K226">
        <v>5</v>
      </c>
      <c r="O226">
        <f t="shared" si="254"/>
        <v>57484.71</v>
      </c>
      <c r="P226">
        <f>SUMIF(SmtRes!AQ317:'SmtRes'!AQ326,"=1",SmtRes!DF317:'SmtRes'!DF326)</f>
        <v>873.54</v>
      </c>
      <c r="Q226">
        <f>SUMIF(SmtRes!AQ317:'SmtRes'!AQ326,"=1",SmtRes!DG317:'SmtRes'!DG326)</f>
        <v>26506.539999999997</v>
      </c>
      <c r="R226">
        <f>SUMIF(SmtRes!AQ317:'SmtRes'!AQ326,"=1",SmtRes!DH317:'SmtRes'!DH326)</f>
        <v>7383.71</v>
      </c>
      <c r="S226">
        <f>SUMIF(SmtRes!AQ317:'SmtRes'!AQ326,"=1",SmtRes!DI317:'SmtRes'!DI326)</f>
        <v>22720.92</v>
      </c>
      <c r="T226">
        <f t="shared" si="255"/>
        <v>0</v>
      </c>
      <c r="U226">
        <f>SUMIF(SmtRes!AQ317:'SmtRes'!AQ326,"=1",SmtRes!CV317:'SmtRes'!CV326)</f>
        <v>41.262</v>
      </c>
      <c r="V226">
        <f>SUMIF(SmtRes!AQ317:'SmtRes'!AQ326,"=1",SmtRes!CW317:'SmtRes'!CW326)</f>
        <v>13.799999999999999</v>
      </c>
      <c r="W226">
        <f t="shared" si="256"/>
        <v>0</v>
      </c>
      <c r="X226">
        <f t="shared" si="257"/>
        <v>31007.77</v>
      </c>
      <c r="Y226">
        <f t="shared" si="258"/>
        <v>18062.78</v>
      </c>
      <c r="AA226">
        <v>334406711</v>
      </c>
      <c r="AB226">
        <f t="shared" si="259"/>
        <v>8058.2840619999997</v>
      </c>
      <c r="AC226">
        <f>ROUND((SUM(SmtRes!BQ317:'SmtRes'!BQ326)),6)</f>
        <v>121.76385399999999</v>
      </c>
      <c r="AD226">
        <f>ROUND((((SUM(SmtRes!BR317:'SmtRes'!BR326))-(SUM(SmtRes!BS317:'SmtRes'!BS326)))+AE226),6)</f>
        <v>4301.1729599999999</v>
      </c>
      <c r="AE226">
        <f>ROUND((SUM(SmtRes!BS317:'SmtRes'!BS326)),6)</f>
        <v>1476.74352</v>
      </c>
      <c r="AF226">
        <f>ROUND((SUM(SmtRes!BT317:'SmtRes'!BT326)),6)</f>
        <v>3635.347248</v>
      </c>
      <c r="AG226">
        <f t="shared" si="260"/>
        <v>0</v>
      </c>
      <c r="AH226">
        <f>(SUM(SmtRes!BU317:'SmtRes'!BU326))</f>
        <v>8.2523999999999997</v>
      </c>
      <c r="AI226">
        <f>(SUM(SmtRes!BV317:'SmtRes'!BV326))</f>
        <v>2.76</v>
      </c>
      <c r="AJ226">
        <f t="shared" si="261"/>
        <v>0</v>
      </c>
      <c r="AK226">
        <v>6942.969454000001</v>
      </c>
      <c r="AL226">
        <v>121.76385400000001</v>
      </c>
      <c r="AM226">
        <v>3116.7920000000004</v>
      </c>
      <c r="AN226">
        <v>1070.1040000000003</v>
      </c>
      <c r="AO226">
        <v>2634.3096</v>
      </c>
      <c r="AP226">
        <v>0</v>
      </c>
      <c r="AQ226">
        <v>5.98</v>
      </c>
      <c r="AR226">
        <v>2</v>
      </c>
      <c r="AS226">
        <v>0</v>
      </c>
      <c r="AT226">
        <v>103</v>
      </c>
      <c r="AU226">
        <v>60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330</v>
      </c>
      <c r="BM226">
        <v>33001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103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1024</v>
      </c>
      <c r="CO226">
        <v>0</v>
      </c>
      <c r="CP226">
        <f t="shared" si="262"/>
        <v>57484.71</v>
      </c>
      <c r="CQ226">
        <f>SUMIF(SmtRes!AQ317:'SmtRes'!AQ326,"=1",SmtRes!AA317:'SmtRes'!AA326)</f>
        <v>163324.25999999998</v>
      </c>
      <c r="CR226">
        <f>SUMIF(SmtRes!AQ317:'SmtRes'!AQ326,"=1",SmtRes!AB317:'SmtRes'!AB326)</f>
        <v>2809.4800000000005</v>
      </c>
      <c r="CS226">
        <f>SUMIF(SmtRes!AQ317:'SmtRes'!AQ326,"=1",SmtRes!AC317:'SmtRes'!AC326)</f>
        <v>1027.3000000000002</v>
      </c>
      <c r="CT226">
        <f>SUMIF(SmtRes!AQ317:'SmtRes'!AQ326,"=1",SmtRes!AD317:'SmtRes'!AD326)</f>
        <v>550.65</v>
      </c>
      <c r="CU226">
        <f t="shared" si="263"/>
        <v>0</v>
      </c>
      <c r="CV226">
        <f>SUMIF(SmtRes!AQ317:'SmtRes'!AQ326,"=1",SmtRes!BU317:'SmtRes'!BU326)</f>
        <v>8.2523999999999997</v>
      </c>
      <c r="CW226">
        <f>SUMIF(SmtRes!AQ317:'SmtRes'!AQ326,"=1",SmtRes!BV317:'SmtRes'!BV326)</f>
        <v>2.76</v>
      </c>
      <c r="CX226">
        <f t="shared" si="264"/>
        <v>0</v>
      </c>
      <c r="CY226">
        <f>(((S226+R226)*AT226)/100)</f>
        <v>31007.768899999995</v>
      </c>
      <c r="CZ226">
        <f>(((S226+R226)*AU226)/100)</f>
        <v>18062.777999999998</v>
      </c>
      <c r="DC226" t="s">
        <v>3</v>
      </c>
      <c r="DD226" t="s">
        <v>3</v>
      </c>
      <c r="DE226" t="s">
        <v>47</v>
      </c>
      <c r="DF226" t="s">
        <v>47</v>
      </c>
      <c r="DG226" t="s">
        <v>47</v>
      </c>
      <c r="DH226" t="s">
        <v>3</v>
      </c>
      <c r="DI226" t="s">
        <v>47</v>
      </c>
      <c r="DJ226" t="s">
        <v>47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293259405</v>
      </c>
      <c r="EF226">
        <v>2</v>
      </c>
      <c r="EG226" t="s">
        <v>23</v>
      </c>
      <c r="EH226">
        <v>27</v>
      </c>
      <c r="EI226" t="s">
        <v>24</v>
      </c>
      <c r="EJ226">
        <v>1</v>
      </c>
      <c r="EK226">
        <v>33001</v>
      </c>
      <c r="EL226" t="s">
        <v>24</v>
      </c>
      <c r="EM226" t="s">
        <v>25</v>
      </c>
      <c r="EO226" t="s">
        <v>48</v>
      </c>
      <c r="EQ226">
        <v>131072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5.98</v>
      </c>
      <c r="EX226">
        <v>2</v>
      </c>
      <c r="EY226">
        <v>0</v>
      </c>
      <c r="FQ226">
        <v>0</v>
      </c>
      <c r="FR226">
        <f t="shared" si="249"/>
        <v>0</v>
      </c>
      <c r="FS226">
        <v>0</v>
      </c>
      <c r="FX226">
        <v>103</v>
      </c>
      <c r="FY226">
        <v>60</v>
      </c>
      <c r="GA226" t="s">
        <v>3</v>
      </c>
      <c r="GD226">
        <v>1</v>
      </c>
      <c r="GF226">
        <v>1827984161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250"/>
        <v>0</v>
      </c>
      <c r="GM226">
        <f t="shared" si="265"/>
        <v>106555.26</v>
      </c>
      <c r="GN226">
        <f t="shared" si="251"/>
        <v>106555.26</v>
      </c>
      <c r="GO226">
        <f t="shared" si="252"/>
        <v>0</v>
      </c>
      <c r="GP226">
        <f t="shared" si="253"/>
        <v>0</v>
      </c>
      <c r="GR226">
        <v>0</v>
      </c>
      <c r="GS226">
        <v>3</v>
      </c>
      <c r="GT226">
        <v>0</v>
      </c>
      <c r="GU226" t="s">
        <v>3</v>
      </c>
      <c r="GV226">
        <f t="shared" si="266"/>
        <v>0</v>
      </c>
      <c r="GW226">
        <v>1</v>
      </c>
      <c r="GX226">
        <f t="shared" si="267"/>
        <v>0</v>
      </c>
      <c r="HA226">
        <v>0</v>
      </c>
      <c r="HB226">
        <v>0</v>
      </c>
      <c r="HC226">
        <f t="shared" si="268"/>
        <v>0</v>
      </c>
      <c r="HE226" t="s">
        <v>3</v>
      </c>
      <c r="HF226" t="s">
        <v>3</v>
      </c>
      <c r="HM226" t="s">
        <v>3</v>
      </c>
      <c r="HN226" t="s">
        <v>27</v>
      </c>
      <c r="HO226" t="s">
        <v>28</v>
      </c>
      <c r="HP226" t="s">
        <v>24</v>
      </c>
      <c r="HQ226" t="s">
        <v>24</v>
      </c>
      <c r="IK226">
        <v>0</v>
      </c>
    </row>
    <row r="227" spans="1:245" x14ac:dyDescent="0.2">
      <c r="A227">
        <v>17</v>
      </c>
      <c r="B227">
        <v>1</v>
      </c>
      <c r="E227" t="s">
        <v>398</v>
      </c>
      <c r="F227" t="s">
        <v>253</v>
      </c>
      <c r="G227" t="s">
        <v>254</v>
      </c>
      <c r="H227" t="s">
        <v>20</v>
      </c>
      <c r="I227">
        <v>15</v>
      </c>
      <c r="J227">
        <v>0</v>
      </c>
      <c r="K227">
        <v>15</v>
      </c>
      <c r="O227">
        <f t="shared" si="254"/>
        <v>210658.51</v>
      </c>
      <c r="P227">
        <f t="shared" ref="P227:P239" si="289">ROUND(CQ227*I227,2)</f>
        <v>210658.51</v>
      </c>
      <c r="Q227">
        <f t="shared" ref="Q227:Q239" si="290">ROUND(CR227*I227,2)</f>
        <v>0</v>
      </c>
      <c r="R227">
        <f t="shared" ref="R227:R239" si="291">ROUND(CS227*I227,2)</f>
        <v>0</v>
      </c>
      <c r="S227">
        <f t="shared" ref="S227:S239" si="292">ROUND(CT227*I227,2)</f>
        <v>0</v>
      </c>
      <c r="T227">
        <f t="shared" si="255"/>
        <v>0</v>
      </c>
      <c r="U227">
        <f t="shared" ref="U227:U239" si="293">ROUND(CV227*I227,7)</f>
        <v>0</v>
      </c>
      <c r="V227">
        <f t="shared" ref="V227:V239" si="294">ROUND(CW227*I227,7)</f>
        <v>0</v>
      </c>
      <c r="W227">
        <f t="shared" si="256"/>
        <v>0</v>
      </c>
      <c r="X227">
        <f t="shared" si="257"/>
        <v>0</v>
      </c>
      <c r="Y227">
        <f t="shared" si="258"/>
        <v>0</v>
      </c>
      <c r="AA227">
        <v>334406711</v>
      </c>
      <c r="AB227">
        <f t="shared" si="259"/>
        <v>14043.900600000001</v>
      </c>
      <c r="AC227">
        <f>ROUND(((ES227*ROUND(1.02,7))),6)</f>
        <v>14043.900600000001</v>
      </c>
      <c r="AD227">
        <f t="shared" ref="AD227:AD239" si="295">ROUND((((ET227)-(EU227))+AE227),6)</f>
        <v>0</v>
      </c>
      <c r="AE227">
        <f t="shared" ref="AE227:AE239" si="296">ROUND((EU227),6)</f>
        <v>0</v>
      </c>
      <c r="AF227">
        <f t="shared" ref="AF227:AF239" si="297">ROUND((EV227),6)</f>
        <v>0</v>
      </c>
      <c r="AG227">
        <f t="shared" si="260"/>
        <v>0</v>
      </c>
      <c r="AH227">
        <f t="shared" ref="AH227:AH239" si="298">(EW227)</f>
        <v>0</v>
      </c>
      <c r="AI227">
        <f t="shared" ref="AI227:AI239" si="299">(EX227)</f>
        <v>0</v>
      </c>
      <c r="AJ227">
        <f t="shared" si="261"/>
        <v>0</v>
      </c>
      <c r="AK227">
        <v>13768.53</v>
      </c>
      <c r="AL227">
        <v>13768.53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</v>
      </c>
      <c r="BM227">
        <v>1100</v>
      </c>
      <c r="BN227">
        <v>0</v>
      </c>
      <c r="BO227" t="s">
        <v>3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255</v>
      </c>
      <c r="CO227">
        <v>0</v>
      </c>
      <c r="CP227">
        <f t="shared" si="262"/>
        <v>210658.51</v>
      </c>
      <c r="CQ227">
        <f>(ROUND(AL227*BC227,2)*ROUND(1.02,7))</f>
        <v>14043.900600000001</v>
      </c>
      <c r="CR227">
        <f t="shared" ref="CR227:CR239" si="300">ROUND(AM227*BB227,2)</f>
        <v>0</v>
      </c>
      <c r="CS227">
        <f t="shared" ref="CS227:CS239" si="301">ROUND(AN227*BS227,2)</f>
        <v>0</v>
      </c>
      <c r="CT227">
        <f t="shared" ref="CT227:CT239" si="302">ROUND(AO227*BA227,2)</f>
        <v>0</v>
      </c>
      <c r="CU227">
        <f t="shared" si="263"/>
        <v>0</v>
      </c>
      <c r="CV227">
        <f t="shared" ref="CV227:CV239" si="303">AH227</f>
        <v>0</v>
      </c>
      <c r="CW227">
        <f t="shared" ref="CW227:CW239" si="304">AI227</f>
        <v>0</v>
      </c>
      <c r="CX227">
        <f t="shared" si="264"/>
        <v>0</v>
      </c>
      <c r="CY227">
        <f>(((S227+R227)*AT227)/100)</f>
        <v>0</v>
      </c>
      <c r="CZ227">
        <f>(((S227+R227)*AU227)/100)</f>
        <v>0</v>
      </c>
      <c r="DC227" t="s">
        <v>3</v>
      </c>
      <c r="DD227" t="s">
        <v>256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20</v>
      </c>
      <c r="DW227" t="s">
        <v>20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293259530</v>
      </c>
      <c r="EF227">
        <v>8</v>
      </c>
      <c r="EG227" t="s">
        <v>257</v>
      </c>
      <c r="EH227">
        <v>0</v>
      </c>
      <c r="EI227" t="s">
        <v>3</v>
      </c>
      <c r="EJ227">
        <v>1</v>
      </c>
      <c r="EK227">
        <v>1100</v>
      </c>
      <c r="EL227" t="s">
        <v>258</v>
      </c>
      <c r="EM227" t="s">
        <v>259</v>
      </c>
      <c r="EO227" t="s">
        <v>260</v>
      </c>
      <c r="EQ227">
        <v>131072</v>
      </c>
      <c r="ER227">
        <v>13768.53</v>
      </c>
      <c r="ES227">
        <v>13768.53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f t="shared" si="249"/>
        <v>0</v>
      </c>
      <c r="FS227">
        <v>0</v>
      </c>
      <c r="FX227">
        <v>0</v>
      </c>
      <c r="FY227">
        <v>0</v>
      </c>
      <c r="GA227" t="s">
        <v>261</v>
      </c>
      <c r="GD227">
        <v>1</v>
      </c>
      <c r="GF227">
        <v>-291289590</v>
      </c>
      <c r="GG227">
        <v>2</v>
      </c>
      <c r="GH227">
        <v>0</v>
      </c>
      <c r="GI227">
        <v>-2</v>
      </c>
      <c r="GJ227">
        <v>0</v>
      </c>
      <c r="GK227">
        <v>0</v>
      </c>
      <c r="GL227">
        <f t="shared" si="250"/>
        <v>0</v>
      </c>
      <c r="GM227">
        <f t="shared" si="265"/>
        <v>210658.51</v>
      </c>
      <c r="GN227">
        <f t="shared" si="251"/>
        <v>210658.51</v>
      </c>
      <c r="GO227">
        <f t="shared" si="252"/>
        <v>0</v>
      </c>
      <c r="GP227">
        <f t="shared" si="253"/>
        <v>0</v>
      </c>
      <c r="GR227">
        <v>0</v>
      </c>
      <c r="GS227">
        <v>4</v>
      </c>
      <c r="GT227">
        <v>0</v>
      </c>
      <c r="GU227" t="s">
        <v>3</v>
      </c>
      <c r="GV227">
        <f t="shared" si="266"/>
        <v>0</v>
      </c>
      <c r="GW227">
        <v>1</v>
      </c>
      <c r="GX227">
        <f t="shared" si="267"/>
        <v>0</v>
      </c>
      <c r="HA227">
        <v>0</v>
      </c>
      <c r="HB227">
        <v>0</v>
      </c>
      <c r="HC227">
        <f t="shared" si="268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17</v>
      </c>
      <c r="B228">
        <v>1</v>
      </c>
      <c r="E228" t="s">
        <v>399</v>
      </c>
      <c r="F228" t="s">
        <v>253</v>
      </c>
      <c r="G228" t="s">
        <v>334</v>
      </c>
      <c r="H228" t="s">
        <v>20</v>
      </c>
      <c r="I228">
        <v>10</v>
      </c>
      <c r="J228">
        <v>0</v>
      </c>
      <c r="K228">
        <v>10</v>
      </c>
      <c r="O228">
        <f t="shared" si="254"/>
        <v>18207.099999999999</v>
      </c>
      <c r="P228">
        <f t="shared" si="289"/>
        <v>18207.099999999999</v>
      </c>
      <c r="Q228">
        <f t="shared" si="290"/>
        <v>0</v>
      </c>
      <c r="R228">
        <f t="shared" si="291"/>
        <v>0</v>
      </c>
      <c r="S228">
        <f t="shared" si="292"/>
        <v>0</v>
      </c>
      <c r="T228">
        <f t="shared" si="255"/>
        <v>0</v>
      </c>
      <c r="U228">
        <f t="shared" si="293"/>
        <v>0</v>
      </c>
      <c r="V228">
        <f t="shared" si="294"/>
        <v>0</v>
      </c>
      <c r="W228">
        <f t="shared" si="256"/>
        <v>0</v>
      </c>
      <c r="X228">
        <f t="shared" si="257"/>
        <v>0</v>
      </c>
      <c r="Y228">
        <f t="shared" si="258"/>
        <v>0</v>
      </c>
      <c r="AA228">
        <v>334406711</v>
      </c>
      <c r="AB228">
        <f t="shared" si="259"/>
        <v>1820.7102</v>
      </c>
      <c r="AC228">
        <f>ROUND(((ES228*ROUND(1.02,7))),6)</f>
        <v>1820.7102</v>
      </c>
      <c r="AD228">
        <f t="shared" si="295"/>
        <v>0</v>
      </c>
      <c r="AE228">
        <f t="shared" si="296"/>
        <v>0</v>
      </c>
      <c r="AF228">
        <f t="shared" si="297"/>
        <v>0</v>
      </c>
      <c r="AG228">
        <f t="shared" si="260"/>
        <v>0</v>
      </c>
      <c r="AH228">
        <f t="shared" si="298"/>
        <v>0</v>
      </c>
      <c r="AI228">
        <f t="shared" si="299"/>
        <v>0</v>
      </c>
      <c r="AJ228">
        <f t="shared" si="261"/>
        <v>0</v>
      </c>
      <c r="AK228">
        <v>1785.01</v>
      </c>
      <c r="AL228">
        <v>1785.01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1100</v>
      </c>
      <c r="BN228">
        <v>0</v>
      </c>
      <c r="BO228" t="s">
        <v>3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62"/>
        <v>18207.099999999999</v>
      </c>
      <c r="CQ228">
        <f>(ROUND(AL228*BC228,2)*ROUND(1.02,7))</f>
        <v>1820.7102</v>
      </c>
      <c r="CR228">
        <f t="shared" si="300"/>
        <v>0</v>
      </c>
      <c r="CS228">
        <f t="shared" si="301"/>
        <v>0</v>
      </c>
      <c r="CT228">
        <f t="shared" si="302"/>
        <v>0</v>
      </c>
      <c r="CU228">
        <f t="shared" si="263"/>
        <v>0</v>
      </c>
      <c r="CV228">
        <f t="shared" si="303"/>
        <v>0</v>
      </c>
      <c r="CW228">
        <f t="shared" si="304"/>
        <v>0</v>
      </c>
      <c r="CX228">
        <f t="shared" si="264"/>
        <v>0</v>
      </c>
      <c r="CY228">
        <f>(((S228+R228)*AT228)/100)</f>
        <v>0</v>
      </c>
      <c r="CZ228">
        <f>(((S228+R228)*AU228)/100)</f>
        <v>0</v>
      </c>
      <c r="DC228" t="s">
        <v>3</v>
      </c>
      <c r="DD228" t="s">
        <v>271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20</v>
      </c>
      <c r="DW228" t="s">
        <v>20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293259530</v>
      </c>
      <c r="EF228">
        <v>8</v>
      </c>
      <c r="EG228" t="s">
        <v>257</v>
      </c>
      <c r="EH228">
        <v>0</v>
      </c>
      <c r="EI228" t="s">
        <v>3</v>
      </c>
      <c r="EJ228">
        <v>1</v>
      </c>
      <c r="EK228">
        <v>1100</v>
      </c>
      <c r="EL228" t="s">
        <v>258</v>
      </c>
      <c r="EM228" t="s">
        <v>259</v>
      </c>
      <c r="EO228" t="s">
        <v>3</v>
      </c>
      <c r="EQ228">
        <v>131072</v>
      </c>
      <c r="ER228">
        <v>1785.01</v>
      </c>
      <c r="ES228">
        <v>1785.01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 t="shared" si="249"/>
        <v>0</v>
      </c>
      <c r="FS228">
        <v>0</v>
      </c>
      <c r="FX228">
        <v>0</v>
      </c>
      <c r="FY228">
        <v>0</v>
      </c>
      <c r="GA228" t="s">
        <v>261</v>
      </c>
      <c r="GD228">
        <v>1</v>
      </c>
      <c r="GF228">
        <v>-1052389145</v>
      </c>
      <c r="GG228">
        <v>2</v>
      </c>
      <c r="GH228">
        <v>0</v>
      </c>
      <c r="GI228">
        <v>-2</v>
      </c>
      <c r="GJ228">
        <v>0</v>
      </c>
      <c r="GK228">
        <v>0</v>
      </c>
      <c r="GL228">
        <f t="shared" si="250"/>
        <v>0</v>
      </c>
      <c r="GM228">
        <f t="shared" si="265"/>
        <v>18207.099999999999</v>
      </c>
      <c r="GN228">
        <f t="shared" si="251"/>
        <v>18207.099999999999</v>
      </c>
      <c r="GO228">
        <f t="shared" si="252"/>
        <v>0</v>
      </c>
      <c r="GP228">
        <f t="shared" si="253"/>
        <v>0</v>
      </c>
      <c r="GR228">
        <v>0</v>
      </c>
      <c r="GS228">
        <v>4</v>
      </c>
      <c r="GT228">
        <v>0</v>
      </c>
      <c r="GU228" t="s">
        <v>3</v>
      </c>
      <c r="GV228">
        <f t="shared" si="266"/>
        <v>0</v>
      </c>
      <c r="GW228">
        <v>1</v>
      </c>
      <c r="GX228">
        <f t="shared" si="267"/>
        <v>0</v>
      </c>
      <c r="HA228">
        <v>0</v>
      </c>
      <c r="HB228">
        <v>0</v>
      </c>
      <c r="HC228">
        <f t="shared" si="268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E229" t="s">
        <v>400</v>
      </c>
      <c r="F229" t="s">
        <v>336</v>
      </c>
      <c r="G229" t="s">
        <v>337</v>
      </c>
      <c r="H229" t="s">
        <v>265</v>
      </c>
      <c r="I229">
        <v>3.8E-3</v>
      </c>
      <c r="J229">
        <v>0</v>
      </c>
      <c r="K229">
        <v>3.8E-3</v>
      </c>
      <c r="O229">
        <f t="shared" si="254"/>
        <v>380.19</v>
      </c>
      <c r="P229">
        <f t="shared" si="289"/>
        <v>380.19</v>
      </c>
      <c r="Q229">
        <f t="shared" si="290"/>
        <v>0</v>
      </c>
      <c r="R229">
        <f t="shared" si="291"/>
        <v>0</v>
      </c>
      <c r="S229">
        <f t="shared" si="292"/>
        <v>0</v>
      </c>
      <c r="T229">
        <f t="shared" si="255"/>
        <v>0</v>
      </c>
      <c r="U229">
        <f t="shared" si="293"/>
        <v>0</v>
      </c>
      <c r="V229">
        <f t="shared" si="294"/>
        <v>0</v>
      </c>
      <c r="W229">
        <f t="shared" si="256"/>
        <v>0</v>
      </c>
      <c r="X229">
        <f t="shared" si="257"/>
        <v>0</v>
      </c>
      <c r="Y229">
        <f t="shared" si="258"/>
        <v>0</v>
      </c>
      <c r="AA229">
        <v>334406711</v>
      </c>
      <c r="AB229">
        <f t="shared" si="259"/>
        <v>89330.06</v>
      </c>
      <c r="AC229">
        <f>ROUND((ES229),6)</f>
        <v>89330.06</v>
      </c>
      <c r="AD229">
        <f t="shared" si="295"/>
        <v>0</v>
      </c>
      <c r="AE229">
        <f t="shared" si="296"/>
        <v>0</v>
      </c>
      <c r="AF229">
        <f t="shared" si="297"/>
        <v>0</v>
      </c>
      <c r="AG229">
        <f t="shared" si="260"/>
        <v>0</v>
      </c>
      <c r="AH229">
        <f t="shared" si="298"/>
        <v>0</v>
      </c>
      <c r="AI229">
        <f t="shared" si="299"/>
        <v>0</v>
      </c>
      <c r="AJ229">
        <f t="shared" si="261"/>
        <v>0</v>
      </c>
      <c r="AK229">
        <v>89330.06</v>
      </c>
      <c r="AL229">
        <v>89330.06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1.1200000000000001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338</v>
      </c>
      <c r="BM229">
        <v>500001</v>
      </c>
      <c r="BN229">
        <v>0</v>
      </c>
      <c r="BO229" t="s">
        <v>336</v>
      </c>
      <c r="BP229">
        <v>1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62"/>
        <v>380.19</v>
      </c>
      <c r="CQ229">
        <f>ROUND(AL229*BC229,2)</f>
        <v>100049.67</v>
      </c>
      <c r="CR229">
        <f t="shared" si="300"/>
        <v>0</v>
      </c>
      <c r="CS229">
        <f t="shared" si="301"/>
        <v>0</v>
      </c>
      <c r="CT229">
        <f t="shared" si="302"/>
        <v>0</v>
      </c>
      <c r="CU229">
        <f t="shared" si="263"/>
        <v>0</v>
      </c>
      <c r="CV229">
        <f t="shared" si="303"/>
        <v>0</v>
      </c>
      <c r="CW229">
        <f t="shared" si="304"/>
        <v>0</v>
      </c>
      <c r="CX229">
        <f t="shared" si="264"/>
        <v>0</v>
      </c>
      <c r="CY229">
        <f>0</f>
        <v>0</v>
      </c>
      <c r="CZ229">
        <f>0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265</v>
      </c>
      <c r="DW229" t="s">
        <v>265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293259284</v>
      </c>
      <c r="EF229">
        <v>8</v>
      </c>
      <c r="EG229" t="s">
        <v>257</v>
      </c>
      <c r="EH229">
        <v>0</v>
      </c>
      <c r="EI229" t="s">
        <v>3</v>
      </c>
      <c r="EJ229">
        <v>1</v>
      </c>
      <c r="EK229">
        <v>500001</v>
      </c>
      <c r="EL229" t="s">
        <v>267</v>
      </c>
      <c r="EM229" t="s">
        <v>268</v>
      </c>
      <c r="EO229" t="s">
        <v>3</v>
      </c>
      <c r="EQ229">
        <v>131072</v>
      </c>
      <c r="ER229">
        <v>89330.06</v>
      </c>
      <c r="ES229">
        <v>89330.06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249"/>
        <v>0</v>
      </c>
      <c r="FS229">
        <v>0</v>
      </c>
      <c r="FX229">
        <v>0</v>
      </c>
      <c r="FY229">
        <v>0</v>
      </c>
      <c r="GA229" t="s">
        <v>3</v>
      </c>
      <c r="GD229">
        <v>1</v>
      </c>
      <c r="GF229">
        <v>-1195737874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250"/>
        <v>0</v>
      </c>
      <c r="GM229">
        <f t="shared" si="265"/>
        <v>380.19</v>
      </c>
      <c r="GN229">
        <f t="shared" si="251"/>
        <v>380.19</v>
      </c>
      <c r="GO229">
        <f t="shared" si="252"/>
        <v>0</v>
      </c>
      <c r="GP229">
        <f t="shared" si="253"/>
        <v>0</v>
      </c>
      <c r="GR229">
        <v>0</v>
      </c>
      <c r="GS229">
        <v>3</v>
      </c>
      <c r="GT229">
        <v>0</v>
      </c>
      <c r="GU229" t="s">
        <v>3</v>
      </c>
      <c r="GV229">
        <f t="shared" si="266"/>
        <v>0</v>
      </c>
      <c r="GW229">
        <v>1</v>
      </c>
      <c r="GX229">
        <f t="shared" si="267"/>
        <v>0</v>
      </c>
      <c r="HA229">
        <v>0</v>
      </c>
      <c r="HB229">
        <v>0</v>
      </c>
      <c r="HC229">
        <f t="shared" si="268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E230" t="s">
        <v>401</v>
      </c>
      <c r="F230" t="s">
        <v>263</v>
      </c>
      <c r="G230" t="s">
        <v>264</v>
      </c>
      <c r="H230" t="s">
        <v>265</v>
      </c>
      <c r="I230">
        <v>3.8000000000000002E-4</v>
      </c>
      <c r="J230">
        <v>0</v>
      </c>
      <c r="K230">
        <v>3.8000000000000002E-4</v>
      </c>
      <c r="O230">
        <f t="shared" si="254"/>
        <v>52.47</v>
      </c>
      <c r="P230">
        <f t="shared" si="289"/>
        <v>52.47</v>
      </c>
      <c r="Q230">
        <f t="shared" si="290"/>
        <v>0</v>
      </c>
      <c r="R230">
        <f t="shared" si="291"/>
        <v>0</v>
      </c>
      <c r="S230">
        <f t="shared" si="292"/>
        <v>0</v>
      </c>
      <c r="T230">
        <f t="shared" si="255"/>
        <v>0</v>
      </c>
      <c r="U230">
        <f t="shared" si="293"/>
        <v>0</v>
      </c>
      <c r="V230">
        <f t="shared" si="294"/>
        <v>0</v>
      </c>
      <c r="W230">
        <f t="shared" si="256"/>
        <v>0</v>
      </c>
      <c r="X230">
        <f t="shared" si="257"/>
        <v>0</v>
      </c>
      <c r="Y230">
        <f t="shared" si="258"/>
        <v>0</v>
      </c>
      <c r="AA230">
        <v>334406711</v>
      </c>
      <c r="AB230">
        <f t="shared" si="259"/>
        <v>123285.2</v>
      </c>
      <c r="AC230">
        <f>ROUND((ES230),6)</f>
        <v>123285.2</v>
      </c>
      <c r="AD230">
        <f t="shared" si="295"/>
        <v>0</v>
      </c>
      <c r="AE230">
        <f t="shared" si="296"/>
        <v>0</v>
      </c>
      <c r="AF230">
        <f t="shared" si="297"/>
        <v>0</v>
      </c>
      <c r="AG230">
        <f t="shared" si="260"/>
        <v>0</v>
      </c>
      <c r="AH230">
        <f t="shared" si="298"/>
        <v>0</v>
      </c>
      <c r="AI230">
        <f t="shared" si="299"/>
        <v>0</v>
      </c>
      <c r="AJ230">
        <f t="shared" si="261"/>
        <v>0</v>
      </c>
      <c r="AK230">
        <v>123285.2</v>
      </c>
      <c r="AL230">
        <v>123285.2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1.1200000000000001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266</v>
      </c>
      <c r="BM230">
        <v>500001</v>
      </c>
      <c r="BN230">
        <v>0</v>
      </c>
      <c r="BO230" t="s">
        <v>263</v>
      </c>
      <c r="BP230">
        <v>1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62"/>
        <v>52.47</v>
      </c>
      <c r="CQ230">
        <f>ROUND(AL230*BC230,2)</f>
        <v>138079.42000000001</v>
      </c>
      <c r="CR230">
        <f t="shared" si="300"/>
        <v>0</v>
      </c>
      <c r="CS230">
        <f t="shared" si="301"/>
        <v>0</v>
      </c>
      <c r="CT230">
        <f t="shared" si="302"/>
        <v>0</v>
      </c>
      <c r="CU230">
        <f t="shared" si="263"/>
        <v>0</v>
      </c>
      <c r="CV230">
        <f t="shared" si="303"/>
        <v>0</v>
      </c>
      <c r="CW230">
        <f t="shared" si="304"/>
        <v>0</v>
      </c>
      <c r="CX230">
        <f t="shared" si="264"/>
        <v>0</v>
      </c>
      <c r="CY230">
        <f>0</f>
        <v>0</v>
      </c>
      <c r="CZ230">
        <f>0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265</v>
      </c>
      <c r="DW230" t="s">
        <v>265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293259284</v>
      </c>
      <c r="EF230">
        <v>8</v>
      </c>
      <c r="EG230" t="s">
        <v>257</v>
      </c>
      <c r="EH230">
        <v>0</v>
      </c>
      <c r="EI230" t="s">
        <v>3</v>
      </c>
      <c r="EJ230">
        <v>1</v>
      </c>
      <c r="EK230">
        <v>500001</v>
      </c>
      <c r="EL230" t="s">
        <v>267</v>
      </c>
      <c r="EM230" t="s">
        <v>268</v>
      </c>
      <c r="EO230" t="s">
        <v>3</v>
      </c>
      <c r="EQ230">
        <v>131072</v>
      </c>
      <c r="ER230">
        <v>123285.2</v>
      </c>
      <c r="ES230">
        <v>123285.2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249"/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-2121436674</v>
      </c>
      <c r="GG230">
        <v>2</v>
      </c>
      <c r="GH230">
        <v>1</v>
      </c>
      <c r="GI230">
        <v>2</v>
      </c>
      <c r="GJ230">
        <v>0</v>
      </c>
      <c r="GK230">
        <v>0</v>
      </c>
      <c r="GL230">
        <f t="shared" si="250"/>
        <v>0</v>
      </c>
      <c r="GM230">
        <f t="shared" si="265"/>
        <v>52.47</v>
      </c>
      <c r="GN230">
        <f t="shared" si="251"/>
        <v>52.47</v>
      </c>
      <c r="GO230">
        <f t="shared" si="252"/>
        <v>0</v>
      </c>
      <c r="GP230">
        <f t="shared" si="253"/>
        <v>0</v>
      </c>
      <c r="GR230">
        <v>0</v>
      </c>
      <c r="GS230">
        <v>3</v>
      </c>
      <c r="GT230">
        <v>0</v>
      </c>
      <c r="GU230" t="s">
        <v>3</v>
      </c>
      <c r="GV230">
        <f t="shared" si="266"/>
        <v>0</v>
      </c>
      <c r="GW230">
        <v>1</v>
      </c>
      <c r="GX230">
        <f t="shared" si="267"/>
        <v>0</v>
      </c>
      <c r="HA230">
        <v>0</v>
      </c>
      <c r="HB230">
        <v>0</v>
      </c>
      <c r="HC230">
        <f t="shared" si="268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E231" t="s">
        <v>402</v>
      </c>
      <c r="F231" t="s">
        <v>253</v>
      </c>
      <c r="G231" t="s">
        <v>270</v>
      </c>
      <c r="H231" t="s">
        <v>20</v>
      </c>
      <c r="I231">
        <v>20</v>
      </c>
      <c r="J231">
        <v>0</v>
      </c>
      <c r="K231">
        <v>20</v>
      </c>
      <c r="O231">
        <f t="shared" si="254"/>
        <v>1601.4</v>
      </c>
      <c r="P231">
        <f t="shared" si="289"/>
        <v>1601.4</v>
      </c>
      <c r="Q231">
        <f t="shared" si="290"/>
        <v>0</v>
      </c>
      <c r="R231">
        <f t="shared" si="291"/>
        <v>0</v>
      </c>
      <c r="S231">
        <f t="shared" si="292"/>
        <v>0</v>
      </c>
      <c r="T231">
        <f t="shared" si="255"/>
        <v>0</v>
      </c>
      <c r="U231">
        <f t="shared" si="293"/>
        <v>0</v>
      </c>
      <c r="V231">
        <f t="shared" si="294"/>
        <v>0</v>
      </c>
      <c r="W231">
        <f t="shared" si="256"/>
        <v>0</v>
      </c>
      <c r="X231">
        <f t="shared" si="257"/>
        <v>0</v>
      </c>
      <c r="Y231">
        <f t="shared" si="258"/>
        <v>0</v>
      </c>
      <c r="AA231">
        <v>334406711</v>
      </c>
      <c r="AB231">
        <f t="shared" si="259"/>
        <v>80.069999999999993</v>
      </c>
      <c r="AC231">
        <f t="shared" ref="AC231:AC236" si="305">ROUND(((ES231*ROUND(1.02,7))),6)</f>
        <v>80.069999999999993</v>
      </c>
      <c r="AD231">
        <f t="shared" si="295"/>
        <v>0</v>
      </c>
      <c r="AE231">
        <f t="shared" si="296"/>
        <v>0</v>
      </c>
      <c r="AF231">
        <f t="shared" si="297"/>
        <v>0</v>
      </c>
      <c r="AG231">
        <f t="shared" si="260"/>
        <v>0</v>
      </c>
      <c r="AH231">
        <f t="shared" si="298"/>
        <v>0</v>
      </c>
      <c r="AI231">
        <f t="shared" si="299"/>
        <v>0</v>
      </c>
      <c r="AJ231">
        <f t="shared" si="261"/>
        <v>0</v>
      </c>
      <c r="AK231">
        <v>78.5</v>
      </c>
      <c r="AL231">
        <v>78.5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1100</v>
      </c>
      <c r="BN231">
        <v>0</v>
      </c>
      <c r="BO231" t="s">
        <v>3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62"/>
        <v>1601.4</v>
      </c>
      <c r="CQ231">
        <f t="shared" ref="CQ231:CQ236" si="306">(ROUND(AL231*BC231,2)*ROUND(1.02,7))</f>
        <v>80.070000000000007</v>
      </c>
      <c r="CR231">
        <f t="shared" si="300"/>
        <v>0</v>
      </c>
      <c r="CS231">
        <f t="shared" si="301"/>
        <v>0</v>
      </c>
      <c r="CT231">
        <f t="shared" si="302"/>
        <v>0</v>
      </c>
      <c r="CU231">
        <f t="shared" si="263"/>
        <v>0</v>
      </c>
      <c r="CV231">
        <f t="shared" si="303"/>
        <v>0</v>
      </c>
      <c r="CW231">
        <f t="shared" si="304"/>
        <v>0</v>
      </c>
      <c r="CX231">
        <f t="shared" si="264"/>
        <v>0</v>
      </c>
      <c r="CY231">
        <f t="shared" ref="CY231:CY236" si="307">(((S231+R231)*AT231)/100)</f>
        <v>0</v>
      </c>
      <c r="CZ231">
        <f t="shared" ref="CZ231:CZ236" si="308">(((S231+R231)*AU231)/100)</f>
        <v>0</v>
      </c>
      <c r="DC231" t="s">
        <v>3</v>
      </c>
      <c r="DD231" t="s">
        <v>271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20</v>
      </c>
      <c r="DW231" t="s">
        <v>20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293259530</v>
      </c>
      <c r="EF231">
        <v>8</v>
      </c>
      <c r="EG231" t="s">
        <v>257</v>
      </c>
      <c r="EH231">
        <v>0</v>
      </c>
      <c r="EI231" t="s">
        <v>3</v>
      </c>
      <c r="EJ231">
        <v>1</v>
      </c>
      <c r="EK231">
        <v>1100</v>
      </c>
      <c r="EL231" t="s">
        <v>258</v>
      </c>
      <c r="EM231" t="s">
        <v>259</v>
      </c>
      <c r="EO231" t="s">
        <v>3</v>
      </c>
      <c r="EQ231">
        <v>131072</v>
      </c>
      <c r="ER231">
        <v>78.5</v>
      </c>
      <c r="ES231">
        <v>78.5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249"/>
        <v>0</v>
      </c>
      <c r="FS231">
        <v>0</v>
      </c>
      <c r="FX231">
        <v>0</v>
      </c>
      <c r="FY231">
        <v>0</v>
      </c>
      <c r="GA231" t="s">
        <v>261</v>
      </c>
      <c r="GD231">
        <v>1</v>
      </c>
      <c r="GF231">
        <v>88803033</v>
      </c>
      <c r="GG231">
        <v>2</v>
      </c>
      <c r="GH231">
        <v>0</v>
      </c>
      <c r="GI231">
        <v>-2</v>
      </c>
      <c r="GJ231">
        <v>0</v>
      </c>
      <c r="GK231">
        <v>0</v>
      </c>
      <c r="GL231">
        <f t="shared" si="250"/>
        <v>0</v>
      </c>
      <c r="GM231">
        <f t="shared" si="265"/>
        <v>1601.4</v>
      </c>
      <c r="GN231">
        <f t="shared" si="251"/>
        <v>1601.4</v>
      </c>
      <c r="GO231">
        <f t="shared" si="252"/>
        <v>0</v>
      </c>
      <c r="GP231">
        <f t="shared" si="253"/>
        <v>0</v>
      </c>
      <c r="GR231">
        <v>0</v>
      </c>
      <c r="GS231">
        <v>4</v>
      </c>
      <c r="GT231">
        <v>0</v>
      </c>
      <c r="GU231" t="s">
        <v>3</v>
      </c>
      <c r="GV231">
        <f t="shared" si="266"/>
        <v>0</v>
      </c>
      <c r="GW231">
        <v>1</v>
      </c>
      <c r="GX231">
        <f t="shared" si="267"/>
        <v>0</v>
      </c>
      <c r="HA231">
        <v>0</v>
      </c>
      <c r="HB231">
        <v>0</v>
      </c>
      <c r="HC231">
        <f t="shared" si="268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E232" t="s">
        <v>403</v>
      </c>
      <c r="F232" t="s">
        <v>253</v>
      </c>
      <c r="G232" t="s">
        <v>342</v>
      </c>
      <c r="H232" t="s">
        <v>343</v>
      </c>
      <c r="I232">
        <v>15</v>
      </c>
      <c r="J232">
        <v>0</v>
      </c>
      <c r="K232">
        <v>15</v>
      </c>
      <c r="O232">
        <f t="shared" si="254"/>
        <v>4274.82</v>
      </c>
      <c r="P232">
        <f t="shared" si="289"/>
        <v>4274.82</v>
      </c>
      <c r="Q232">
        <f t="shared" si="290"/>
        <v>0</v>
      </c>
      <c r="R232">
        <f t="shared" si="291"/>
        <v>0</v>
      </c>
      <c r="S232">
        <f t="shared" si="292"/>
        <v>0</v>
      </c>
      <c r="T232">
        <f t="shared" si="255"/>
        <v>0</v>
      </c>
      <c r="U232">
        <f t="shared" si="293"/>
        <v>0</v>
      </c>
      <c r="V232">
        <f t="shared" si="294"/>
        <v>0</v>
      </c>
      <c r="W232">
        <f t="shared" si="256"/>
        <v>0</v>
      </c>
      <c r="X232">
        <f t="shared" si="257"/>
        <v>0</v>
      </c>
      <c r="Y232">
        <f t="shared" si="258"/>
        <v>0</v>
      </c>
      <c r="AA232">
        <v>334406711</v>
      </c>
      <c r="AB232">
        <f t="shared" si="259"/>
        <v>284.988</v>
      </c>
      <c r="AC232">
        <f t="shared" si="305"/>
        <v>284.988</v>
      </c>
      <c r="AD232">
        <f t="shared" si="295"/>
        <v>0</v>
      </c>
      <c r="AE232">
        <f t="shared" si="296"/>
        <v>0</v>
      </c>
      <c r="AF232">
        <f t="shared" si="297"/>
        <v>0</v>
      </c>
      <c r="AG232">
        <f t="shared" si="260"/>
        <v>0</v>
      </c>
      <c r="AH232">
        <f t="shared" si="298"/>
        <v>0</v>
      </c>
      <c r="AI232">
        <f t="shared" si="299"/>
        <v>0</v>
      </c>
      <c r="AJ232">
        <f t="shared" si="261"/>
        <v>0</v>
      </c>
      <c r="AK232">
        <v>279.39999999999998</v>
      </c>
      <c r="AL232">
        <v>279.39999999999998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62"/>
        <v>4274.82</v>
      </c>
      <c r="CQ232">
        <f t="shared" si="306"/>
        <v>284.988</v>
      </c>
      <c r="CR232">
        <f t="shared" si="300"/>
        <v>0</v>
      </c>
      <c r="CS232">
        <f t="shared" si="301"/>
        <v>0</v>
      </c>
      <c r="CT232">
        <f t="shared" si="302"/>
        <v>0</v>
      </c>
      <c r="CU232">
        <f t="shared" si="263"/>
        <v>0</v>
      </c>
      <c r="CV232">
        <f t="shared" si="303"/>
        <v>0</v>
      </c>
      <c r="CW232">
        <f t="shared" si="304"/>
        <v>0</v>
      </c>
      <c r="CX232">
        <f t="shared" si="264"/>
        <v>0</v>
      </c>
      <c r="CY232">
        <f t="shared" si="307"/>
        <v>0</v>
      </c>
      <c r="CZ232">
        <f t="shared" si="308"/>
        <v>0</v>
      </c>
      <c r="DC232" t="s">
        <v>3</v>
      </c>
      <c r="DD232" t="s">
        <v>271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1003</v>
      </c>
      <c r="DV232" t="s">
        <v>343</v>
      </c>
      <c r="DW232" t="s">
        <v>343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293259530</v>
      </c>
      <c r="EF232">
        <v>8</v>
      </c>
      <c r="EG232" t="s">
        <v>257</v>
      </c>
      <c r="EH232">
        <v>0</v>
      </c>
      <c r="EI232" t="s">
        <v>3</v>
      </c>
      <c r="EJ232">
        <v>1</v>
      </c>
      <c r="EK232">
        <v>1100</v>
      </c>
      <c r="EL232" t="s">
        <v>258</v>
      </c>
      <c r="EM232" t="s">
        <v>259</v>
      </c>
      <c r="EO232" t="s">
        <v>3</v>
      </c>
      <c r="EQ232">
        <v>131072</v>
      </c>
      <c r="ER232">
        <v>279.39999999999998</v>
      </c>
      <c r="ES232">
        <v>279.39999999999998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f t="shared" si="249"/>
        <v>0</v>
      </c>
      <c r="FS232">
        <v>0</v>
      </c>
      <c r="FX232">
        <v>0</v>
      </c>
      <c r="FY232">
        <v>0</v>
      </c>
      <c r="GA232" t="s">
        <v>261</v>
      </c>
      <c r="GD232">
        <v>1</v>
      </c>
      <c r="GF232">
        <v>487409565</v>
      </c>
      <c r="GG232">
        <v>2</v>
      </c>
      <c r="GH232">
        <v>0</v>
      </c>
      <c r="GI232">
        <v>-2</v>
      </c>
      <c r="GJ232">
        <v>0</v>
      </c>
      <c r="GK232">
        <v>0</v>
      </c>
      <c r="GL232">
        <f t="shared" si="250"/>
        <v>0</v>
      </c>
      <c r="GM232">
        <f t="shared" si="265"/>
        <v>4274.82</v>
      </c>
      <c r="GN232">
        <f t="shared" si="251"/>
        <v>4274.82</v>
      </c>
      <c r="GO232">
        <f t="shared" si="252"/>
        <v>0</v>
      </c>
      <c r="GP232">
        <f t="shared" si="253"/>
        <v>0</v>
      </c>
      <c r="GR232">
        <v>0</v>
      </c>
      <c r="GS232">
        <v>4</v>
      </c>
      <c r="GT232">
        <v>0</v>
      </c>
      <c r="GU232" t="s">
        <v>3</v>
      </c>
      <c r="GV232">
        <f t="shared" si="266"/>
        <v>0</v>
      </c>
      <c r="GW232">
        <v>1</v>
      </c>
      <c r="GX232">
        <f t="shared" si="267"/>
        <v>0</v>
      </c>
      <c r="HA232">
        <v>0</v>
      </c>
      <c r="HB232">
        <v>0</v>
      </c>
      <c r="HC232">
        <f t="shared" si="268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E233" t="s">
        <v>404</v>
      </c>
      <c r="F233" t="s">
        <v>253</v>
      </c>
      <c r="G233" t="s">
        <v>390</v>
      </c>
      <c r="H233" t="s">
        <v>20</v>
      </c>
      <c r="I233">
        <v>5</v>
      </c>
      <c r="J233">
        <v>0</v>
      </c>
      <c r="K233">
        <v>5</v>
      </c>
      <c r="O233">
        <f t="shared" si="254"/>
        <v>29260.33</v>
      </c>
      <c r="P233">
        <f t="shared" si="289"/>
        <v>29260.33</v>
      </c>
      <c r="Q233">
        <f t="shared" si="290"/>
        <v>0</v>
      </c>
      <c r="R233">
        <f t="shared" si="291"/>
        <v>0</v>
      </c>
      <c r="S233">
        <f t="shared" si="292"/>
        <v>0</v>
      </c>
      <c r="T233">
        <f t="shared" si="255"/>
        <v>0</v>
      </c>
      <c r="U233">
        <f t="shared" si="293"/>
        <v>0</v>
      </c>
      <c r="V233">
        <f t="shared" si="294"/>
        <v>0</v>
      </c>
      <c r="W233">
        <f t="shared" si="256"/>
        <v>0</v>
      </c>
      <c r="X233">
        <f t="shared" si="257"/>
        <v>0</v>
      </c>
      <c r="Y233">
        <f t="shared" si="258"/>
        <v>0</v>
      </c>
      <c r="AA233">
        <v>334406711</v>
      </c>
      <c r="AB233">
        <f t="shared" si="259"/>
        <v>5852.0663999999997</v>
      </c>
      <c r="AC233">
        <f t="shared" si="305"/>
        <v>5852.0663999999997</v>
      </c>
      <c r="AD233">
        <f t="shared" si="295"/>
        <v>0</v>
      </c>
      <c r="AE233">
        <f t="shared" si="296"/>
        <v>0</v>
      </c>
      <c r="AF233">
        <f t="shared" si="297"/>
        <v>0</v>
      </c>
      <c r="AG233">
        <f t="shared" si="260"/>
        <v>0</v>
      </c>
      <c r="AH233">
        <f t="shared" si="298"/>
        <v>0</v>
      </c>
      <c r="AI233">
        <f t="shared" si="299"/>
        <v>0</v>
      </c>
      <c r="AJ233">
        <f t="shared" si="261"/>
        <v>0</v>
      </c>
      <c r="AK233">
        <v>5737.32</v>
      </c>
      <c r="AL233">
        <v>5737.32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1100</v>
      </c>
      <c r="BN233">
        <v>0</v>
      </c>
      <c r="BO233" t="s">
        <v>3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62"/>
        <v>29260.33</v>
      </c>
      <c r="CQ233">
        <f t="shared" si="306"/>
        <v>5852.0663999999997</v>
      </c>
      <c r="CR233">
        <f t="shared" si="300"/>
        <v>0</v>
      </c>
      <c r="CS233">
        <f t="shared" si="301"/>
        <v>0</v>
      </c>
      <c r="CT233">
        <f t="shared" si="302"/>
        <v>0</v>
      </c>
      <c r="CU233">
        <f t="shared" si="263"/>
        <v>0</v>
      </c>
      <c r="CV233">
        <f t="shared" si="303"/>
        <v>0</v>
      </c>
      <c r="CW233">
        <f t="shared" si="304"/>
        <v>0</v>
      </c>
      <c r="CX233">
        <f t="shared" si="264"/>
        <v>0</v>
      </c>
      <c r="CY233">
        <f t="shared" si="307"/>
        <v>0</v>
      </c>
      <c r="CZ233">
        <f t="shared" si="308"/>
        <v>0</v>
      </c>
      <c r="DC233" t="s">
        <v>3</v>
      </c>
      <c r="DD233" t="s">
        <v>271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20</v>
      </c>
      <c r="DW233" t="s">
        <v>20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293259530</v>
      </c>
      <c r="EF233">
        <v>8</v>
      </c>
      <c r="EG233" t="s">
        <v>257</v>
      </c>
      <c r="EH233">
        <v>0</v>
      </c>
      <c r="EI233" t="s">
        <v>3</v>
      </c>
      <c r="EJ233">
        <v>1</v>
      </c>
      <c r="EK233">
        <v>1100</v>
      </c>
      <c r="EL233" t="s">
        <v>258</v>
      </c>
      <c r="EM233" t="s">
        <v>259</v>
      </c>
      <c r="EO233" t="s">
        <v>3</v>
      </c>
      <c r="EQ233">
        <v>131072</v>
      </c>
      <c r="ER233">
        <v>5737.32</v>
      </c>
      <c r="ES233">
        <v>5737.32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si="249"/>
        <v>0</v>
      </c>
      <c r="FS233">
        <v>0</v>
      </c>
      <c r="FX233">
        <v>0</v>
      </c>
      <c r="FY233">
        <v>0</v>
      </c>
      <c r="GA233" t="s">
        <v>261</v>
      </c>
      <c r="GD233">
        <v>1</v>
      </c>
      <c r="GF233">
        <v>579712854</v>
      </c>
      <c r="GG233">
        <v>2</v>
      </c>
      <c r="GH233">
        <v>0</v>
      </c>
      <c r="GI233">
        <v>-2</v>
      </c>
      <c r="GJ233">
        <v>0</v>
      </c>
      <c r="GK233">
        <v>0</v>
      </c>
      <c r="GL233">
        <f t="shared" si="250"/>
        <v>0</v>
      </c>
      <c r="GM233">
        <f t="shared" si="265"/>
        <v>29260.33</v>
      </c>
      <c r="GN233">
        <f t="shared" si="251"/>
        <v>29260.33</v>
      </c>
      <c r="GO233">
        <f t="shared" si="252"/>
        <v>0</v>
      </c>
      <c r="GP233">
        <f t="shared" si="253"/>
        <v>0</v>
      </c>
      <c r="GR233">
        <v>0</v>
      </c>
      <c r="GS233">
        <v>4</v>
      </c>
      <c r="GT233">
        <v>0</v>
      </c>
      <c r="GU233" t="s">
        <v>3</v>
      </c>
      <c r="GV233">
        <f t="shared" si="266"/>
        <v>0</v>
      </c>
      <c r="GW233">
        <v>1</v>
      </c>
      <c r="GX233">
        <f t="shared" si="267"/>
        <v>0</v>
      </c>
      <c r="HA233">
        <v>0</v>
      </c>
      <c r="HB233">
        <v>0</v>
      </c>
      <c r="HC233">
        <f t="shared" si="268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E234" t="s">
        <v>405</v>
      </c>
      <c r="F234" t="s">
        <v>253</v>
      </c>
      <c r="G234" t="s">
        <v>392</v>
      </c>
      <c r="H234" t="s">
        <v>20</v>
      </c>
      <c r="I234">
        <v>5</v>
      </c>
      <c r="J234">
        <v>0</v>
      </c>
      <c r="K234">
        <v>5</v>
      </c>
      <c r="O234">
        <f t="shared" si="254"/>
        <v>4941.8999999999996</v>
      </c>
      <c r="P234">
        <f t="shared" si="289"/>
        <v>4941.8999999999996</v>
      </c>
      <c r="Q234">
        <f t="shared" si="290"/>
        <v>0</v>
      </c>
      <c r="R234">
        <f t="shared" si="291"/>
        <v>0</v>
      </c>
      <c r="S234">
        <f t="shared" si="292"/>
        <v>0</v>
      </c>
      <c r="T234">
        <f t="shared" si="255"/>
        <v>0</v>
      </c>
      <c r="U234">
        <f t="shared" si="293"/>
        <v>0</v>
      </c>
      <c r="V234">
        <f t="shared" si="294"/>
        <v>0</v>
      </c>
      <c r="W234">
        <f t="shared" si="256"/>
        <v>0</v>
      </c>
      <c r="X234">
        <f t="shared" si="257"/>
        <v>0</v>
      </c>
      <c r="Y234">
        <f t="shared" si="258"/>
        <v>0</v>
      </c>
      <c r="AA234">
        <v>334406711</v>
      </c>
      <c r="AB234">
        <f t="shared" si="259"/>
        <v>988.38</v>
      </c>
      <c r="AC234">
        <f t="shared" si="305"/>
        <v>988.38</v>
      </c>
      <c r="AD234">
        <f t="shared" si="295"/>
        <v>0</v>
      </c>
      <c r="AE234">
        <f t="shared" si="296"/>
        <v>0</v>
      </c>
      <c r="AF234">
        <f t="shared" si="297"/>
        <v>0</v>
      </c>
      <c r="AG234">
        <f t="shared" si="260"/>
        <v>0</v>
      </c>
      <c r="AH234">
        <f t="shared" si="298"/>
        <v>0</v>
      </c>
      <c r="AI234">
        <f t="shared" si="299"/>
        <v>0</v>
      </c>
      <c r="AJ234">
        <f t="shared" si="261"/>
        <v>0</v>
      </c>
      <c r="AK234">
        <v>969</v>
      </c>
      <c r="AL234">
        <v>969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1100</v>
      </c>
      <c r="BN234">
        <v>0</v>
      </c>
      <c r="BO234" t="s">
        <v>3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62"/>
        <v>4941.8999999999996</v>
      </c>
      <c r="CQ234">
        <f t="shared" si="306"/>
        <v>988.38</v>
      </c>
      <c r="CR234">
        <f t="shared" si="300"/>
        <v>0</v>
      </c>
      <c r="CS234">
        <f t="shared" si="301"/>
        <v>0</v>
      </c>
      <c r="CT234">
        <f t="shared" si="302"/>
        <v>0</v>
      </c>
      <c r="CU234">
        <f t="shared" si="263"/>
        <v>0</v>
      </c>
      <c r="CV234">
        <f t="shared" si="303"/>
        <v>0</v>
      </c>
      <c r="CW234">
        <f t="shared" si="304"/>
        <v>0</v>
      </c>
      <c r="CX234">
        <f t="shared" si="264"/>
        <v>0</v>
      </c>
      <c r="CY234">
        <f t="shared" si="307"/>
        <v>0</v>
      </c>
      <c r="CZ234">
        <f t="shared" si="308"/>
        <v>0</v>
      </c>
      <c r="DC234" t="s">
        <v>3</v>
      </c>
      <c r="DD234" t="s">
        <v>271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20</v>
      </c>
      <c r="DW234" t="s">
        <v>20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293259530</v>
      </c>
      <c r="EF234">
        <v>8</v>
      </c>
      <c r="EG234" t="s">
        <v>257</v>
      </c>
      <c r="EH234">
        <v>0</v>
      </c>
      <c r="EI234" t="s">
        <v>3</v>
      </c>
      <c r="EJ234">
        <v>1</v>
      </c>
      <c r="EK234">
        <v>1100</v>
      </c>
      <c r="EL234" t="s">
        <v>258</v>
      </c>
      <c r="EM234" t="s">
        <v>259</v>
      </c>
      <c r="EO234" t="s">
        <v>3</v>
      </c>
      <c r="EQ234">
        <v>131072</v>
      </c>
      <c r="ER234">
        <v>969</v>
      </c>
      <c r="ES234">
        <v>969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f t="shared" si="249"/>
        <v>0</v>
      </c>
      <c r="FS234">
        <v>0</v>
      </c>
      <c r="FX234">
        <v>0</v>
      </c>
      <c r="FY234">
        <v>0</v>
      </c>
      <c r="GA234" t="s">
        <v>261</v>
      </c>
      <c r="GD234">
        <v>1</v>
      </c>
      <c r="GF234">
        <v>-314672733</v>
      </c>
      <c r="GG234">
        <v>2</v>
      </c>
      <c r="GH234">
        <v>0</v>
      </c>
      <c r="GI234">
        <v>-2</v>
      </c>
      <c r="GJ234">
        <v>0</v>
      </c>
      <c r="GK234">
        <v>0</v>
      </c>
      <c r="GL234">
        <f t="shared" si="250"/>
        <v>0</v>
      </c>
      <c r="GM234">
        <f t="shared" si="265"/>
        <v>4941.8999999999996</v>
      </c>
      <c r="GN234">
        <f t="shared" si="251"/>
        <v>4941.8999999999996</v>
      </c>
      <c r="GO234">
        <f t="shared" si="252"/>
        <v>0</v>
      </c>
      <c r="GP234">
        <f t="shared" si="253"/>
        <v>0</v>
      </c>
      <c r="GR234">
        <v>0</v>
      </c>
      <c r="GS234">
        <v>4</v>
      </c>
      <c r="GT234">
        <v>0</v>
      </c>
      <c r="GU234" t="s">
        <v>3</v>
      </c>
      <c r="GV234">
        <f t="shared" si="266"/>
        <v>0</v>
      </c>
      <c r="GW234">
        <v>1</v>
      </c>
      <c r="GX234">
        <f t="shared" si="267"/>
        <v>0</v>
      </c>
      <c r="HA234">
        <v>0</v>
      </c>
      <c r="HB234">
        <v>0</v>
      </c>
      <c r="HC234">
        <f t="shared" si="268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E235" t="s">
        <v>406</v>
      </c>
      <c r="F235" t="s">
        <v>253</v>
      </c>
      <c r="G235" t="s">
        <v>277</v>
      </c>
      <c r="H235" t="s">
        <v>20</v>
      </c>
      <c r="I235">
        <v>10</v>
      </c>
      <c r="J235">
        <v>0</v>
      </c>
      <c r="K235">
        <v>10</v>
      </c>
      <c r="O235">
        <f t="shared" si="254"/>
        <v>357</v>
      </c>
      <c r="P235">
        <f t="shared" si="289"/>
        <v>357</v>
      </c>
      <c r="Q235">
        <f t="shared" si="290"/>
        <v>0</v>
      </c>
      <c r="R235">
        <f t="shared" si="291"/>
        <v>0</v>
      </c>
      <c r="S235">
        <f t="shared" si="292"/>
        <v>0</v>
      </c>
      <c r="T235">
        <f t="shared" si="255"/>
        <v>0</v>
      </c>
      <c r="U235">
        <f t="shared" si="293"/>
        <v>0</v>
      </c>
      <c r="V235">
        <f t="shared" si="294"/>
        <v>0</v>
      </c>
      <c r="W235">
        <f t="shared" si="256"/>
        <v>0</v>
      </c>
      <c r="X235">
        <f t="shared" si="257"/>
        <v>0</v>
      </c>
      <c r="Y235">
        <f t="shared" si="258"/>
        <v>0</v>
      </c>
      <c r="AA235">
        <v>334406711</v>
      </c>
      <c r="AB235">
        <f t="shared" si="259"/>
        <v>35.700000000000003</v>
      </c>
      <c r="AC235">
        <f t="shared" si="305"/>
        <v>35.700000000000003</v>
      </c>
      <c r="AD235">
        <f t="shared" si="295"/>
        <v>0</v>
      </c>
      <c r="AE235">
        <f t="shared" si="296"/>
        <v>0</v>
      </c>
      <c r="AF235">
        <f t="shared" si="297"/>
        <v>0</v>
      </c>
      <c r="AG235">
        <f t="shared" si="260"/>
        <v>0</v>
      </c>
      <c r="AH235">
        <f t="shared" si="298"/>
        <v>0</v>
      </c>
      <c r="AI235">
        <f t="shared" si="299"/>
        <v>0</v>
      </c>
      <c r="AJ235">
        <f t="shared" si="261"/>
        <v>0</v>
      </c>
      <c r="AK235">
        <v>35</v>
      </c>
      <c r="AL235">
        <v>35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</v>
      </c>
      <c r="BM235">
        <v>1100</v>
      </c>
      <c r="BN235">
        <v>0</v>
      </c>
      <c r="BO235" t="s">
        <v>3</v>
      </c>
      <c r="BP235">
        <v>0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62"/>
        <v>357</v>
      </c>
      <c r="CQ235">
        <f t="shared" si="306"/>
        <v>35.700000000000003</v>
      </c>
      <c r="CR235">
        <f t="shared" si="300"/>
        <v>0</v>
      </c>
      <c r="CS235">
        <f t="shared" si="301"/>
        <v>0</v>
      </c>
      <c r="CT235">
        <f t="shared" si="302"/>
        <v>0</v>
      </c>
      <c r="CU235">
        <f t="shared" si="263"/>
        <v>0</v>
      </c>
      <c r="CV235">
        <f t="shared" si="303"/>
        <v>0</v>
      </c>
      <c r="CW235">
        <f t="shared" si="304"/>
        <v>0</v>
      </c>
      <c r="CX235">
        <f t="shared" si="264"/>
        <v>0</v>
      </c>
      <c r="CY235">
        <f t="shared" si="307"/>
        <v>0</v>
      </c>
      <c r="CZ235">
        <f t="shared" si="308"/>
        <v>0</v>
      </c>
      <c r="DC235" t="s">
        <v>3</v>
      </c>
      <c r="DD235" t="s">
        <v>271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20</v>
      </c>
      <c r="DW235" t="s">
        <v>20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293259530</v>
      </c>
      <c r="EF235">
        <v>8</v>
      </c>
      <c r="EG235" t="s">
        <v>257</v>
      </c>
      <c r="EH235">
        <v>0</v>
      </c>
      <c r="EI235" t="s">
        <v>3</v>
      </c>
      <c r="EJ235">
        <v>1</v>
      </c>
      <c r="EK235">
        <v>1100</v>
      </c>
      <c r="EL235" t="s">
        <v>258</v>
      </c>
      <c r="EM235" t="s">
        <v>259</v>
      </c>
      <c r="EO235" t="s">
        <v>3</v>
      </c>
      <c r="EQ235">
        <v>131072</v>
      </c>
      <c r="ER235">
        <v>35</v>
      </c>
      <c r="ES235">
        <v>35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f t="shared" si="249"/>
        <v>0</v>
      </c>
      <c r="FS235">
        <v>0</v>
      </c>
      <c r="FX235">
        <v>0</v>
      </c>
      <c r="FY235">
        <v>0</v>
      </c>
      <c r="GA235" t="s">
        <v>261</v>
      </c>
      <c r="GD235">
        <v>1</v>
      </c>
      <c r="GF235">
        <v>-43936984</v>
      </c>
      <c r="GG235">
        <v>2</v>
      </c>
      <c r="GH235">
        <v>0</v>
      </c>
      <c r="GI235">
        <v>-2</v>
      </c>
      <c r="GJ235">
        <v>0</v>
      </c>
      <c r="GK235">
        <v>0</v>
      </c>
      <c r="GL235">
        <f t="shared" si="250"/>
        <v>0</v>
      </c>
      <c r="GM235">
        <f t="shared" si="265"/>
        <v>357</v>
      </c>
      <c r="GN235">
        <f t="shared" si="251"/>
        <v>357</v>
      </c>
      <c r="GO235">
        <f t="shared" si="252"/>
        <v>0</v>
      </c>
      <c r="GP235">
        <f t="shared" si="253"/>
        <v>0</v>
      </c>
      <c r="GR235">
        <v>0</v>
      </c>
      <c r="GS235">
        <v>4</v>
      </c>
      <c r="GT235">
        <v>0</v>
      </c>
      <c r="GU235" t="s">
        <v>3</v>
      </c>
      <c r="GV235">
        <f t="shared" si="266"/>
        <v>0</v>
      </c>
      <c r="GW235">
        <v>1</v>
      </c>
      <c r="GX235">
        <f t="shared" si="267"/>
        <v>0</v>
      </c>
      <c r="HA235">
        <v>0</v>
      </c>
      <c r="HB235">
        <v>0</v>
      </c>
      <c r="HC235">
        <f t="shared" si="268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407</v>
      </c>
      <c r="F236" t="s">
        <v>253</v>
      </c>
      <c r="G236" t="s">
        <v>279</v>
      </c>
      <c r="H236" t="s">
        <v>20</v>
      </c>
      <c r="I236">
        <v>15</v>
      </c>
      <c r="J236">
        <v>0</v>
      </c>
      <c r="K236">
        <v>15</v>
      </c>
      <c r="O236">
        <f t="shared" si="254"/>
        <v>31937.22</v>
      </c>
      <c r="P236">
        <f t="shared" si="289"/>
        <v>31937.22</v>
      </c>
      <c r="Q236">
        <f t="shared" si="290"/>
        <v>0</v>
      </c>
      <c r="R236">
        <f t="shared" si="291"/>
        <v>0</v>
      </c>
      <c r="S236">
        <f t="shared" si="292"/>
        <v>0</v>
      </c>
      <c r="T236">
        <f t="shared" si="255"/>
        <v>0</v>
      </c>
      <c r="U236">
        <f t="shared" si="293"/>
        <v>0</v>
      </c>
      <c r="V236">
        <f t="shared" si="294"/>
        <v>0</v>
      </c>
      <c r="W236">
        <f t="shared" si="256"/>
        <v>0</v>
      </c>
      <c r="X236">
        <f t="shared" si="257"/>
        <v>0</v>
      </c>
      <c r="Y236">
        <f t="shared" si="258"/>
        <v>0</v>
      </c>
      <c r="AA236">
        <v>334406711</v>
      </c>
      <c r="AB236">
        <f t="shared" si="259"/>
        <v>2129.1480000000001</v>
      </c>
      <c r="AC236">
        <f t="shared" si="305"/>
        <v>2129.1480000000001</v>
      </c>
      <c r="AD236">
        <f t="shared" si="295"/>
        <v>0</v>
      </c>
      <c r="AE236">
        <f t="shared" si="296"/>
        <v>0</v>
      </c>
      <c r="AF236">
        <f t="shared" si="297"/>
        <v>0</v>
      </c>
      <c r="AG236">
        <f t="shared" si="260"/>
        <v>0</v>
      </c>
      <c r="AH236">
        <f t="shared" si="298"/>
        <v>0</v>
      </c>
      <c r="AI236">
        <f t="shared" si="299"/>
        <v>0</v>
      </c>
      <c r="AJ236">
        <f t="shared" si="261"/>
        <v>0</v>
      </c>
      <c r="AK236">
        <v>2087.4</v>
      </c>
      <c r="AL236">
        <v>2087.4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1100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62"/>
        <v>31937.22</v>
      </c>
      <c r="CQ236">
        <f t="shared" si="306"/>
        <v>2129.1480000000001</v>
      </c>
      <c r="CR236">
        <f t="shared" si="300"/>
        <v>0</v>
      </c>
      <c r="CS236">
        <f t="shared" si="301"/>
        <v>0</v>
      </c>
      <c r="CT236">
        <f t="shared" si="302"/>
        <v>0</v>
      </c>
      <c r="CU236">
        <f t="shared" si="263"/>
        <v>0</v>
      </c>
      <c r="CV236">
        <f t="shared" si="303"/>
        <v>0</v>
      </c>
      <c r="CW236">
        <f t="shared" si="304"/>
        <v>0</v>
      </c>
      <c r="CX236">
        <f t="shared" si="264"/>
        <v>0</v>
      </c>
      <c r="CY236">
        <f t="shared" si="307"/>
        <v>0</v>
      </c>
      <c r="CZ236">
        <f t="shared" si="308"/>
        <v>0</v>
      </c>
      <c r="DC236" t="s">
        <v>3</v>
      </c>
      <c r="DD236" t="s">
        <v>271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20</v>
      </c>
      <c r="DW236" t="s">
        <v>20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293259530</v>
      </c>
      <c r="EF236">
        <v>8</v>
      </c>
      <c r="EG236" t="s">
        <v>257</v>
      </c>
      <c r="EH236">
        <v>0</v>
      </c>
      <c r="EI236" t="s">
        <v>3</v>
      </c>
      <c r="EJ236">
        <v>1</v>
      </c>
      <c r="EK236">
        <v>1100</v>
      </c>
      <c r="EL236" t="s">
        <v>258</v>
      </c>
      <c r="EM236" t="s">
        <v>259</v>
      </c>
      <c r="EO236" t="s">
        <v>3</v>
      </c>
      <c r="EQ236">
        <v>0</v>
      </c>
      <c r="ER236">
        <v>2087.4</v>
      </c>
      <c r="ES236">
        <v>2087.4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f t="shared" si="249"/>
        <v>0</v>
      </c>
      <c r="FS236">
        <v>0</v>
      </c>
      <c r="FX236">
        <v>0</v>
      </c>
      <c r="FY236">
        <v>0</v>
      </c>
      <c r="GA236" t="s">
        <v>261</v>
      </c>
      <c r="GD236">
        <v>1</v>
      </c>
      <c r="GF236">
        <v>-1361346005</v>
      </c>
      <c r="GG236">
        <v>2</v>
      </c>
      <c r="GH236">
        <v>0</v>
      </c>
      <c r="GI236">
        <v>-2</v>
      </c>
      <c r="GJ236">
        <v>0</v>
      </c>
      <c r="GK236">
        <v>0</v>
      </c>
      <c r="GL236">
        <f t="shared" si="250"/>
        <v>0</v>
      </c>
      <c r="GM236">
        <f t="shared" si="265"/>
        <v>31937.22</v>
      </c>
      <c r="GN236">
        <f t="shared" si="251"/>
        <v>31937.22</v>
      </c>
      <c r="GO236">
        <f t="shared" si="252"/>
        <v>0</v>
      </c>
      <c r="GP236">
        <f t="shared" si="253"/>
        <v>0</v>
      </c>
      <c r="GR236">
        <v>0</v>
      </c>
      <c r="GS236">
        <v>4</v>
      </c>
      <c r="GT236">
        <v>0</v>
      </c>
      <c r="GU236" t="s">
        <v>3</v>
      </c>
      <c r="GV236">
        <f t="shared" si="266"/>
        <v>0</v>
      </c>
      <c r="GW236">
        <v>1</v>
      </c>
      <c r="GX236">
        <f t="shared" si="267"/>
        <v>0</v>
      </c>
      <c r="HA236">
        <v>0</v>
      </c>
      <c r="HB236">
        <v>0</v>
      </c>
      <c r="HC236">
        <f t="shared" si="268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E237" t="s">
        <v>3</v>
      </c>
      <c r="F237" t="s">
        <v>280</v>
      </c>
      <c r="G237" t="s">
        <v>281</v>
      </c>
      <c r="H237" t="s">
        <v>282</v>
      </c>
      <c r="I237">
        <f>ROUND(15/100,7)</f>
        <v>0.15</v>
      </c>
      <c r="J237">
        <v>0</v>
      </c>
      <c r="K237">
        <f>ROUND(15/100,7)</f>
        <v>0.15</v>
      </c>
      <c r="O237">
        <f t="shared" si="254"/>
        <v>6074.32</v>
      </c>
      <c r="P237">
        <f t="shared" si="289"/>
        <v>6074.32</v>
      </c>
      <c r="Q237">
        <f t="shared" si="290"/>
        <v>0</v>
      </c>
      <c r="R237">
        <f t="shared" si="291"/>
        <v>0</v>
      </c>
      <c r="S237">
        <f t="shared" si="292"/>
        <v>0</v>
      </c>
      <c r="T237">
        <f t="shared" si="255"/>
        <v>0</v>
      </c>
      <c r="U237">
        <f t="shared" si="293"/>
        <v>0</v>
      </c>
      <c r="V237">
        <f t="shared" si="294"/>
        <v>0</v>
      </c>
      <c r="W237">
        <f t="shared" si="256"/>
        <v>0</v>
      </c>
      <c r="X237">
        <f t="shared" si="257"/>
        <v>0</v>
      </c>
      <c r="Y237">
        <f t="shared" si="258"/>
        <v>0</v>
      </c>
      <c r="AA237">
        <v>-1</v>
      </c>
      <c r="AB237">
        <f t="shared" si="259"/>
        <v>43543.49</v>
      </c>
      <c r="AC237">
        <f>ROUND((ES237),6)</f>
        <v>43543.49</v>
      </c>
      <c r="AD237">
        <f t="shared" si="295"/>
        <v>0</v>
      </c>
      <c r="AE237">
        <f t="shared" si="296"/>
        <v>0</v>
      </c>
      <c r="AF237">
        <f t="shared" si="297"/>
        <v>0</v>
      </c>
      <c r="AG237">
        <f t="shared" si="260"/>
        <v>0</v>
      </c>
      <c r="AH237">
        <f t="shared" si="298"/>
        <v>0</v>
      </c>
      <c r="AI237">
        <f t="shared" si="299"/>
        <v>0</v>
      </c>
      <c r="AJ237">
        <f t="shared" si="261"/>
        <v>0</v>
      </c>
      <c r="AK237">
        <v>43543.49</v>
      </c>
      <c r="AL237">
        <v>43543.49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0.93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283</v>
      </c>
      <c r="BM237">
        <v>500002</v>
      </c>
      <c r="BN237">
        <v>0</v>
      </c>
      <c r="BO237" t="s">
        <v>280</v>
      </c>
      <c r="BP237">
        <v>1</v>
      </c>
      <c r="BQ237">
        <v>12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262"/>
        <v>6074.32</v>
      </c>
      <c r="CQ237">
        <f>ROUND(AL237*BC237,2)</f>
        <v>40495.449999999997</v>
      </c>
      <c r="CR237">
        <f t="shared" si="300"/>
        <v>0</v>
      </c>
      <c r="CS237">
        <f t="shared" si="301"/>
        <v>0</v>
      </c>
      <c r="CT237">
        <f t="shared" si="302"/>
        <v>0</v>
      </c>
      <c r="CU237">
        <f t="shared" si="263"/>
        <v>0</v>
      </c>
      <c r="CV237">
        <f t="shared" si="303"/>
        <v>0</v>
      </c>
      <c r="CW237">
        <f t="shared" si="304"/>
        <v>0</v>
      </c>
      <c r="CX237">
        <f t="shared" si="264"/>
        <v>0</v>
      </c>
      <c r="CY237">
        <f>0</f>
        <v>0</v>
      </c>
      <c r="CZ237">
        <f>0</f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282</v>
      </c>
      <c r="DW237" t="s">
        <v>282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293259285</v>
      </c>
      <c r="EF237">
        <v>12</v>
      </c>
      <c r="EG237" t="s">
        <v>284</v>
      </c>
      <c r="EH237">
        <v>0</v>
      </c>
      <c r="EI237" t="s">
        <v>3</v>
      </c>
      <c r="EJ237">
        <v>2</v>
      </c>
      <c r="EK237">
        <v>500002</v>
      </c>
      <c r="EL237" t="s">
        <v>285</v>
      </c>
      <c r="EM237" t="s">
        <v>286</v>
      </c>
      <c r="EO237" t="s">
        <v>3</v>
      </c>
      <c r="EQ237">
        <v>132096</v>
      </c>
      <c r="ER237">
        <v>43543.49</v>
      </c>
      <c r="ES237">
        <v>43543.49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FQ237">
        <v>0</v>
      </c>
      <c r="FR237">
        <f t="shared" ref="FR237:FR268" si="309">ROUND(IF(BI237=3,GM237,0),2)</f>
        <v>0</v>
      </c>
      <c r="FS237">
        <v>0</v>
      </c>
      <c r="FX237">
        <v>0</v>
      </c>
      <c r="FY237">
        <v>0</v>
      </c>
      <c r="GA237" t="s">
        <v>3</v>
      </c>
      <c r="GD237">
        <v>1</v>
      </c>
      <c r="GF237">
        <v>1383073086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ref="GL237:GL268" si="310">ROUND(IF(AND(BH237=3,BI237=3,FS237&lt;&gt;0),P237,0),2)</f>
        <v>0</v>
      </c>
      <c r="GM237">
        <f t="shared" si="265"/>
        <v>6074.32</v>
      </c>
      <c r="GN237">
        <f t="shared" ref="GN237:GN268" si="311">IF(OR(BI237=0,BI237=1),GM237-GX237,0)</f>
        <v>0</v>
      </c>
      <c r="GO237">
        <f t="shared" ref="GO237:GO268" si="312">IF(BI237=2,GM237-GX237,0)</f>
        <v>6074.32</v>
      </c>
      <c r="GP237">
        <f t="shared" ref="GP237:GP268" si="313">IF(BI237=4,GM237-GX237,0)</f>
        <v>0</v>
      </c>
      <c r="GR237">
        <v>0</v>
      </c>
      <c r="GS237">
        <v>3</v>
      </c>
      <c r="GT237">
        <v>0</v>
      </c>
      <c r="GU237" t="s">
        <v>3</v>
      </c>
      <c r="GV237">
        <f t="shared" si="266"/>
        <v>0</v>
      </c>
      <c r="GW237">
        <v>1</v>
      </c>
      <c r="GX237">
        <f t="shared" si="267"/>
        <v>0</v>
      </c>
      <c r="HA237">
        <v>0</v>
      </c>
      <c r="HB237">
        <v>0</v>
      </c>
      <c r="HC237">
        <f t="shared" si="268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17</v>
      </c>
      <c r="B238">
        <v>1</v>
      </c>
      <c r="E238" t="s">
        <v>408</v>
      </c>
      <c r="F238" t="s">
        <v>253</v>
      </c>
      <c r="G238" t="s">
        <v>288</v>
      </c>
      <c r="H238" t="s">
        <v>20</v>
      </c>
      <c r="I238">
        <v>15</v>
      </c>
      <c r="J238">
        <v>0</v>
      </c>
      <c r="K238">
        <v>15</v>
      </c>
      <c r="O238">
        <f t="shared" ref="O238:O269" si="314">ROUND(CP238,2)</f>
        <v>175.95</v>
      </c>
      <c r="P238">
        <f t="shared" si="289"/>
        <v>175.95</v>
      </c>
      <c r="Q238">
        <f t="shared" si="290"/>
        <v>0</v>
      </c>
      <c r="R238">
        <f t="shared" si="291"/>
        <v>0</v>
      </c>
      <c r="S238">
        <f t="shared" si="292"/>
        <v>0</v>
      </c>
      <c r="T238">
        <f t="shared" ref="T238:T269" si="315">ROUND(CU238*I238,2)</f>
        <v>0</v>
      </c>
      <c r="U238">
        <f t="shared" si="293"/>
        <v>0</v>
      </c>
      <c r="V238">
        <f t="shared" si="294"/>
        <v>0</v>
      </c>
      <c r="W238">
        <f t="shared" ref="W238:W269" si="316">ROUND(CX238*I238,2)</f>
        <v>0</v>
      </c>
      <c r="X238">
        <f t="shared" ref="X238:X269" si="317">ROUND(CY238,2)</f>
        <v>0</v>
      </c>
      <c r="Y238">
        <f t="shared" ref="Y238:Y269" si="318">ROUND(CZ238,2)</f>
        <v>0</v>
      </c>
      <c r="AA238">
        <v>334406711</v>
      </c>
      <c r="AB238">
        <f t="shared" ref="AB238:AB269" si="319">ROUND((AC238+AD238+AF238),6)</f>
        <v>11.73</v>
      </c>
      <c r="AC238">
        <f>ROUND(((ES238*ROUND(1.02,7))),6)</f>
        <v>11.73</v>
      </c>
      <c r="AD238">
        <f t="shared" si="295"/>
        <v>0</v>
      </c>
      <c r="AE238">
        <f t="shared" si="296"/>
        <v>0</v>
      </c>
      <c r="AF238">
        <f t="shared" si="297"/>
        <v>0</v>
      </c>
      <c r="AG238">
        <f t="shared" ref="AG238:AG269" si="320">ROUND((AP238),6)</f>
        <v>0</v>
      </c>
      <c r="AH238">
        <f t="shared" si="298"/>
        <v>0</v>
      </c>
      <c r="AI238">
        <f t="shared" si="299"/>
        <v>0</v>
      </c>
      <c r="AJ238">
        <f t="shared" ref="AJ238:AJ269" si="321">(AS238)</f>
        <v>0</v>
      </c>
      <c r="AK238">
        <v>11.5</v>
      </c>
      <c r="AL238">
        <v>11.5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1100</v>
      </c>
      <c r="BN238">
        <v>0</v>
      </c>
      <c r="BO238" t="s">
        <v>3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ref="CP238:CP269" si="322">(P238+Q238+S238+R238)</f>
        <v>175.95</v>
      </c>
      <c r="CQ238">
        <f>(ROUND(AL238*BC238,2)*ROUND(1.02,7))</f>
        <v>11.73</v>
      </c>
      <c r="CR238">
        <f t="shared" si="300"/>
        <v>0</v>
      </c>
      <c r="CS238">
        <f t="shared" si="301"/>
        <v>0</v>
      </c>
      <c r="CT238">
        <f t="shared" si="302"/>
        <v>0</v>
      </c>
      <c r="CU238">
        <f t="shared" ref="CU238:CU269" si="323">AG238</f>
        <v>0</v>
      </c>
      <c r="CV238">
        <f t="shared" si="303"/>
        <v>0</v>
      </c>
      <c r="CW238">
        <f t="shared" si="304"/>
        <v>0</v>
      </c>
      <c r="CX238">
        <f t="shared" ref="CX238:CX269" si="324">AJ238</f>
        <v>0</v>
      </c>
      <c r="CY238">
        <f>(((S238+R238)*AT238)/100)</f>
        <v>0</v>
      </c>
      <c r="CZ238">
        <f>(((S238+R238)*AU238)/100)</f>
        <v>0</v>
      </c>
      <c r="DC238" t="s">
        <v>3</v>
      </c>
      <c r="DD238" t="s">
        <v>271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20</v>
      </c>
      <c r="DW238" t="s">
        <v>20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293259530</v>
      </c>
      <c r="EF238">
        <v>8</v>
      </c>
      <c r="EG238" t="s">
        <v>257</v>
      </c>
      <c r="EH238">
        <v>0</v>
      </c>
      <c r="EI238" t="s">
        <v>3</v>
      </c>
      <c r="EJ238">
        <v>1</v>
      </c>
      <c r="EK238">
        <v>1100</v>
      </c>
      <c r="EL238" t="s">
        <v>258</v>
      </c>
      <c r="EM238" t="s">
        <v>259</v>
      </c>
      <c r="EO238" t="s">
        <v>3</v>
      </c>
      <c r="EQ238">
        <v>131072</v>
      </c>
      <c r="ER238">
        <v>11.5</v>
      </c>
      <c r="ES238">
        <v>11.5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f t="shared" si="309"/>
        <v>0</v>
      </c>
      <c r="FS238">
        <v>0</v>
      </c>
      <c r="FX238">
        <v>0</v>
      </c>
      <c r="FY238">
        <v>0</v>
      </c>
      <c r="GA238" t="s">
        <v>261</v>
      </c>
      <c r="GD238">
        <v>1</v>
      </c>
      <c r="GF238">
        <v>-1000886717</v>
      </c>
      <c r="GG238">
        <v>2</v>
      </c>
      <c r="GH238">
        <v>0</v>
      </c>
      <c r="GI238">
        <v>-2</v>
      </c>
      <c r="GJ238">
        <v>0</v>
      </c>
      <c r="GK238">
        <v>0</v>
      </c>
      <c r="GL238">
        <f t="shared" si="310"/>
        <v>0</v>
      </c>
      <c r="GM238">
        <f t="shared" ref="GM238:GM269" si="325">ROUND(O238+X238+Y238,2)+GX238</f>
        <v>175.95</v>
      </c>
      <c r="GN238">
        <f t="shared" si="311"/>
        <v>175.95</v>
      </c>
      <c r="GO238">
        <f t="shared" si="312"/>
        <v>0</v>
      </c>
      <c r="GP238">
        <f t="shared" si="313"/>
        <v>0</v>
      </c>
      <c r="GR238">
        <v>0</v>
      </c>
      <c r="GS238">
        <v>4</v>
      </c>
      <c r="GT238">
        <v>0</v>
      </c>
      <c r="GU238" t="s">
        <v>3</v>
      </c>
      <c r="GV238">
        <f t="shared" ref="GV238:GV269" si="326">ROUND((GT238),6)</f>
        <v>0</v>
      </c>
      <c r="GW238">
        <v>1</v>
      </c>
      <c r="GX238">
        <f t="shared" ref="GX238:GX269" si="327">ROUND(HC238*I238,2)</f>
        <v>0</v>
      </c>
      <c r="HA238">
        <v>0</v>
      </c>
      <c r="HB238">
        <v>0</v>
      </c>
      <c r="HC238">
        <f t="shared" ref="HC238:HC269" si="328">GV238*GW238</f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E239" t="s">
        <v>409</v>
      </c>
      <c r="F239" t="s">
        <v>290</v>
      </c>
      <c r="G239" t="s">
        <v>291</v>
      </c>
      <c r="H239" t="s">
        <v>20</v>
      </c>
      <c r="I239">
        <v>30</v>
      </c>
      <c r="J239">
        <v>0</v>
      </c>
      <c r="K239">
        <v>30</v>
      </c>
      <c r="O239">
        <f t="shared" si="314"/>
        <v>4745.1000000000004</v>
      </c>
      <c r="P239">
        <f t="shared" si="289"/>
        <v>4745.1000000000004</v>
      </c>
      <c r="Q239">
        <f t="shared" si="290"/>
        <v>0</v>
      </c>
      <c r="R239">
        <f t="shared" si="291"/>
        <v>0</v>
      </c>
      <c r="S239">
        <f t="shared" si="292"/>
        <v>0</v>
      </c>
      <c r="T239">
        <f t="shared" si="315"/>
        <v>0</v>
      </c>
      <c r="U239">
        <f t="shared" si="293"/>
        <v>0</v>
      </c>
      <c r="V239">
        <f t="shared" si="294"/>
        <v>0</v>
      </c>
      <c r="W239">
        <f t="shared" si="316"/>
        <v>0</v>
      </c>
      <c r="X239">
        <f t="shared" si="317"/>
        <v>0</v>
      </c>
      <c r="Y239">
        <f t="shared" si="318"/>
        <v>0</v>
      </c>
      <c r="AA239">
        <v>334406711</v>
      </c>
      <c r="AB239">
        <f t="shared" si="319"/>
        <v>127.56</v>
      </c>
      <c r="AC239">
        <f>ROUND((ES239),6)</f>
        <v>127.56</v>
      </c>
      <c r="AD239">
        <f t="shared" si="295"/>
        <v>0</v>
      </c>
      <c r="AE239">
        <f t="shared" si="296"/>
        <v>0</v>
      </c>
      <c r="AF239">
        <f t="shared" si="297"/>
        <v>0</v>
      </c>
      <c r="AG239">
        <f t="shared" si="320"/>
        <v>0</v>
      </c>
      <c r="AH239">
        <f t="shared" si="298"/>
        <v>0</v>
      </c>
      <c r="AI239">
        <f t="shared" si="299"/>
        <v>0</v>
      </c>
      <c r="AJ239">
        <f t="shared" si="321"/>
        <v>0</v>
      </c>
      <c r="AK239">
        <v>127.56</v>
      </c>
      <c r="AL239">
        <v>127.56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1.24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292</v>
      </c>
      <c r="BM239">
        <v>500002</v>
      </c>
      <c r="BN239">
        <v>0</v>
      </c>
      <c r="BO239" t="s">
        <v>290</v>
      </c>
      <c r="BP239">
        <v>1</v>
      </c>
      <c r="BQ239">
        <v>12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322"/>
        <v>4745.1000000000004</v>
      </c>
      <c r="CQ239">
        <f>ROUND(AL239*BC239,2)</f>
        <v>158.16999999999999</v>
      </c>
      <c r="CR239">
        <f t="shared" si="300"/>
        <v>0</v>
      </c>
      <c r="CS239">
        <f t="shared" si="301"/>
        <v>0</v>
      </c>
      <c r="CT239">
        <f t="shared" si="302"/>
        <v>0</v>
      </c>
      <c r="CU239">
        <f t="shared" si="323"/>
        <v>0</v>
      </c>
      <c r="CV239">
        <f t="shared" si="303"/>
        <v>0</v>
      </c>
      <c r="CW239">
        <f t="shared" si="304"/>
        <v>0</v>
      </c>
      <c r="CX239">
        <f t="shared" si="324"/>
        <v>0</v>
      </c>
      <c r="CY239">
        <f>0</f>
        <v>0</v>
      </c>
      <c r="CZ239">
        <f>0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20</v>
      </c>
      <c r="DW239" t="s">
        <v>20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293259285</v>
      </c>
      <c r="EF239">
        <v>12</v>
      </c>
      <c r="EG239" t="s">
        <v>284</v>
      </c>
      <c r="EH239">
        <v>0</v>
      </c>
      <c r="EI239" t="s">
        <v>3</v>
      </c>
      <c r="EJ239">
        <v>2</v>
      </c>
      <c r="EK239">
        <v>500002</v>
      </c>
      <c r="EL239" t="s">
        <v>285</v>
      </c>
      <c r="EM239" t="s">
        <v>286</v>
      </c>
      <c r="EO239" t="s">
        <v>3</v>
      </c>
      <c r="EQ239">
        <v>131072</v>
      </c>
      <c r="ER239">
        <v>127.56</v>
      </c>
      <c r="ES239">
        <v>127.56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 t="shared" si="309"/>
        <v>0</v>
      </c>
      <c r="FS239">
        <v>0</v>
      </c>
      <c r="FX239">
        <v>0</v>
      </c>
      <c r="FY239">
        <v>0</v>
      </c>
      <c r="GA239" t="s">
        <v>3</v>
      </c>
      <c r="GD239">
        <v>1</v>
      </c>
      <c r="GF239">
        <v>-1786456576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310"/>
        <v>0</v>
      </c>
      <c r="GM239">
        <f t="shared" si="325"/>
        <v>4745.1000000000004</v>
      </c>
      <c r="GN239">
        <f t="shared" si="311"/>
        <v>0</v>
      </c>
      <c r="GO239">
        <f t="shared" si="312"/>
        <v>4745.1000000000004</v>
      </c>
      <c r="GP239">
        <f t="shared" si="313"/>
        <v>0</v>
      </c>
      <c r="GR239">
        <v>0</v>
      </c>
      <c r="GS239">
        <v>3</v>
      </c>
      <c r="GT239">
        <v>0</v>
      </c>
      <c r="GU239" t="s">
        <v>3</v>
      </c>
      <c r="GV239">
        <f t="shared" si="326"/>
        <v>0</v>
      </c>
      <c r="GW239">
        <v>1</v>
      </c>
      <c r="GX239">
        <f t="shared" si="327"/>
        <v>0</v>
      </c>
      <c r="HA239">
        <v>0</v>
      </c>
      <c r="HB239">
        <v>0</v>
      </c>
      <c r="HC239">
        <f t="shared" si="328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17</v>
      </c>
      <c r="B240">
        <v>1</v>
      </c>
      <c r="C240">
        <f>ROW(SmtRes!A336)</f>
        <v>336</v>
      </c>
      <c r="D240">
        <f>ROW(EtalonRes!A441)</f>
        <v>441</v>
      </c>
      <c r="E240" t="s">
        <v>410</v>
      </c>
      <c r="F240" t="s">
        <v>379</v>
      </c>
      <c r="G240" t="s">
        <v>380</v>
      </c>
      <c r="H240" t="s">
        <v>20</v>
      </c>
      <c r="I240">
        <v>1</v>
      </c>
      <c r="J240">
        <v>0</v>
      </c>
      <c r="K240">
        <v>1</v>
      </c>
      <c r="O240">
        <f t="shared" si="314"/>
        <v>11004.67</v>
      </c>
      <c r="P240">
        <f>SUMIF(SmtRes!AQ327:'SmtRes'!AQ336,"=1",SmtRes!DF327:'SmtRes'!DF336)</f>
        <v>174.71</v>
      </c>
      <c r="Q240">
        <f>SUMIF(SmtRes!AQ327:'SmtRes'!AQ336,"=1",SmtRes!DG327:'SmtRes'!DG336)</f>
        <v>5070.8200000000006</v>
      </c>
      <c r="R240">
        <f>SUMIF(SmtRes!AQ327:'SmtRes'!AQ336,"=1",SmtRes!DH327:'SmtRes'!DH336)</f>
        <v>1412.5300000000002</v>
      </c>
      <c r="S240">
        <f>SUMIF(SmtRes!AQ327:'SmtRes'!AQ336,"=1",SmtRes!DI327:'SmtRes'!DI336)</f>
        <v>4346.6099999999997</v>
      </c>
      <c r="T240">
        <f t="shared" si="315"/>
        <v>0</v>
      </c>
      <c r="U240">
        <f>SUMIF(SmtRes!AQ327:'SmtRes'!AQ336,"=1",SmtRes!CV327:'SmtRes'!CV336)</f>
        <v>7.8936000000000002</v>
      </c>
      <c r="V240">
        <f>SUMIF(SmtRes!AQ327:'SmtRes'!AQ336,"=1",SmtRes!CW327:'SmtRes'!CW336)</f>
        <v>2.64</v>
      </c>
      <c r="W240">
        <f t="shared" si="316"/>
        <v>0</v>
      </c>
      <c r="X240">
        <f t="shared" si="317"/>
        <v>5931.91</v>
      </c>
      <c r="Y240">
        <f t="shared" si="318"/>
        <v>3455.48</v>
      </c>
      <c r="AA240">
        <v>334406711</v>
      </c>
      <c r="AB240">
        <f t="shared" si="319"/>
        <v>7713.2179660000002</v>
      </c>
      <c r="AC240">
        <f>ROUND((SUM(SmtRes!BQ327:'SmtRes'!BQ336)),6)</f>
        <v>121.76385399999999</v>
      </c>
      <c r="AD240">
        <f>ROUND((((SUM(SmtRes!BR327:'SmtRes'!BR336))-(SUM(SmtRes!BS327:'SmtRes'!BS336)))+AE240),6)</f>
        <v>4114.1654399999998</v>
      </c>
      <c r="AE240">
        <f>ROUND((SUM(SmtRes!BS327:'SmtRes'!BS336)),6)</f>
        <v>1412.53728</v>
      </c>
      <c r="AF240">
        <f>ROUND((SUM(SmtRes!BT327:'SmtRes'!BT336)),6)</f>
        <v>3477.2886720000001</v>
      </c>
      <c r="AG240">
        <f t="shared" si="320"/>
        <v>0</v>
      </c>
      <c r="AH240">
        <f>(SUM(SmtRes!BU327:'SmtRes'!BU336))</f>
        <v>7.8936000000000011</v>
      </c>
      <c r="AI240">
        <f>(SUM(SmtRes!BV327:'SmtRes'!BV336))</f>
        <v>2.64</v>
      </c>
      <c r="AJ240">
        <f t="shared" si="321"/>
        <v>0</v>
      </c>
      <c r="AK240">
        <v>6942.969454000001</v>
      </c>
      <c r="AL240">
        <v>121.76385400000001</v>
      </c>
      <c r="AM240">
        <v>3116.7920000000004</v>
      </c>
      <c r="AN240">
        <v>1070.1040000000003</v>
      </c>
      <c r="AO240">
        <v>2634.3096</v>
      </c>
      <c r="AP240">
        <v>0</v>
      </c>
      <c r="AQ240">
        <v>5.98</v>
      </c>
      <c r="AR240">
        <v>2</v>
      </c>
      <c r="AS240">
        <v>0</v>
      </c>
      <c r="AT240">
        <v>103</v>
      </c>
      <c r="AU240">
        <v>60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330</v>
      </c>
      <c r="BM240">
        <v>33001</v>
      </c>
      <c r="BN240">
        <v>0</v>
      </c>
      <c r="BO240" t="s">
        <v>3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103</v>
      </c>
      <c r="CA240">
        <v>60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1022</v>
      </c>
      <c r="CO240">
        <v>0</v>
      </c>
      <c r="CP240">
        <f t="shared" si="322"/>
        <v>11004.67</v>
      </c>
      <c r="CQ240">
        <f>SUMIF(SmtRes!AQ327:'SmtRes'!AQ336,"=1",SmtRes!AA327:'SmtRes'!AA336)</f>
        <v>163324.25999999998</v>
      </c>
      <c r="CR240">
        <f>SUMIF(SmtRes!AQ327:'SmtRes'!AQ336,"=1",SmtRes!AB327:'SmtRes'!AB336)</f>
        <v>2809.4800000000005</v>
      </c>
      <c r="CS240">
        <f>SUMIF(SmtRes!AQ327:'SmtRes'!AQ336,"=1",SmtRes!AC327:'SmtRes'!AC336)</f>
        <v>1027.3000000000002</v>
      </c>
      <c r="CT240">
        <f>SUMIF(SmtRes!AQ327:'SmtRes'!AQ336,"=1",SmtRes!AD327:'SmtRes'!AD336)</f>
        <v>550.65</v>
      </c>
      <c r="CU240">
        <f t="shared" si="323"/>
        <v>0</v>
      </c>
      <c r="CV240">
        <f>SUMIF(SmtRes!AQ327:'SmtRes'!AQ336,"=1",SmtRes!BU327:'SmtRes'!BU336)</f>
        <v>7.8936000000000011</v>
      </c>
      <c r="CW240">
        <f>SUMIF(SmtRes!AQ327:'SmtRes'!AQ336,"=1",SmtRes!BV327:'SmtRes'!BV336)</f>
        <v>2.64</v>
      </c>
      <c r="CX240">
        <f t="shared" si="324"/>
        <v>0</v>
      </c>
      <c r="CY240">
        <f>(((S240+R240)*AT240)/100)</f>
        <v>5931.9141999999993</v>
      </c>
      <c r="CZ240">
        <f>(((S240+R240)*AU240)/100)</f>
        <v>3455.4839999999995</v>
      </c>
      <c r="DC240" t="s">
        <v>3</v>
      </c>
      <c r="DD240" t="s">
        <v>3</v>
      </c>
      <c r="DE240" t="s">
        <v>31</v>
      </c>
      <c r="DF240" t="s">
        <v>31</v>
      </c>
      <c r="DG240" t="s">
        <v>31</v>
      </c>
      <c r="DH240" t="s">
        <v>3</v>
      </c>
      <c r="DI240" t="s">
        <v>31</v>
      </c>
      <c r="DJ240" t="s">
        <v>31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20</v>
      </c>
      <c r="DW240" t="s">
        <v>20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293259405</v>
      </c>
      <c r="EF240">
        <v>2</v>
      </c>
      <c r="EG240" t="s">
        <v>23</v>
      </c>
      <c r="EH240">
        <v>27</v>
      </c>
      <c r="EI240" t="s">
        <v>24</v>
      </c>
      <c r="EJ240">
        <v>1</v>
      </c>
      <c r="EK240">
        <v>33001</v>
      </c>
      <c r="EL240" t="s">
        <v>24</v>
      </c>
      <c r="EM240" t="s">
        <v>25</v>
      </c>
      <c r="EO240" t="s">
        <v>32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5.98</v>
      </c>
      <c r="EX240">
        <v>2</v>
      </c>
      <c r="EY240">
        <v>0</v>
      </c>
      <c r="FQ240">
        <v>0</v>
      </c>
      <c r="FR240">
        <f t="shared" si="309"/>
        <v>0</v>
      </c>
      <c r="FS240">
        <v>0</v>
      </c>
      <c r="FX240">
        <v>103</v>
      </c>
      <c r="FY240">
        <v>60</v>
      </c>
      <c r="GA240" t="s">
        <v>3</v>
      </c>
      <c r="GD240">
        <v>1</v>
      </c>
      <c r="GF240">
        <v>1827984161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310"/>
        <v>0</v>
      </c>
      <c r="GM240">
        <f t="shared" si="325"/>
        <v>20392.060000000001</v>
      </c>
      <c r="GN240">
        <f t="shared" si="311"/>
        <v>20392.060000000001</v>
      </c>
      <c r="GO240">
        <f t="shared" si="312"/>
        <v>0</v>
      </c>
      <c r="GP240">
        <f t="shared" si="313"/>
        <v>0</v>
      </c>
      <c r="GR240">
        <v>0</v>
      </c>
      <c r="GS240">
        <v>3</v>
      </c>
      <c r="GT240">
        <v>0</v>
      </c>
      <c r="GU240" t="s">
        <v>3</v>
      </c>
      <c r="GV240">
        <f t="shared" si="326"/>
        <v>0</v>
      </c>
      <c r="GW240">
        <v>1</v>
      </c>
      <c r="GX240">
        <f t="shared" si="327"/>
        <v>0</v>
      </c>
      <c r="HA240">
        <v>0</v>
      </c>
      <c r="HB240">
        <v>0</v>
      </c>
      <c r="HC240">
        <f t="shared" si="328"/>
        <v>0</v>
      </c>
      <c r="HE240" t="s">
        <v>3</v>
      </c>
      <c r="HF240" t="s">
        <v>3</v>
      </c>
      <c r="HM240" t="s">
        <v>3</v>
      </c>
      <c r="HN240" t="s">
        <v>27</v>
      </c>
      <c r="HO240" t="s">
        <v>28</v>
      </c>
      <c r="HP240" t="s">
        <v>24</v>
      </c>
      <c r="HQ240" t="s">
        <v>24</v>
      </c>
      <c r="IK240">
        <v>0</v>
      </c>
    </row>
    <row r="241" spans="1:245" x14ac:dyDescent="0.2">
      <c r="A241">
        <v>17</v>
      </c>
      <c r="B241">
        <v>1</v>
      </c>
      <c r="E241" t="s">
        <v>411</v>
      </c>
      <c r="F241" t="s">
        <v>253</v>
      </c>
      <c r="G241" t="s">
        <v>254</v>
      </c>
      <c r="H241" t="s">
        <v>20</v>
      </c>
      <c r="I241">
        <v>3</v>
      </c>
      <c r="J241">
        <v>0</v>
      </c>
      <c r="K241">
        <v>3</v>
      </c>
      <c r="O241">
        <f t="shared" si="314"/>
        <v>42131.7</v>
      </c>
      <c r="P241">
        <f t="shared" ref="P241:P253" si="329">ROUND(CQ241*I241,2)</f>
        <v>42131.7</v>
      </c>
      <c r="Q241">
        <f t="shared" ref="Q241:Q253" si="330">ROUND(CR241*I241,2)</f>
        <v>0</v>
      </c>
      <c r="R241">
        <f t="shared" ref="R241:R253" si="331">ROUND(CS241*I241,2)</f>
        <v>0</v>
      </c>
      <c r="S241">
        <f t="shared" ref="S241:S253" si="332">ROUND(CT241*I241,2)</f>
        <v>0</v>
      </c>
      <c r="T241">
        <f t="shared" si="315"/>
        <v>0</v>
      </c>
      <c r="U241">
        <f t="shared" ref="U241:U253" si="333">ROUND(CV241*I241,7)</f>
        <v>0</v>
      </c>
      <c r="V241">
        <f t="shared" ref="V241:V253" si="334">ROUND(CW241*I241,7)</f>
        <v>0</v>
      </c>
      <c r="W241">
        <f t="shared" si="316"/>
        <v>0</v>
      </c>
      <c r="X241">
        <f t="shared" si="317"/>
        <v>0</v>
      </c>
      <c r="Y241">
        <f t="shared" si="318"/>
        <v>0</v>
      </c>
      <c r="AA241">
        <v>334406711</v>
      </c>
      <c r="AB241">
        <f t="shared" si="319"/>
        <v>14043.900600000001</v>
      </c>
      <c r="AC241">
        <f>ROUND(((ES241*ROUND(1.02,7))),6)</f>
        <v>14043.900600000001</v>
      </c>
      <c r="AD241">
        <f t="shared" ref="AD241:AD253" si="335">ROUND((((ET241)-(EU241))+AE241),6)</f>
        <v>0</v>
      </c>
      <c r="AE241">
        <f t="shared" ref="AE241:AE253" si="336">ROUND((EU241),6)</f>
        <v>0</v>
      </c>
      <c r="AF241">
        <f t="shared" ref="AF241:AF253" si="337">ROUND((EV241),6)</f>
        <v>0</v>
      </c>
      <c r="AG241">
        <f t="shared" si="320"/>
        <v>0</v>
      </c>
      <c r="AH241">
        <f t="shared" ref="AH241:AH253" si="338">(EW241)</f>
        <v>0</v>
      </c>
      <c r="AI241">
        <f t="shared" ref="AI241:AI253" si="339">(EX241)</f>
        <v>0</v>
      </c>
      <c r="AJ241">
        <f t="shared" si="321"/>
        <v>0</v>
      </c>
      <c r="AK241">
        <v>13768.53</v>
      </c>
      <c r="AL241">
        <v>13768.53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3</v>
      </c>
      <c r="BM241">
        <v>1100</v>
      </c>
      <c r="BN241">
        <v>0</v>
      </c>
      <c r="BO241" t="s">
        <v>3</v>
      </c>
      <c r="BP241">
        <v>0</v>
      </c>
      <c r="BQ241">
        <v>8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255</v>
      </c>
      <c r="CO241">
        <v>0</v>
      </c>
      <c r="CP241">
        <f t="shared" si="322"/>
        <v>42131.7</v>
      </c>
      <c r="CQ241">
        <f>(ROUND(AL241*BC241,2)*ROUND(1.02,7))</f>
        <v>14043.900600000001</v>
      </c>
      <c r="CR241">
        <f t="shared" ref="CR241:CR253" si="340">ROUND(AM241*BB241,2)</f>
        <v>0</v>
      </c>
      <c r="CS241">
        <f t="shared" ref="CS241:CS253" si="341">ROUND(AN241*BS241,2)</f>
        <v>0</v>
      </c>
      <c r="CT241">
        <f t="shared" ref="CT241:CT253" si="342">ROUND(AO241*BA241,2)</f>
        <v>0</v>
      </c>
      <c r="CU241">
        <f t="shared" si="323"/>
        <v>0</v>
      </c>
      <c r="CV241">
        <f t="shared" ref="CV241:CV253" si="343">AH241</f>
        <v>0</v>
      </c>
      <c r="CW241">
        <f t="shared" ref="CW241:CW253" si="344">AI241</f>
        <v>0</v>
      </c>
      <c r="CX241">
        <f t="shared" si="324"/>
        <v>0</v>
      </c>
      <c r="CY241">
        <f>(((S241+R241)*AT241)/100)</f>
        <v>0</v>
      </c>
      <c r="CZ241">
        <f>(((S241+R241)*AU241)/100)</f>
        <v>0</v>
      </c>
      <c r="DC241" t="s">
        <v>3</v>
      </c>
      <c r="DD241" t="s">
        <v>256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20</v>
      </c>
      <c r="DW241" t="s">
        <v>20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293259530</v>
      </c>
      <c r="EF241">
        <v>8</v>
      </c>
      <c r="EG241" t="s">
        <v>257</v>
      </c>
      <c r="EH241">
        <v>0</v>
      </c>
      <c r="EI241" t="s">
        <v>3</v>
      </c>
      <c r="EJ241">
        <v>1</v>
      </c>
      <c r="EK241">
        <v>1100</v>
      </c>
      <c r="EL241" t="s">
        <v>258</v>
      </c>
      <c r="EM241" t="s">
        <v>259</v>
      </c>
      <c r="EO241" t="s">
        <v>260</v>
      </c>
      <c r="EQ241">
        <v>131072</v>
      </c>
      <c r="ER241">
        <v>13768.53</v>
      </c>
      <c r="ES241">
        <v>13768.53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f t="shared" si="309"/>
        <v>0</v>
      </c>
      <c r="FS241">
        <v>0</v>
      </c>
      <c r="FX241">
        <v>0</v>
      </c>
      <c r="FY241">
        <v>0</v>
      </c>
      <c r="GA241" t="s">
        <v>261</v>
      </c>
      <c r="GD241">
        <v>1</v>
      </c>
      <c r="GF241">
        <v>-291289590</v>
      </c>
      <c r="GG241">
        <v>2</v>
      </c>
      <c r="GH241">
        <v>0</v>
      </c>
      <c r="GI241">
        <v>-2</v>
      </c>
      <c r="GJ241">
        <v>0</v>
      </c>
      <c r="GK241">
        <v>0</v>
      </c>
      <c r="GL241">
        <f t="shared" si="310"/>
        <v>0</v>
      </c>
      <c r="GM241">
        <f t="shared" si="325"/>
        <v>42131.7</v>
      </c>
      <c r="GN241">
        <f t="shared" si="311"/>
        <v>42131.7</v>
      </c>
      <c r="GO241">
        <f t="shared" si="312"/>
        <v>0</v>
      </c>
      <c r="GP241">
        <f t="shared" si="313"/>
        <v>0</v>
      </c>
      <c r="GR241">
        <v>0</v>
      </c>
      <c r="GS241">
        <v>4</v>
      </c>
      <c r="GT241">
        <v>0</v>
      </c>
      <c r="GU241" t="s">
        <v>3</v>
      </c>
      <c r="GV241">
        <f t="shared" si="326"/>
        <v>0</v>
      </c>
      <c r="GW241">
        <v>1</v>
      </c>
      <c r="GX241">
        <f t="shared" si="327"/>
        <v>0</v>
      </c>
      <c r="HA241">
        <v>0</v>
      </c>
      <c r="HB241">
        <v>0</v>
      </c>
      <c r="HC241">
        <f t="shared" si="328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17</v>
      </c>
      <c r="B242">
        <v>1</v>
      </c>
      <c r="E242" t="s">
        <v>412</v>
      </c>
      <c r="F242" t="s">
        <v>253</v>
      </c>
      <c r="G242" t="s">
        <v>334</v>
      </c>
      <c r="H242" t="s">
        <v>20</v>
      </c>
      <c r="I242">
        <v>2</v>
      </c>
      <c r="J242">
        <v>0</v>
      </c>
      <c r="K242">
        <v>2</v>
      </c>
      <c r="O242">
        <f t="shared" si="314"/>
        <v>3641.42</v>
      </c>
      <c r="P242">
        <f t="shared" si="329"/>
        <v>3641.42</v>
      </c>
      <c r="Q242">
        <f t="shared" si="330"/>
        <v>0</v>
      </c>
      <c r="R242">
        <f t="shared" si="331"/>
        <v>0</v>
      </c>
      <c r="S242">
        <f t="shared" si="332"/>
        <v>0</v>
      </c>
      <c r="T242">
        <f t="shared" si="315"/>
        <v>0</v>
      </c>
      <c r="U242">
        <f t="shared" si="333"/>
        <v>0</v>
      </c>
      <c r="V242">
        <f t="shared" si="334"/>
        <v>0</v>
      </c>
      <c r="W242">
        <f t="shared" si="316"/>
        <v>0</v>
      </c>
      <c r="X242">
        <f t="shared" si="317"/>
        <v>0</v>
      </c>
      <c r="Y242">
        <f t="shared" si="318"/>
        <v>0</v>
      </c>
      <c r="AA242">
        <v>334406711</v>
      </c>
      <c r="AB242">
        <f t="shared" si="319"/>
        <v>1820.7102</v>
      </c>
      <c r="AC242">
        <f>ROUND(((ES242*ROUND(1.02,7))),6)</f>
        <v>1820.7102</v>
      </c>
      <c r="AD242">
        <f t="shared" si="335"/>
        <v>0</v>
      </c>
      <c r="AE242">
        <f t="shared" si="336"/>
        <v>0</v>
      </c>
      <c r="AF242">
        <f t="shared" si="337"/>
        <v>0</v>
      </c>
      <c r="AG242">
        <f t="shared" si="320"/>
        <v>0</v>
      </c>
      <c r="AH242">
        <f t="shared" si="338"/>
        <v>0</v>
      </c>
      <c r="AI242">
        <f t="shared" si="339"/>
        <v>0</v>
      </c>
      <c r="AJ242">
        <f t="shared" si="321"/>
        <v>0</v>
      </c>
      <c r="AK242">
        <v>1785.01</v>
      </c>
      <c r="AL242">
        <v>1785.01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</v>
      </c>
      <c r="BM242">
        <v>1100</v>
      </c>
      <c r="BN242">
        <v>0</v>
      </c>
      <c r="BO242" t="s">
        <v>3</v>
      </c>
      <c r="BP242">
        <v>0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322"/>
        <v>3641.42</v>
      </c>
      <c r="CQ242">
        <f>(ROUND(AL242*BC242,2)*ROUND(1.02,7))</f>
        <v>1820.7102</v>
      </c>
      <c r="CR242">
        <f t="shared" si="340"/>
        <v>0</v>
      </c>
      <c r="CS242">
        <f t="shared" si="341"/>
        <v>0</v>
      </c>
      <c r="CT242">
        <f t="shared" si="342"/>
        <v>0</v>
      </c>
      <c r="CU242">
        <f t="shared" si="323"/>
        <v>0</v>
      </c>
      <c r="CV242">
        <f t="shared" si="343"/>
        <v>0</v>
      </c>
      <c r="CW242">
        <f t="shared" si="344"/>
        <v>0</v>
      </c>
      <c r="CX242">
        <f t="shared" si="324"/>
        <v>0</v>
      </c>
      <c r="CY242">
        <f>(((S242+R242)*AT242)/100)</f>
        <v>0</v>
      </c>
      <c r="CZ242">
        <f>(((S242+R242)*AU242)/100)</f>
        <v>0</v>
      </c>
      <c r="DC242" t="s">
        <v>3</v>
      </c>
      <c r="DD242" t="s">
        <v>271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20</v>
      </c>
      <c r="DW242" t="s">
        <v>20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293259530</v>
      </c>
      <c r="EF242">
        <v>8</v>
      </c>
      <c r="EG242" t="s">
        <v>257</v>
      </c>
      <c r="EH242">
        <v>0</v>
      </c>
      <c r="EI242" t="s">
        <v>3</v>
      </c>
      <c r="EJ242">
        <v>1</v>
      </c>
      <c r="EK242">
        <v>1100</v>
      </c>
      <c r="EL242" t="s">
        <v>258</v>
      </c>
      <c r="EM242" t="s">
        <v>259</v>
      </c>
      <c r="EO242" t="s">
        <v>3</v>
      </c>
      <c r="EQ242">
        <v>131072</v>
      </c>
      <c r="ER242">
        <v>1785.01</v>
      </c>
      <c r="ES242">
        <v>1785.01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f t="shared" si="309"/>
        <v>0</v>
      </c>
      <c r="FS242">
        <v>0</v>
      </c>
      <c r="FX242">
        <v>0</v>
      </c>
      <c r="FY242">
        <v>0</v>
      </c>
      <c r="GA242" t="s">
        <v>261</v>
      </c>
      <c r="GD242">
        <v>1</v>
      </c>
      <c r="GF242">
        <v>-1052389145</v>
      </c>
      <c r="GG242">
        <v>2</v>
      </c>
      <c r="GH242">
        <v>0</v>
      </c>
      <c r="GI242">
        <v>-2</v>
      </c>
      <c r="GJ242">
        <v>0</v>
      </c>
      <c r="GK242">
        <v>0</v>
      </c>
      <c r="GL242">
        <f t="shared" si="310"/>
        <v>0</v>
      </c>
      <c r="GM242">
        <f t="shared" si="325"/>
        <v>3641.42</v>
      </c>
      <c r="GN242">
        <f t="shared" si="311"/>
        <v>3641.42</v>
      </c>
      <c r="GO242">
        <f t="shared" si="312"/>
        <v>0</v>
      </c>
      <c r="GP242">
        <f t="shared" si="313"/>
        <v>0</v>
      </c>
      <c r="GR242">
        <v>0</v>
      </c>
      <c r="GS242">
        <v>4</v>
      </c>
      <c r="GT242">
        <v>0</v>
      </c>
      <c r="GU242" t="s">
        <v>3</v>
      </c>
      <c r="GV242">
        <f t="shared" si="326"/>
        <v>0</v>
      </c>
      <c r="GW242">
        <v>1</v>
      </c>
      <c r="GX242">
        <f t="shared" si="327"/>
        <v>0</v>
      </c>
      <c r="HA242">
        <v>0</v>
      </c>
      <c r="HB242">
        <v>0</v>
      </c>
      <c r="HC242">
        <f t="shared" si="328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17</v>
      </c>
      <c r="B243">
        <v>1</v>
      </c>
      <c r="E243" t="s">
        <v>413</v>
      </c>
      <c r="F243" t="s">
        <v>336</v>
      </c>
      <c r="G243" t="s">
        <v>337</v>
      </c>
      <c r="H243" t="s">
        <v>265</v>
      </c>
      <c r="I243">
        <v>7.6000000000000004E-4</v>
      </c>
      <c r="J243">
        <v>0</v>
      </c>
      <c r="K243">
        <v>7.6000000000000004E-4</v>
      </c>
      <c r="O243">
        <f t="shared" si="314"/>
        <v>76.040000000000006</v>
      </c>
      <c r="P243">
        <f t="shared" si="329"/>
        <v>76.040000000000006</v>
      </c>
      <c r="Q243">
        <f t="shared" si="330"/>
        <v>0</v>
      </c>
      <c r="R243">
        <f t="shared" si="331"/>
        <v>0</v>
      </c>
      <c r="S243">
        <f t="shared" si="332"/>
        <v>0</v>
      </c>
      <c r="T243">
        <f t="shared" si="315"/>
        <v>0</v>
      </c>
      <c r="U243">
        <f t="shared" si="333"/>
        <v>0</v>
      </c>
      <c r="V243">
        <f t="shared" si="334"/>
        <v>0</v>
      </c>
      <c r="W243">
        <f t="shared" si="316"/>
        <v>0</v>
      </c>
      <c r="X243">
        <f t="shared" si="317"/>
        <v>0</v>
      </c>
      <c r="Y243">
        <f t="shared" si="318"/>
        <v>0</v>
      </c>
      <c r="AA243">
        <v>334406711</v>
      </c>
      <c r="AB243">
        <f t="shared" si="319"/>
        <v>89330.06</v>
      </c>
      <c r="AC243">
        <f>ROUND((ES243),6)</f>
        <v>89330.06</v>
      </c>
      <c r="AD243">
        <f t="shared" si="335"/>
        <v>0</v>
      </c>
      <c r="AE243">
        <f t="shared" si="336"/>
        <v>0</v>
      </c>
      <c r="AF243">
        <f t="shared" si="337"/>
        <v>0</v>
      </c>
      <c r="AG243">
        <f t="shared" si="320"/>
        <v>0</v>
      </c>
      <c r="AH243">
        <f t="shared" si="338"/>
        <v>0</v>
      </c>
      <c r="AI243">
        <f t="shared" si="339"/>
        <v>0</v>
      </c>
      <c r="AJ243">
        <f t="shared" si="321"/>
        <v>0</v>
      </c>
      <c r="AK243">
        <v>89330.06</v>
      </c>
      <c r="AL243">
        <v>89330.06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1.1200000000000001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338</v>
      </c>
      <c r="BM243">
        <v>500001</v>
      </c>
      <c r="BN243">
        <v>0</v>
      </c>
      <c r="BO243" t="s">
        <v>336</v>
      </c>
      <c r="BP243">
        <v>1</v>
      </c>
      <c r="BQ243">
        <v>8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322"/>
        <v>76.040000000000006</v>
      </c>
      <c r="CQ243">
        <f>ROUND(AL243*BC243,2)</f>
        <v>100049.67</v>
      </c>
      <c r="CR243">
        <f t="shared" si="340"/>
        <v>0</v>
      </c>
      <c r="CS243">
        <f t="shared" si="341"/>
        <v>0</v>
      </c>
      <c r="CT243">
        <f t="shared" si="342"/>
        <v>0</v>
      </c>
      <c r="CU243">
        <f t="shared" si="323"/>
        <v>0</v>
      </c>
      <c r="CV243">
        <f t="shared" si="343"/>
        <v>0</v>
      </c>
      <c r="CW243">
        <f t="shared" si="344"/>
        <v>0</v>
      </c>
      <c r="CX243">
        <f t="shared" si="324"/>
        <v>0</v>
      </c>
      <c r="CY243">
        <f>0</f>
        <v>0</v>
      </c>
      <c r="CZ243">
        <f>0</f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1009</v>
      </c>
      <c r="DV243" t="s">
        <v>265</v>
      </c>
      <c r="DW243" t="s">
        <v>265</v>
      </c>
      <c r="DX243">
        <v>1000</v>
      </c>
      <c r="DZ243" t="s">
        <v>3</v>
      </c>
      <c r="EA243" t="s">
        <v>3</v>
      </c>
      <c r="EB243" t="s">
        <v>3</v>
      </c>
      <c r="EC243" t="s">
        <v>3</v>
      </c>
      <c r="EE243">
        <v>293259284</v>
      </c>
      <c r="EF243">
        <v>8</v>
      </c>
      <c r="EG243" t="s">
        <v>257</v>
      </c>
      <c r="EH243">
        <v>0</v>
      </c>
      <c r="EI243" t="s">
        <v>3</v>
      </c>
      <c r="EJ243">
        <v>1</v>
      </c>
      <c r="EK243">
        <v>500001</v>
      </c>
      <c r="EL243" t="s">
        <v>267</v>
      </c>
      <c r="EM243" t="s">
        <v>268</v>
      </c>
      <c r="EO243" t="s">
        <v>3</v>
      </c>
      <c r="EQ243">
        <v>131072</v>
      </c>
      <c r="ER243">
        <v>89330.06</v>
      </c>
      <c r="ES243">
        <v>89330.06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FQ243">
        <v>0</v>
      </c>
      <c r="FR243">
        <f t="shared" si="309"/>
        <v>0</v>
      </c>
      <c r="FS243">
        <v>0</v>
      </c>
      <c r="FX243">
        <v>0</v>
      </c>
      <c r="FY243">
        <v>0</v>
      </c>
      <c r="GA243" t="s">
        <v>3</v>
      </c>
      <c r="GD243">
        <v>1</v>
      </c>
      <c r="GF243">
        <v>-1195737874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310"/>
        <v>0</v>
      </c>
      <c r="GM243">
        <f t="shared" si="325"/>
        <v>76.040000000000006</v>
      </c>
      <c r="GN243">
        <f t="shared" si="311"/>
        <v>76.040000000000006</v>
      </c>
      <c r="GO243">
        <f t="shared" si="312"/>
        <v>0</v>
      </c>
      <c r="GP243">
        <f t="shared" si="313"/>
        <v>0</v>
      </c>
      <c r="GR243">
        <v>0</v>
      </c>
      <c r="GS243">
        <v>3</v>
      </c>
      <c r="GT243">
        <v>0</v>
      </c>
      <c r="GU243" t="s">
        <v>3</v>
      </c>
      <c r="GV243">
        <f t="shared" si="326"/>
        <v>0</v>
      </c>
      <c r="GW243">
        <v>1</v>
      </c>
      <c r="GX243">
        <f t="shared" si="327"/>
        <v>0</v>
      </c>
      <c r="HA243">
        <v>0</v>
      </c>
      <c r="HB243">
        <v>0</v>
      </c>
      <c r="HC243">
        <f t="shared" si="328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4" spans="1:245" x14ac:dyDescent="0.2">
      <c r="A244">
        <v>17</v>
      </c>
      <c r="B244">
        <v>1</v>
      </c>
      <c r="E244" t="s">
        <v>414</v>
      </c>
      <c r="F244" t="s">
        <v>263</v>
      </c>
      <c r="G244" t="s">
        <v>264</v>
      </c>
      <c r="H244" t="s">
        <v>265</v>
      </c>
      <c r="I244">
        <v>7.6000000000000004E-5</v>
      </c>
      <c r="J244">
        <v>0</v>
      </c>
      <c r="K244">
        <v>7.6000000000000004E-5</v>
      </c>
      <c r="O244">
        <f t="shared" si="314"/>
        <v>10.49</v>
      </c>
      <c r="P244">
        <f t="shared" si="329"/>
        <v>10.49</v>
      </c>
      <c r="Q244">
        <f t="shared" si="330"/>
        <v>0</v>
      </c>
      <c r="R244">
        <f t="shared" si="331"/>
        <v>0</v>
      </c>
      <c r="S244">
        <f t="shared" si="332"/>
        <v>0</v>
      </c>
      <c r="T244">
        <f t="shared" si="315"/>
        <v>0</v>
      </c>
      <c r="U244">
        <f t="shared" si="333"/>
        <v>0</v>
      </c>
      <c r="V244">
        <f t="shared" si="334"/>
        <v>0</v>
      </c>
      <c r="W244">
        <f t="shared" si="316"/>
        <v>0</v>
      </c>
      <c r="X244">
        <f t="shared" si="317"/>
        <v>0</v>
      </c>
      <c r="Y244">
        <f t="shared" si="318"/>
        <v>0</v>
      </c>
      <c r="AA244">
        <v>334406711</v>
      </c>
      <c r="AB244">
        <f t="shared" si="319"/>
        <v>123285.2</v>
      </c>
      <c r="AC244">
        <f>ROUND((ES244),6)</f>
        <v>123285.2</v>
      </c>
      <c r="AD244">
        <f t="shared" si="335"/>
        <v>0</v>
      </c>
      <c r="AE244">
        <f t="shared" si="336"/>
        <v>0</v>
      </c>
      <c r="AF244">
        <f t="shared" si="337"/>
        <v>0</v>
      </c>
      <c r="AG244">
        <f t="shared" si="320"/>
        <v>0</v>
      </c>
      <c r="AH244">
        <f t="shared" si="338"/>
        <v>0</v>
      </c>
      <c r="AI244">
        <f t="shared" si="339"/>
        <v>0</v>
      </c>
      <c r="AJ244">
        <f t="shared" si="321"/>
        <v>0</v>
      </c>
      <c r="AK244">
        <v>123285.2</v>
      </c>
      <c r="AL244">
        <v>123285.2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1.1200000000000001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266</v>
      </c>
      <c r="BM244">
        <v>500001</v>
      </c>
      <c r="BN244">
        <v>0</v>
      </c>
      <c r="BO244" t="s">
        <v>263</v>
      </c>
      <c r="BP244">
        <v>1</v>
      </c>
      <c r="BQ244">
        <v>8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322"/>
        <v>10.49</v>
      </c>
      <c r="CQ244">
        <f>ROUND(AL244*BC244,2)</f>
        <v>138079.42000000001</v>
      </c>
      <c r="CR244">
        <f t="shared" si="340"/>
        <v>0</v>
      </c>
      <c r="CS244">
        <f t="shared" si="341"/>
        <v>0</v>
      </c>
      <c r="CT244">
        <f t="shared" si="342"/>
        <v>0</v>
      </c>
      <c r="CU244">
        <f t="shared" si="323"/>
        <v>0</v>
      </c>
      <c r="CV244">
        <f t="shared" si="343"/>
        <v>0</v>
      </c>
      <c r="CW244">
        <f t="shared" si="344"/>
        <v>0</v>
      </c>
      <c r="CX244">
        <f t="shared" si="324"/>
        <v>0</v>
      </c>
      <c r="CY244">
        <f>0</f>
        <v>0</v>
      </c>
      <c r="CZ244">
        <f>0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1009</v>
      </c>
      <c r="DV244" t="s">
        <v>265</v>
      </c>
      <c r="DW244" t="s">
        <v>265</v>
      </c>
      <c r="DX244">
        <v>1000</v>
      </c>
      <c r="DZ244" t="s">
        <v>3</v>
      </c>
      <c r="EA244" t="s">
        <v>3</v>
      </c>
      <c r="EB244" t="s">
        <v>3</v>
      </c>
      <c r="EC244" t="s">
        <v>3</v>
      </c>
      <c r="EE244">
        <v>293259284</v>
      </c>
      <c r="EF244">
        <v>8</v>
      </c>
      <c r="EG244" t="s">
        <v>257</v>
      </c>
      <c r="EH244">
        <v>0</v>
      </c>
      <c r="EI244" t="s">
        <v>3</v>
      </c>
      <c r="EJ244">
        <v>1</v>
      </c>
      <c r="EK244">
        <v>500001</v>
      </c>
      <c r="EL244" t="s">
        <v>267</v>
      </c>
      <c r="EM244" t="s">
        <v>268</v>
      </c>
      <c r="EO244" t="s">
        <v>3</v>
      </c>
      <c r="EQ244">
        <v>131072</v>
      </c>
      <c r="ER244">
        <v>123285.2</v>
      </c>
      <c r="ES244">
        <v>123285.2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f t="shared" si="309"/>
        <v>0</v>
      </c>
      <c r="FS244">
        <v>0</v>
      </c>
      <c r="FX244">
        <v>0</v>
      </c>
      <c r="FY244">
        <v>0</v>
      </c>
      <c r="GA244" t="s">
        <v>3</v>
      </c>
      <c r="GD244">
        <v>1</v>
      </c>
      <c r="GF244">
        <v>-2121436674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310"/>
        <v>0</v>
      </c>
      <c r="GM244">
        <f t="shared" si="325"/>
        <v>10.49</v>
      </c>
      <c r="GN244">
        <f t="shared" si="311"/>
        <v>10.49</v>
      </c>
      <c r="GO244">
        <f t="shared" si="312"/>
        <v>0</v>
      </c>
      <c r="GP244">
        <f t="shared" si="313"/>
        <v>0</v>
      </c>
      <c r="GR244">
        <v>0</v>
      </c>
      <c r="GS244">
        <v>3</v>
      </c>
      <c r="GT244">
        <v>0</v>
      </c>
      <c r="GU244" t="s">
        <v>3</v>
      </c>
      <c r="GV244">
        <f t="shared" si="326"/>
        <v>0</v>
      </c>
      <c r="GW244">
        <v>1</v>
      </c>
      <c r="GX244">
        <f t="shared" si="327"/>
        <v>0</v>
      </c>
      <c r="HA244">
        <v>0</v>
      </c>
      <c r="HB244">
        <v>0</v>
      </c>
      <c r="HC244">
        <f t="shared" si="328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45" x14ac:dyDescent="0.2">
      <c r="A245">
        <v>17</v>
      </c>
      <c r="B245">
        <v>1</v>
      </c>
      <c r="E245" t="s">
        <v>415</v>
      </c>
      <c r="F245" t="s">
        <v>253</v>
      </c>
      <c r="G245" t="s">
        <v>270</v>
      </c>
      <c r="H245" t="s">
        <v>20</v>
      </c>
      <c r="I245">
        <v>4</v>
      </c>
      <c r="J245">
        <v>0</v>
      </c>
      <c r="K245">
        <v>4</v>
      </c>
      <c r="O245">
        <f t="shared" si="314"/>
        <v>320.27999999999997</v>
      </c>
      <c r="P245">
        <f t="shared" si="329"/>
        <v>320.27999999999997</v>
      </c>
      <c r="Q245">
        <f t="shared" si="330"/>
        <v>0</v>
      </c>
      <c r="R245">
        <f t="shared" si="331"/>
        <v>0</v>
      </c>
      <c r="S245">
        <f t="shared" si="332"/>
        <v>0</v>
      </c>
      <c r="T245">
        <f t="shared" si="315"/>
        <v>0</v>
      </c>
      <c r="U245">
        <f t="shared" si="333"/>
        <v>0</v>
      </c>
      <c r="V245">
        <f t="shared" si="334"/>
        <v>0</v>
      </c>
      <c r="W245">
        <f t="shared" si="316"/>
        <v>0</v>
      </c>
      <c r="X245">
        <f t="shared" si="317"/>
        <v>0</v>
      </c>
      <c r="Y245">
        <f t="shared" si="318"/>
        <v>0</v>
      </c>
      <c r="AA245">
        <v>334406711</v>
      </c>
      <c r="AB245">
        <f t="shared" si="319"/>
        <v>80.069999999999993</v>
      </c>
      <c r="AC245">
        <f t="shared" ref="AC245:AC250" si="345">ROUND(((ES245*ROUND(1.02,7))),6)</f>
        <v>80.069999999999993</v>
      </c>
      <c r="AD245">
        <f t="shared" si="335"/>
        <v>0</v>
      </c>
      <c r="AE245">
        <f t="shared" si="336"/>
        <v>0</v>
      </c>
      <c r="AF245">
        <f t="shared" si="337"/>
        <v>0</v>
      </c>
      <c r="AG245">
        <f t="shared" si="320"/>
        <v>0</v>
      </c>
      <c r="AH245">
        <f t="shared" si="338"/>
        <v>0</v>
      </c>
      <c r="AI245">
        <f t="shared" si="339"/>
        <v>0</v>
      </c>
      <c r="AJ245">
        <f t="shared" si="321"/>
        <v>0</v>
      </c>
      <c r="AK245">
        <v>78.5</v>
      </c>
      <c r="AL245">
        <v>78.5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3</v>
      </c>
      <c r="BM245">
        <v>1100</v>
      </c>
      <c r="BN245">
        <v>0</v>
      </c>
      <c r="BO245" t="s">
        <v>3</v>
      </c>
      <c r="BP245">
        <v>0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322"/>
        <v>320.27999999999997</v>
      </c>
      <c r="CQ245">
        <f t="shared" ref="CQ245:CQ250" si="346">(ROUND(AL245*BC245,2)*ROUND(1.02,7))</f>
        <v>80.070000000000007</v>
      </c>
      <c r="CR245">
        <f t="shared" si="340"/>
        <v>0</v>
      </c>
      <c r="CS245">
        <f t="shared" si="341"/>
        <v>0</v>
      </c>
      <c r="CT245">
        <f t="shared" si="342"/>
        <v>0</v>
      </c>
      <c r="CU245">
        <f t="shared" si="323"/>
        <v>0</v>
      </c>
      <c r="CV245">
        <f t="shared" si="343"/>
        <v>0</v>
      </c>
      <c r="CW245">
        <f t="shared" si="344"/>
        <v>0</v>
      </c>
      <c r="CX245">
        <f t="shared" si="324"/>
        <v>0</v>
      </c>
      <c r="CY245">
        <f t="shared" ref="CY245:CY250" si="347">(((S245+R245)*AT245)/100)</f>
        <v>0</v>
      </c>
      <c r="CZ245">
        <f t="shared" ref="CZ245:CZ250" si="348">(((S245+R245)*AU245)/100)</f>
        <v>0</v>
      </c>
      <c r="DC245" t="s">
        <v>3</v>
      </c>
      <c r="DD245" t="s">
        <v>271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20</v>
      </c>
      <c r="DW245" t="s">
        <v>20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293259530</v>
      </c>
      <c r="EF245">
        <v>8</v>
      </c>
      <c r="EG245" t="s">
        <v>257</v>
      </c>
      <c r="EH245">
        <v>0</v>
      </c>
      <c r="EI245" t="s">
        <v>3</v>
      </c>
      <c r="EJ245">
        <v>1</v>
      </c>
      <c r="EK245">
        <v>1100</v>
      </c>
      <c r="EL245" t="s">
        <v>258</v>
      </c>
      <c r="EM245" t="s">
        <v>259</v>
      </c>
      <c r="EO245" t="s">
        <v>3</v>
      </c>
      <c r="EQ245">
        <v>131072</v>
      </c>
      <c r="ER245">
        <v>78.5</v>
      </c>
      <c r="ES245">
        <v>78.5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f t="shared" si="309"/>
        <v>0</v>
      </c>
      <c r="FS245">
        <v>0</v>
      </c>
      <c r="FX245">
        <v>0</v>
      </c>
      <c r="FY245">
        <v>0</v>
      </c>
      <c r="GA245" t="s">
        <v>261</v>
      </c>
      <c r="GD245">
        <v>1</v>
      </c>
      <c r="GF245">
        <v>88803033</v>
      </c>
      <c r="GG245">
        <v>2</v>
      </c>
      <c r="GH245">
        <v>0</v>
      </c>
      <c r="GI245">
        <v>-2</v>
      </c>
      <c r="GJ245">
        <v>0</v>
      </c>
      <c r="GK245">
        <v>0</v>
      </c>
      <c r="GL245">
        <f t="shared" si="310"/>
        <v>0</v>
      </c>
      <c r="GM245">
        <f t="shared" si="325"/>
        <v>320.27999999999997</v>
      </c>
      <c r="GN245">
        <f t="shared" si="311"/>
        <v>320.27999999999997</v>
      </c>
      <c r="GO245">
        <f t="shared" si="312"/>
        <v>0</v>
      </c>
      <c r="GP245">
        <f t="shared" si="313"/>
        <v>0</v>
      </c>
      <c r="GR245">
        <v>0</v>
      </c>
      <c r="GS245">
        <v>4</v>
      </c>
      <c r="GT245">
        <v>0</v>
      </c>
      <c r="GU245" t="s">
        <v>3</v>
      </c>
      <c r="GV245">
        <f t="shared" si="326"/>
        <v>0</v>
      </c>
      <c r="GW245">
        <v>1</v>
      </c>
      <c r="GX245">
        <f t="shared" si="327"/>
        <v>0</v>
      </c>
      <c r="HA245">
        <v>0</v>
      </c>
      <c r="HB245">
        <v>0</v>
      </c>
      <c r="HC245">
        <f t="shared" si="328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IK245">
        <v>0</v>
      </c>
    </row>
    <row r="246" spans="1:245" x14ac:dyDescent="0.2">
      <c r="A246">
        <v>17</v>
      </c>
      <c r="B246">
        <v>1</v>
      </c>
      <c r="E246" t="s">
        <v>416</v>
      </c>
      <c r="F246" t="s">
        <v>253</v>
      </c>
      <c r="G246" t="s">
        <v>342</v>
      </c>
      <c r="H246" t="s">
        <v>343</v>
      </c>
      <c r="I246">
        <v>3</v>
      </c>
      <c r="J246">
        <v>0</v>
      </c>
      <c r="K246">
        <v>3</v>
      </c>
      <c r="O246">
        <f t="shared" si="314"/>
        <v>854.96</v>
      </c>
      <c r="P246">
        <f t="shared" si="329"/>
        <v>854.96</v>
      </c>
      <c r="Q246">
        <f t="shared" si="330"/>
        <v>0</v>
      </c>
      <c r="R246">
        <f t="shared" si="331"/>
        <v>0</v>
      </c>
      <c r="S246">
        <f t="shared" si="332"/>
        <v>0</v>
      </c>
      <c r="T246">
        <f t="shared" si="315"/>
        <v>0</v>
      </c>
      <c r="U246">
        <f t="shared" si="333"/>
        <v>0</v>
      </c>
      <c r="V246">
        <f t="shared" si="334"/>
        <v>0</v>
      </c>
      <c r="W246">
        <f t="shared" si="316"/>
        <v>0</v>
      </c>
      <c r="X246">
        <f t="shared" si="317"/>
        <v>0</v>
      </c>
      <c r="Y246">
        <f t="shared" si="318"/>
        <v>0</v>
      </c>
      <c r="AA246">
        <v>334406711</v>
      </c>
      <c r="AB246">
        <f t="shared" si="319"/>
        <v>284.988</v>
      </c>
      <c r="AC246">
        <f t="shared" si="345"/>
        <v>284.988</v>
      </c>
      <c r="AD246">
        <f t="shared" si="335"/>
        <v>0</v>
      </c>
      <c r="AE246">
        <f t="shared" si="336"/>
        <v>0</v>
      </c>
      <c r="AF246">
        <f t="shared" si="337"/>
        <v>0</v>
      </c>
      <c r="AG246">
        <f t="shared" si="320"/>
        <v>0</v>
      </c>
      <c r="AH246">
        <f t="shared" si="338"/>
        <v>0</v>
      </c>
      <c r="AI246">
        <f t="shared" si="339"/>
        <v>0</v>
      </c>
      <c r="AJ246">
        <f t="shared" si="321"/>
        <v>0</v>
      </c>
      <c r="AK246">
        <v>279.39999999999998</v>
      </c>
      <c r="AL246">
        <v>279.39999999999998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</v>
      </c>
      <c r="BM246">
        <v>1100</v>
      </c>
      <c r="BN246">
        <v>0</v>
      </c>
      <c r="BO246" t="s">
        <v>3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322"/>
        <v>854.96</v>
      </c>
      <c r="CQ246">
        <f t="shared" si="346"/>
        <v>284.988</v>
      </c>
      <c r="CR246">
        <f t="shared" si="340"/>
        <v>0</v>
      </c>
      <c r="CS246">
        <f t="shared" si="341"/>
        <v>0</v>
      </c>
      <c r="CT246">
        <f t="shared" si="342"/>
        <v>0</v>
      </c>
      <c r="CU246">
        <f t="shared" si="323"/>
        <v>0</v>
      </c>
      <c r="CV246">
        <f t="shared" si="343"/>
        <v>0</v>
      </c>
      <c r="CW246">
        <f t="shared" si="344"/>
        <v>0</v>
      </c>
      <c r="CX246">
        <f t="shared" si="324"/>
        <v>0</v>
      </c>
      <c r="CY246">
        <f t="shared" si="347"/>
        <v>0</v>
      </c>
      <c r="CZ246">
        <f t="shared" si="348"/>
        <v>0</v>
      </c>
      <c r="DC246" t="s">
        <v>3</v>
      </c>
      <c r="DD246" t="s">
        <v>271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1003</v>
      </c>
      <c r="DV246" t="s">
        <v>343</v>
      </c>
      <c r="DW246" t="s">
        <v>343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293259530</v>
      </c>
      <c r="EF246">
        <v>8</v>
      </c>
      <c r="EG246" t="s">
        <v>257</v>
      </c>
      <c r="EH246">
        <v>0</v>
      </c>
      <c r="EI246" t="s">
        <v>3</v>
      </c>
      <c r="EJ246">
        <v>1</v>
      </c>
      <c r="EK246">
        <v>1100</v>
      </c>
      <c r="EL246" t="s">
        <v>258</v>
      </c>
      <c r="EM246" t="s">
        <v>259</v>
      </c>
      <c r="EO246" t="s">
        <v>3</v>
      </c>
      <c r="EQ246">
        <v>131072</v>
      </c>
      <c r="ER246">
        <v>279.39999999999998</v>
      </c>
      <c r="ES246">
        <v>279.39999999999998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FQ246">
        <v>0</v>
      </c>
      <c r="FR246">
        <f t="shared" si="309"/>
        <v>0</v>
      </c>
      <c r="FS246">
        <v>0</v>
      </c>
      <c r="FX246">
        <v>0</v>
      </c>
      <c r="FY246">
        <v>0</v>
      </c>
      <c r="GA246" t="s">
        <v>261</v>
      </c>
      <c r="GD246">
        <v>1</v>
      </c>
      <c r="GF246">
        <v>487409565</v>
      </c>
      <c r="GG246">
        <v>2</v>
      </c>
      <c r="GH246">
        <v>0</v>
      </c>
      <c r="GI246">
        <v>-2</v>
      </c>
      <c r="GJ246">
        <v>0</v>
      </c>
      <c r="GK246">
        <v>0</v>
      </c>
      <c r="GL246">
        <f t="shared" si="310"/>
        <v>0</v>
      </c>
      <c r="GM246">
        <f t="shared" si="325"/>
        <v>854.96</v>
      </c>
      <c r="GN246">
        <f t="shared" si="311"/>
        <v>854.96</v>
      </c>
      <c r="GO246">
        <f t="shared" si="312"/>
        <v>0</v>
      </c>
      <c r="GP246">
        <f t="shared" si="313"/>
        <v>0</v>
      </c>
      <c r="GR246">
        <v>0</v>
      </c>
      <c r="GS246">
        <v>4</v>
      </c>
      <c r="GT246">
        <v>0</v>
      </c>
      <c r="GU246" t="s">
        <v>3</v>
      </c>
      <c r="GV246">
        <f t="shared" si="326"/>
        <v>0</v>
      </c>
      <c r="GW246">
        <v>1</v>
      </c>
      <c r="GX246">
        <f t="shared" si="327"/>
        <v>0</v>
      </c>
      <c r="HA246">
        <v>0</v>
      </c>
      <c r="HB246">
        <v>0</v>
      </c>
      <c r="HC246">
        <f t="shared" si="328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7" spans="1:245" x14ac:dyDescent="0.2">
      <c r="A247">
        <v>17</v>
      </c>
      <c r="B247">
        <v>1</v>
      </c>
      <c r="E247" t="s">
        <v>417</v>
      </c>
      <c r="F247" t="s">
        <v>253</v>
      </c>
      <c r="G247" t="s">
        <v>390</v>
      </c>
      <c r="H247" t="s">
        <v>20</v>
      </c>
      <c r="I247">
        <v>1</v>
      </c>
      <c r="J247">
        <v>0</v>
      </c>
      <c r="K247">
        <v>1</v>
      </c>
      <c r="O247">
        <f t="shared" si="314"/>
        <v>5852.07</v>
      </c>
      <c r="P247">
        <f t="shared" si="329"/>
        <v>5852.07</v>
      </c>
      <c r="Q247">
        <f t="shared" si="330"/>
        <v>0</v>
      </c>
      <c r="R247">
        <f t="shared" si="331"/>
        <v>0</v>
      </c>
      <c r="S247">
        <f t="shared" si="332"/>
        <v>0</v>
      </c>
      <c r="T247">
        <f t="shared" si="315"/>
        <v>0</v>
      </c>
      <c r="U247">
        <f t="shared" si="333"/>
        <v>0</v>
      </c>
      <c r="V247">
        <f t="shared" si="334"/>
        <v>0</v>
      </c>
      <c r="W247">
        <f t="shared" si="316"/>
        <v>0</v>
      </c>
      <c r="X247">
        <f t="shared" si="317"/>
        <v>0</v>
      </c>
      <c r="Y247">
        <f t="shared" si="318"/>
        <v>0</v>
      </c>
      <c r="AA247">
        <v>334406711</v>
      </c>
      <c r="AB247">
        <f t="shared" si="319"/>
        <v>5852.0663999999997</v>
      </c>
      <c r="AC247">
        <f t="shared" si="345"/>
        <v>5852.0663999999997</v>
      </c>
      <c r="AD247">
        <f t="shared" si="335"/>
        <v>0</v>
      </c>
      <c r="AE247">
        <f t="shared" si="336"/>
        <v>0</v>
      </c>
      <c r="AF247">
        <f t="shared" si="337"/>
        <v>0</v>
      </c>
      <c r="AG247">
        <f t="shared" si="320"/>
        <v>0</v>
      </c>
      <c r="AH247">
        <f t="shared" si="338"/>
        <v>0</v>
      </c>
      <c r="AI247">
        <f t="shared" si="339"/>
        <v>0</v>
      </c>
      <c r="AJ247">
        <f t="shared" si="321"/>
        <v>0</v>
      </c>
      <c r="AK247">
        <v>5737.32</v>
      </c>
      <c r="AL247">
        <v>5737.32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3</v>
      </c>
      <c r="BM247">
        <v>1100</v>
      </c>
      <c r="BN247">
        <v>0</v>
      </c>
      <c r="BO247" t="s">
        <v>3</v>
      </c>
      <c r="BP247">
        <v>0</v>
      </c>
      <c r="BQ247">
        <v>8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322"/>
        <v>5852.07</v>
      </c>
      <c r="CQ247">
        <f t="shared" si="346"/>
        <v>5852.0663999999997</v>
      </c>
      <c r="CR247">
        <f t="shared" si="340"/>
        <v>0</v>
      </c>
      <c r="CS247">
        <f t="shared" si="341"/>
        <v>0</v>
      </c>
      <c r="CT247">
        <f t="shared" si="342"/>
        <v>0</v>
      </c>
      <c r="CU247">
        <f t="shared" si="323"/>
        <v>0</v>
      </c>
      <c r="CV247">
        <f t="shared" si="343"/>
        <v>0</v>
      </c>
      <c r="CW247">
        <f t="shared" si="344"/>
        <v>0</v>
      </c>
      <c r="CX247">
        <f t="shared" si="324"/>
        <v>0</v>
      </c>
      <c r="CY247">
        <f t="shared" si="347"/>
        <v>0</v>
      </c>
      <c r="CZ247">
        <f t="shared" si="348"/>
        <v>0</v>
      </c>
      <c r="DC247" t="s">
        <v>3</v>
      </c>
      <c r="DD247" t="s">
        <v>271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20</v>
      </c>
      <c r="DW247" t="s">
        <v>20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293259530</v>
      </c>
      <c r="EF247">
        <v>8</v>
      </c>
      <c r="EG247" t="s">
        <v>257</v>
      </c>
      <c r="EH247">
        <v>0</v>
      </c>
      <c r="EI247" t="s">
        <v>3</v>
      </c>
      <c r="EJ247">
        <v>1</v>
      </c>
      <c r="EK247">
        <v>1100</v>
      </c>
      <c r="EL247" t="s">
        <v>258</v>
      </c>
      <c r="EM247" t="s">
        <v>259</v>
      </c>
      <c r="EO247" t="s">
        <v>3</v>
      </c>
      <c r="EQ247">
        <v>131072</v>
      </c>
      <c r="ER247">
        <v>5737.32</v>
      </c>
      <c r="ES247">
        <v>5737.32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FQ247">
        <v>0</v>
      </c>
      <c r="FR247">
        <f t="shared" si="309"/>
        <v>0</v>
      </c>
      <c r="FS247">
        <v>0</v>
      </c>
      <c r="FX247">
        <v>0</v>
      </c>
      <c r="FY247">
        <v>0</v>
      </c>
      <c r="GA247" t="s">
        <v>261</v>
      </c>
      <c r="GD247">
        <v>1</v>
      </c>
      <c r="GF247">
        <v>579712854</v>
      </c>
      <c r="GG247">
        <v>2</v>
      </c>
      <c r="GH247">
        <v>0</v>
      </c>
      <c r="GI247">
        <v>-2</v>
      </c>
      <c r="GJ247">
        <v>0</v>
      </c>
      <c r="GK247">
        <v>0</v>
      </c>
      <c r="GL247">
        <f t="shared" si="310"/>
        <v>0</v>
      </c>
      <c r="GM247">
        <f t="shared" si="325"/>
        <v>5852.07</v>
      </c>
      <c r="GN247">
        <f t="shared" si="311"/>
        <v>5852.07</v>
      </c>
      <c r="GO247">
        <f t="shared" si="312"/>
        <v>0</v>
      </c>
      <c r="GP247">
        <f t="shared" si="313"/>
        <v>0</v>
      </c>
      <c r="GR247">
        <v>0</v>
      </c>
      <c r="GS247">
        <v>4</v>
      </c>
      <c r="GT247">
        <v>0</v>
      </c>
      <c r="GU247" t="s">
        <v>3</v>
      </c>
      <c r="GV247">
        <f t="shared" si="326"/>
        <v>0</v>
      </c>
      <c r="GW247">
        <v>1</v>
      </c>
      <c r="GX247">
        <f t="shared" si="327"/>
        <v>0</v>
      </c>
      <c r="HA247">
        <v>0</v>
      </c>
      <c r="HB247">
        <v>0</v>
      </c>
      <c r="HC247">
        <f t="shared" si="328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IK247">
        <v>0</v>
      </c>
    </row>
    <row r="248" spans="1:245" x14ac:dyDescent="0.2">
      <c r="A248">
        <v>17</v>
      </c>
      <c r="B248">
        <v>1</v>
      </c>
      <c r="E248" t="s">
        <v>418</v>
      </c>
      <c r="F248" t="s">
        <v>253</v>
      </c>
      <c r="G248" t="s">
        <v>392</v>
      </c>
      <c r="H248" t="s">
        <v>20</v>
      </c>
      <c r="I248">
        <v>1</v>
      </c>
      <c r="J248">
        <v>0</v>
      </c>
      <c r="K248">
        <v>1</v>
      </c>
      <c r="O248">
        <f t="shared" si="314"/>
        <v>988.38</v>
      </c>
      <c r="P248">
        <f t="shared" si="329"/>
        <v>988.38</v>
      </c>
      <c r="Q248">
        <f t="shared" si="330"/>
        <v>0</v>
      </c>
      <c r="R248">
        <f t="shared" si="331"/>
        <v>0</v>
      </c>
      <c r="S248">
        <f t="shared" si="332"/>
        <v>0</v>
      </c>
      <c r="T248">
        <f t="shared" si="315"/>
        <v>0</v>
      </c>
      <c r="U248">
        <f t="shared" si="333"/>
        <v>0</v>
      </c>
      <c r="V248">
        <f t="shared" si="334"/>
        <v>0</v>
      </c>
      <c r="W248">
        <f t="shared" si="316"/>
        <v>0</v>
      </c>
      <c r="X248">
        <f t="shared" si="317"/>
        <v>0</v>
      </c>
      <c r="Y248">
        <f t="shared" si="318"/>
        <v>0</v>
      </c>
      <c r="AA248">
        <v>334406711</v>
      </c>
      <c r="AB248">
        <f t="shared" si="319"/>
        <v>988.38</v>
      </c>
      <c r="AC248">
        <f t="shared" si="345"/>
        <v>988.38</v>
      </c>
      <c r="AD248">
        <f t="shared" si="335"/>
        <v>0</v>
      </c>
      <c r="AE248">
        <f t="shared" si="336"/>
        <v>0</v>
      </c>
      <c r="AF248">
        <f t="shared" si="337"/>
        <v>0</v>
      </c>
      <c r="AG248">
        <f t="shared" si="320"/>
        <v>0</v>
      </c>
      <c r="AH248">
        <f t="shared" si="338"/>
        <v>0</v>
      </c>
      <c r="AI248">
        <f t="shared" si="339"/>
        <v>0</v>
      </c>
      <c r="AJ248">
        <f t="shared" si="321"/>
        <v>0</v>
      </c>
      <c r="AK248">
        <v>969</v>
      </c>
      <c r="AL248">
        <v>969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1100</v>
      </c>
      <c r="BN248">
        <v>0</v>
      </c>
      <c r="BO248" t="s">
        <v>3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322"/>
        <v>988.38</v>
      </c>
      <c r="CQ248">
        <f t="shared" si="346"/>
        <v>988.38</v>
      </c>
      <c r="CR248">
        <f t="shared" si="340"/>
        <v>0</v>
      </c>
      <c r="CS248">
        <f t="shared" si="341"/>
        <v>0</v>
      </c>
      <c r="CT248">
        <f t="shared" si="342"/>
        <v>0</v>
      </c>
      <c r="CU248">
        <f t="shared" si="323"/>
        <v>0</v>
      </c>
      <c r="CV248">
        <f t="shared" si="343"/>
        <v>0</v>
      </c>
      <c r="CW248">
        <f t="shared" si="344"/>
        <v>0</v>
      </c>
      <c r="CX248">
        <f t="shared" si="324"/>
        <v>0</v>
      </c>
      <c r="CY248">
        <f t="shared" si="347"/>
        <v>0</v>
      </c>
      <c r="CZ248">
        <f t="shared" si="348"/>
        <v>0</v>
      </c>
      <c r="DC248" t="s">
        <v>3</v>
      </c>
      <c r="DD248" t="s">
        <v>271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20</v>
      </c>
      <c r="DW248" t="s">
        <v>20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293259530</v>
      </c>
      <c r="EF248">
        <v>8</v>
      </c>
      <c r="EG248" t="s">
        <v>257</v>
      </c>
      <c r="EH248">
        <v>0</v>
      </c>
      <c r="EI248" t="s">
        <v>3</v>
      </c>
      <c r="EJ248">
        <v>1</v>
      </c>
      <c r="EK248">
        <v>1100</v>
      </c>
      <c r="EL248" t="s">
        <v>258</v>
      </c>
      <c r="EM248" t="s">
        <v>259</v>
      </c>
      <c r="EO248" t="s">
        <v>3</v>
      </c>
      <c r="EQ248">
        <v>131072</v>
      </c>
      <c r="ER248">
        <v>969</v>
      </c>
      <c r="ES248">
        <v>969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FQ248">
        <v>0</v>
      </c>
      <c r="FR248">
        <f t="shared" si="309"/>
        <v>0</v>
      </c>
      <c r="FS248">
        <v>0</v>
      </c>
      <c r="FX248">
        <v>0</v>
      </c>
      <c r="FY248">
        <v>0</v>
      </c>
      <c r="GA248" t="s">
        <v>261</v>
      </c>
      <c r="GD248">
        <v>1</v>
      </c>
      <c r="GF248">
        <v>-314672733</v>
      </c>
      <c r="GG248">
        <v>2</v>
      </c>
      <c r="GH248">
        <v>0</v>
      </c>
      <c r="GI248">
        <v>-2</v>
      </c>
      <c r="GJ248">
        <v>0</v>
      </c>
      <c r="GK248">
        <v>0</v>
      </c>
      <c r="GL248">
        <f t="shared" si="310"/>
        <v>0</v>
      </c>
      <c r="GM248">
        <f t="shared" si="325"/>
        <v>988.38</v>
      </c>
      <c r="GN248">
        <f t="shared" si="311"/>
        <v>988.38</v>
      </c>
      <c r="GO248">
        <f t="shared" si="312"/>
        <v>0</v>
      </c>
      <c r="GP248">
        <f t="shared" si="313"/>
        <v>0</v>
      </c>
      <c r="GR248">
        <v>0</v>
      </c>
      <c r="GS248">
        <v>4</v>
      </c>
      <c r="GT248">
        <v>0</v>
      </c>
      <c r="GU248" t="s">
        <v>3</v>
      </c>
      <c r="GV248">
        <f t="shared" si="326"/>
        <v>0</v>
      </c>
      <c r="GW248">
        <v>1</v>
      </c>
      <c r="GX248">
        <f t="shared" si="327"/>
        <v>0</v>
      </c>
      <c r="HA248">
        <v>0</v>
      </c>
      <c r="HB248">
        <v>0</v>
      </c>
      <c r="HC248">
        <f t="shared" si="328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IK248">
        <v>0</v>
      </c>
    </row>
    <row r="249" spans="1:245" x14ac:dyDescent="0.2">
      <c r="A249">
        <v>17</v>
      </c>
      <c r="B249">
        <v>1</v>
      </c>
      <c r="E249" t="s">
        <v>419</v>
      </c>
      <c r="F249" t="s">
        <v>253</v>
      </c>
      <c r="G249" t="s">
        <v>277</v>
      </c>
      <c r="H249" t="s">
        <v>20</v>
      </c>
      <c r="I249">
        <v>2</v>
      </c>
      <c r="J249">
        <v>0</v>
      </c>
      <c r="K249">
        <v>2</v>
      </c>
      <c r="O249">
        <f t="shared" si="314"/>
        <v>71.400000000000006</v>
      </c>
      <c r="P249">
        <f t="shared" si="329"/>
        <v>71.400000000000006</v>
      </c>
      <c r="Q249">
        <f t="shared" si="330"/>
        <v>0</v>
      </c>
      <c r="R249">
        <f t="shared" si="331"/>
        <v>0</v>
      </c>
      <c r="S249">
        <f t="shared" si="332"/>
        <v>0</v>
      </c>
      <c r="T249">
        <f t="shared" si="315"/>
        <v>0</v>
      </c>
      <c r="U249">
        <f t="shared" si="333"/>
        <v>0</v>
      </c>
      <c r="V249">
        <f t="shared" si="334"/>
        <v>0</v>
      </c>
      <c r="W249">
        <f t="shared" si="316"/>
        <v>0</v>
      </c>
      <c r="X249">
        <f t="shared" si="317"/>
        <v>0</v>
      </c>
      <c r="Y249">
        <f t="shared" si="318"/>
        <v>0</v>
      </c>
      <c r="AA249">
        <v>334406711</v>
      </c>
      <c r="AB249">
        <f t="shared" si="319"/>
        <v>35.700000000000003</v>
      </c>
      <c r="AC249">
        <f t="shared" si="345"/>
        <v>35.700000000000003</v>
      </c>
      <c r="AD249">
        <f t="shared" si="335"/>
        <v>0</v>
      </c>
      <c r="AE249">
        <f t="shared" si="336"/>
        <v>0</v>
      </c>
      <c r="AF249">
        <f t="shared" si="337"/>
        <v>0</v>
      </c>
      <c r="AG249">
        <f t="shared" si="320"/>
        <v>0</v>
      </c>
      <c r="AH249">
        <f t="shared" si="338"/>
        <v>0</v>
      </c>
      <c r="AI249">
        <f t="shared" si="339"/>
        <v>0</v>
      </c>
      <c r="AJ249">
        <f t="shared" si="321"/>
        <v>0</v>
      </c>
      <c r="AK249">
        <v>35</v>
      </c>
      <c r="AL249">
        <v>35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3</v>
      </c>
      <c r="BM249">
        <v>1100</v>
      </c>
      <c r="BN249">
        <v>0</v>
      </c>
      <c r="BO249" t="s">
        <v>3</v>
      </c>
      <c r="BP249">
        <v>0</v>
      </c>
      <c r="BQ249">
        <v>8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322"/>
        <v>71.400000000000006</v>
      </c>
      <c r="CQ249">
        <f t="shared" si="346"/>
        <v>35.700000000000003</v>
      </c>
      <c r="CR249">
        <f t="shared" si="340"/>
        <v>0</v>
      </c>
      <c r="CS249">
        <f t="shared" si="341"/>
        <v>0</v>
      </c>
      <c r="CT249">
        <f t="shared" si="342"/>
        <v>0</v>
      </c>
      <c r="CU249">
        <f t="shared" si="323"/>
        <v>0</v>
      </c>
      <c r="CV249">
        <f t="shared" si="343"/>
        <v>0</v>
      </c>
      <c r="CW249">
        <f t="shared" si="344"/>
        <v>0</v>
      </c>
      <c r="CX249">
        <f t="shared" si="324"/>
        <v>0</v>
      </c>
      <c r="CY249">
        <f t="shared" si="347"/>
        <v>0</v>
      </c>
      <c r="CZ249">
        <f t="shared" si="348"/>
        <v>0</v>
      </c>
      <c r="DC249" t="s">
        <v>3</v>
      </c>
      <c r="DD249" t="s">
        <v>271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20</v>
      </c>
      <c r="DW249" t="s">
        <v>20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293259530</v>
      </c>
      <c r="EF249">
        <v>8</v>
      </c>
      <c r="EG249" t="s">
        <v>257</v>
      </c>
      <c r="EH249">
        <v>0</v>
      </c>
      <c r="EI249" t="s">
        <v>3</v>
      </c>
      <c r="EJ249">
        <v>1</v>
      </c>
      <c r="EK249">
        <v>1100</v>
      </c>
      <c r="EL249" t="s">
        <v>258</v>
      </c>
      <c r="EM249" t="s">
        <v>259</v>
      </c>
      <c r="EO249" t="s">
        <v>3</v>
      </c>
      <c r="EQ249">
        <v>131072</v>
      </c>
      <c r="ER249">
        <v>35</v>
      </c>
      <c r="ES249">
        <v>35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FQ249">
        <v>0</v>
      </c>
      <c r="FR249">
        <f t="shared" si="309"/>
        <v>0</v>
      </c>
      <c r="FS249">
        <v>0</v>
      </c>
      <c r="FX249">
        <v>0</v>
      </c>
      <c r="FY249">
        <v>0</v>
      </c>
      <c r="GA249" t="s">
        <v>261</v>
      </c>
      <c r="GD249">
        <v>1</v>
      </c>
      <c r="GF249">
        <v>-43936984</v>
      </c>
      <c r="GG249">
        <v>2</v>
      </c>
      <c r="GH249">
        <v>0</v>
      </c>
      <c r="GI249">
        <v>-2</v>
      </c>
      <c r="GJ249">
        <v>0</v>
      </c>
      <c r="GK249">
        <v>0</v>
      </c>
      <c r="GL249">
        <f t="shared" si="310"/>
        <v>0</v>
      </c>
      <c r="GM249">
        <f t="shared" si="325"/>
        <v>71.400000000000006</v>
      </c>
      <c r="GN249">
        <f t="shared" si="311"/>
        <v>71.400000000000006</v>
      </c>
      <c r="GO249">
        <f t="shared" si="312"/>
        <v>0</v>
      </c>
      <c r="GP249">
        <f t="shared" si="313"/>
        <v>0</v>
      </c>
      <c r="GR249">
        <v>0</v>
      </c>
      <c r="GS249">
        <v>4</v>
      </c>
      <c r="GT249">
        <v>0</v>
      </c>
      <c r="GU249" t="s">
        <v>3</v>
      </c>
      <c r="GV249">
        <f t="shared" si="326"/>
        <v>0</v>
      </c>
      <c r="GW249">
        <v>1</v>
      </c>
      <c r="GX249">
        <f t="shared" si="327"/>
        <v>0</v>
      </c>
      <c r="HA249">
        <v>0</v>
      </c>
      <c r="HB249">
        <v>0</v>
      </c>
      <c r="HC249">
        <f t="shared" si="328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IK249">
        <v>0</v>
      </c>
    </row>
    <row r="250" spans="1:245" x14ac:dyDescent="0.2">
      <c r="A250">
        <v>17</v>
      </c>
      <c r="B250">
        <v>1</v>
      </c>
      <c r="E250" t="s">
        <v>420</v>
      </c>
      <c r="F250" t="s">
        <v>253</v>
      </c>
      <c r="G250" t="s">
        <v>279</v>
      </c>
      <c r="H250" t="s">
        <v>20</v>
      </c>
      <c r="I250">
        <v>3</v>
      </c>
      <c r="J250">
        <v>0</v>
      </c>
      <c r="K250">
        <v>3</v>
      </c>
      <c r="O250">
        <f t="shared" si="314"/>
        <v>6387.44</v>
      </c>
      <c r="P250">
        <f t="shared" si="329"/>
        <v>6387.44</v>
      </c>
      <c r="Q250">
        <f t="shared" si="330"/>
        <v>0</v>
      </c>
      <c r="R250">
        <f t="shared" si="331"/>
        <v>0</v>
      </c>
      <c r="S250">
        <f t="shared" si="332"/>
        <v>0</v>
      </c>
      <c r="T250">
        <f t="shared" si="315"/>
        <v>0</v>
      </c>
      <c r="U250">
        <f t="shared" si="333"/>
        <v>0</v>
      </c>
      <c r="V250">
        <f t="shared" si="334"/>
        <v>0</v>
      </c>
      <c r="W250">
        <f t="shared" si="316"/>
        <v>0</v>
      </c>
      <c r="X250">
        <f t="shared" si="317"/>
        <v>0</v>
      </c>
      <c r="Y250">
        <f t="shared" si="318"/>
        <v>0</v>
      </c>
      <c r="AA250">
        <v>334406711</v>
      </c>
      <c r="AB250">
        <f t="shared" si="319"/>
        <v>2129.1480000000001</v>
      </c>
      <c r="AC250">
        <f t="shared" si="345"/>
        <v>2129.1480000000001</v>
      </c>
      <c r="AD250">
        <f t="shared" si="335"/>
        <v>0</v>
      </c>
      <c r="AE250">
        <f t="shared" si="336"/>
        <v>0</v>
      </c>
      <c r="AF250">
        <f t="shared" si="337"/>
        <v>0</v>
      </c>
      <c r="AG250">
        <f t="shared" si="320"/>
        <v>0</v>
      </c>
      <c r="AH250">
        <f t="shared" si="338"/>
        <v>0</v>
      </c>
      <c r="AI250">
        <f t="shared" si="339"/>
        <v>0</v>
      </c>
      <c r="AJ250">
        <f t="shared" si="321"/>
        <v>0</v>
      </c>
      <c r="AK250">
        <v>2087.4</v>
      </c>
      <c r="AL250">
        <v>2087.4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</v>
      </c>
      <c r="BM250">
        <v>1100</v>
      </c>
      <c r="BN250">
        <v>0</v>
      </c>
      <c r="BO250" t="s">
        <v>3</v>
      </c>
      <c r="BP250">
        <v>0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322"/>
        <v>6387.44</v>
      </c>
      <c r="CQ250">
        <f t="shared" si="346"/>
        <v>2129.1480000000001</v>
      </c>
      <c r="CR250">
        <f t="shared" si="340"/>
        <v>0</v>
      </c>
      <c r="CS250">
        <f t="shared" si="341"/>
        <v>0</v>
      </c>
      <c r="CT250">
        <f t="shared" si="342"/>
        <v>0</v>
      </c>
      <c r="CU250">
        <f t="shared" si="323"/>
        <v>0</v>
      </c>
      <c r="CV250">
        <f t="shared" si="343"/>
        <v>0</v>
      </c>
      <c r="CW250">
        <f t="shared" si="344"/>
        <v>0</v>
      </c>
      <c r="CX250">
        <f t="shared" si="324"/>
        <v>0</v>
      </c>
      <c r="CY250">
        <f t="shared" si="347"/>
        <v>0</v>
      </c>
      <c r="CZ250">
        <f t="shared" si="348"/>
        <v>0</v>
      </c>
      <c r="DC250" t="s">
        <v>3</v>
      </c>
      <c r="DD250" t="s">
        <v>271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20</v>
      </c>
      <c r="DW250" t="s">
        <v>20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293259530</v>
      </c>
      <c r="EF250">
        <v>8</v>
      </c>
      <c r="EG250" t="s">
        <v>257</v>
      </c>
      <c r="EH250">
        <v>0</v>
      </c>
      <c r="EI250" t="s">
        <v>3</v>
      </c>
      <c r="EJ250">
        <v>1</v>
      </c>
      <c r="EK250">
        <v>1100</v>
      </c>
      <c r="EL250" t="s">
        <v>258</v>
      </c>
      <c r="EM250" t="s">
        <v>259</v>
      </c>
      <c r="EO250" t="s">
        <v>3</v>
      </c>
      <c r="EQ250">
        <v>0</v>
      </c>
      <c r="ER250">
        <v>2087.4</v>
      </c>
      <c r="ES250">
        <v>2087.4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FQ250">
        <v>0</v>
      </c>
      <c r="FR250">
        <f t="shared" si="309"/>
        <v>0</v>
      </c>
      <c r="FS250">
        <v>0</v>
      </c>
      <c r="FX250">
        <v>0</v>
      </c>
      <c r="FY250">
        <v>0</v>
      </c>
      <c r="GA250" t="s">
        <v>261</v>
      </c>
      <c r="GD250">
        <v>1</v>
      </c>
      <c r="GF250">
        <v>-1361346005</v>
      </c>
      <c r="GG250">
        <v>2</v>
      </c>
      <c r="GH250">
        <v>0</v>
      </c>
      <c r="GI250">
        <v>-2</v>
      </c>
      <c r="GJ250">
        <v>0</v>
      </c>
      <c r="GK250">
        <v>0</v>
      </c>
      <c r="GL250">
        <f t="shared" si="310"/>
        <v>0</v>
      </c>
      <c r="GM250">
        <f t="shared" si="325"/>
        <v>6387.44</v>
      </c>
      <c r="GN250">
        <f t="shared" si="311"/>
        <v>6387.44</v>
      </c>
      <c r="GO250">
        <f t="shared" si="312"/>
        <v>0</v>
      </c>
      <c r="GP250">
        <f t="shared" si="313"/>
        <v>0</v>
      </c>
      <c r="GR250">
        <v>0</v>
      </c>
      <c r="GS250">
        <v>4</v>
      </c>
      <c r="GT250">
        <v>0</v>
      </c>
      <c r="GU250" t="s">
        <v>3</v>
      </c>
      <c r="GV250">
        <f t="shared" si="326"/>
        <v>0</v>
      </c>
      <c r="GW250">
        <v>1</v>
      </c>
      <c r="GX250">
        <f t="shared" si="327"/>
        <v>0</v>
      </c>
      <c r="HA250">
        <v>0</v>
      </c>
      <c r="HB250">
        <v>0</v>
      </c>
      <c r="HC250">
        <f t="shared" si="328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45" x14ac:dyDescent="0.2">
      <c r="A251">
        <v>17</v>
      </c>
      <c r="B251">
        <v>1</v>
      </c>
      <c r="E251" t="s">
        <v>3</v>
      </c>
      <c r="F251" t="s">
        <v>280</v>
      </c>
      <c r="G251" t="s">
        <v>281</v>
      </c>
      <c r="H251" t="s">
        <v>282</v>
      </c>
      <c r="I251">
        <f>ROUND(3/100,7)</f>
        <v>0.03</v>
      </c>
      <c r="J251">
        <v>0</v>
      </c>
      <c r="K251">
        <f>ROUND(3/100,7)</f>
        <v>0.03</v>
      </c>
      <c r="O251">
        <f t="shared" si="314"/>
        <v>1214.8599999999999</v>
      </c>
      <c r="P251">
        <f t="shared" si="329"/>
        <v>1214.8599999999999</v>
      </c>
      <c r="Q251">
        <f t="shared" si="330"/>
        <v>0</v>
      </c>
      <c r="R251">
        <f t="shared" si="331"/>
        <v>0</v>
      </c>
      <c r="S251">
        <f t="shared" si="332"/>
        <v>0</v>
      </c>
      <c r="T251">
        <f t="shared" si="315"/>
        <v>0</v>
      </c>
      <c r="U251">
        <f t="shared" si="333"/>
        <v>0</v>
      </c>
      <c r="V251">
        <f t="shared" si="334"/>
        <v>0</v>
      </c>
      <c r="W251">
        <f t="shared" si="316"/>
        <v>0</v>
      </c>
      <c r="X251">
        <f t="shared" si="317"/>
        <v>0</v>
      </c>
      <c r="Y251">
        <f t="shared" si="318"/>
        <v>0</v>
      </c>
      <c r="AA251">
        <v>-1</v>
      </c>
      <c r="AB251">
        <f t="shared" si="319"/>
        <v>43543.49</v>
      </c>
      <c r="AC251">
        <f>ROUND((ES251),6)</f>
        <v>43543.49</v>
      </c>
      <c r="AD251">
        <f t="shared" si="335"/>
        <v>0</v>
      </c>
      <c r="AE251">
        <f t="shared" si="336"/>
        <v>0</v>
      </c>
      <c r="AF251">
        <f t="shared" si="337"/>
        <v>0</v>
      </c>
      <c r="AG251">
        <f t="shared" si="320"/>
        <v>0</v>
      </c>
      <c r="AH251">
        <f t="shared" si="338"/>
        <v>0</v>
      </c>
      <c r="AI251">
        <f t="shared" si="339"/>
        <v>0</v>
      </c>
      <c r="AJ251">
        <f t="shared" si="321"/>
        <v>0</v>
      </c>
      <c r="AK251">
        <v>43543.49</v>
      </c>
      <c r="AL251">
        <v>43543.49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0.93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2</v>
      </c>
      <c r="BJ251" t="s">
        <v>283</v>
      </c>
      <c r="BM251">
        <v>500002</v>
      </c>
      <c r="BN251">
        <v>0</v>
      </c>
      <c r="BO251" t="s">
        <v>280</v>
      </c>
      <c r="BP251">
        <v>1</v>
      </c>
      <c r="BQ251">
        <v>12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322"/>
        <v>1214.8599999999999</v>
      </c>
      <c r="CQ251">
        <f>ROUND(AL251*BC251,2)</f>
        <v>40495.449999999997</v>
      </c>
      <c r="CR251">
        <f t="shared" si="340"/>
        <v>0</v>
      </c>
      <c r="CS251">
        <f t="shared" si="341"/>
        <v>0</v>
      </c>
      <c r="CT251">
        <f t="shared" si="342"/>
        <v>0</v>
      </c>
      <c r="CU251">
        <f t="shared" si="323"/>
        <v>0</v>
      </c>
      <c r="CV251">
        <f t="shared" si="343"/>
        <v>0</v>
      </c>
      <c r="CW251">
        <f t="shared" si="344"/>
        <v>0</v>
      </c>
      <c r="CX251">
        <f t="shared" si="324"/>
        <v>0</v>
      </c>
      <c r="CY251">
        <f>0</f>
        <v>0</v>
      </c>
      <c r="CZ251">
        <f>0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282</v>
      </c>
      <c r="DW251" t="s">
        <v>282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293259285</v>
      </c>
      <c r="EF251">
        <v>12</v>
      </c>
      <c r="EG251" t="s">
        <v>284</v>
      </c>
      <c r="EH251">
        <v>0</v>
      </c>
      <c r="EI251" t="s">
        <v>3</v>
      </c>
      <c r="EJ251">
        <v>2</v>
      </c>
      <c r="EK251">
        <v>500002</v>
      </c>
      <c r="EL251" t="s">
        <v>285</v>
      </c>
      <c r="EM251" t="s">
        <v>286</v>
      </c>
      <c r="EO251" t="s">
        <v>3</v>
      </c>
      <c r="EQ251">
        <v>132096</v>
      </c>
      <c r="ER251">
        <v>43543.49</v>
      </c>
      <c r="ES251">
        <v>43543.49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f t="shared" si="309"/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1383073086</v>
      </c>
      <c r="GG251">
        <v>2</v>
      </c>
      <c r="GH251">
        <v>1</v>
      </c>
      <c r="GI251">
        <v>2</v>
      </c>
      <c r="GJ251">
        <v>0</v>
      </c>
      <c r="GK251">
        <v>0</v>
      </c>
      <c r="GL251">
        <f t="shared" si="310"/>
        <v>0</v>
      </c>
      <c r="GM251">
        <f t="shared" si="325"/>
        <v>1214.8599999999999</v>
      </c>
      <c r="GN251">
        <f t="shared" si="311"/>
        <v>0</v>
      </c>
      <c r="GO251">
        <f t="shared" si="312"/>
        <v>1214.8599999999999</v>
      </c>
      <c r="GP251">
        <f t="shared" si="313"/>
        <v>0</v>
      </c>
      <c r="GR251">
        <v>0</v>
      </c>
      <c r="GS251">
        <v>3</v>
      </c>
      <c r="GT251">
        <v>0</v>
      </c>
      <c r="GU251" t="s">
        <v>3</v>
      </c>
      <c r="GV251">
        <f t="shared" si="326"/>
        <v>0</v>
      </c>
      <c r="GW251">
        <v>1</v>
      </c>
      <c r="GX251">
        <f t="shared" si="327"/>
        <v>0</v>
      </c>
      <c r="HA251">
        <v>0</v>
      </c>
      <c r="HB251">
        <v>0</v>
      </c>
      <c r="HC251">
        <f t="shared" si="328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IK251">
        <v>0</v>
      </c>
    </row>
    <row r="252" spans="1:245" x14ac:dyDescent="0.2">
      <c r="A252">
        <v>17</v>
      </c>
      <c r="B252">
        <v>1</v>
      </c>
      <c r="E252" t="s">
        <v>421</v>
      </c>
      <c r="F252" t="s">
        <v>253</v>
      </c>
      <c r="G252" t="s">
        <v>288</v>
      </c>
      <c r="H252" t="s">
        <v>20</v>
      </c>
      <c r="I252">
        <v>3</v>
      </c>
      <c r="J252">
        <v>0</v>
      </c>
      <c r="K252">
        <v>3</v>
      </c>
      <c r="O252">
        <f t="shared" si="314"/>
        <v>35.19</v>
      </c>
      <c r="P252">
        <f t="shared" si="329"/>
        <v>35.19</v>
      </c>
      <c r="Q252">
        <f t="shared" si="330"/>
        <v>0</v>
      </c>
      <c r="R252">
        <f t="shared" si="331"/>
        <v>0</v>
      </c>
      <c r="S252">
        <f t="shared" si="332"/>
        <v>0</v>
      </c>
      <c r="T252">
        <f t="shared" si="315"/>
        <v>0</v>
      </c>
      <c r="U252">
        <f t="shared" si="333"/>
        <v>0</v>
      </c>
      <c r="V252">
        <f t="shared" si="334"/>
        <v>0</v>
      </c>
      <c r="W252">
        <f t="shared" si="316"/>
        <v>0</v>
      </c>
      <c r="X252">
        <f t="shared" si="317"/>
        <v>0</v>
      </c>
      <c r="Y252">
        <f t="shared" si="318"/>
        <v>0</v>
      </c>
      <c r="AA252">
        <v>334406711</v>
      </c>
      <c r="AB252">
        <f t="shared" si="319"/>
        <v>11.73</v>
      </c>
      <c r="AC252">
        <f>ROUND(((ES252*ROUND(1.02,7))),6)</f>
        <v>11.73</v>
      </c>
      <c r="AD252">
        <f t="shared" si="335"/>
        <v>0</v>
      </c>
      <c r="AE252">
        <f t="shared" si="336"/>
        <v>0</v>
      </c>
      <c r="AF252">
        <f t="shared" si="337"/>
        <v>0</v>
      </c>
      <c r="AG252">
        <f t="shared" si="320"/>
        <v>0</v>
      </c>
      <c r="AH252">
        <f t="shared" si="338"/>
        <v>0</v>
      </c>
      <c r="AI252">
        <f t="shared" si="339"/>
        <v>0</v>
      </c>
      <c r="AJ252">
        <f t="shared" si="321"/>
        <v>0</v>
      </c>
      <c r="AK252">
        <v>11.5</v>
      </c>
      <c r="AL252">
        <v>11.5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322"/>
        <v>35.19</v>
      </c>
      <c r="CQ252">
        <f>(ROUND(AL252*BC252,2)*ROUND(1.02,7))</f>
        <v>11.73</v>
      </c>
      <c r="CR252">
        <f t="shared" si="340"/>
        <v>0</v>
      </c>
      <c r="CS252">
        <f t="shared" si="341"/>
        <v>0</v>
      </c>
      <c r="CT252">
        <f t="shared" si="342"/>
        <v>0</v>
      </c>
      <c r="CU252">
        <f t="shared" si="323"/>
        <v>0</v>
      </c>
      <c r="CV252">
        <f t="shared" si="343"/>
        <v>0</v>
      </c>
      <c r="CW252">
        <f t="shared" si="344"/>
        <v>0</v>
      </c>
      <c r="CX252">
        <f t="shared" si="324"/>
        <v>0</v>
      </c>
      <c r="CY252">
        <f>(((S252+R252)*AT252)/100)</f>
        <v>0</v>
      </c>
      <c r="CZ252">
        <f>(((S252+R252)*AU252)/100)</f>
        <v>0</v>
      </c>
      <c r="DC252" t="s">
        <v>3</v>
      </c>
      <c r="DD252" t="s">
        <v>271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</v>
      </c>
      <c r="DW252" t="s">
        <v>20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293259530</v>
      </c>
      <c r="EF252">
        <v>8</v>
      </c>
      <c r="EG252" t="s">
        <v>257</v>
      </c>
      <c r="EH252">
        <v>0</v>
      </c>
      <c r="EI252" t="s">
        <v>3</v>
      </c>
      <c r="EJ252">
        <v>1</v>
      </c>
      <c r="EK252">
        <v>1100</v>
      </c>
      <c r="EL252" t="s">
        <v>258</v>
      </c>
      <c r="EM252" t="s">
        <v>259</v>
      </c>
      <c r="EO252" t="s">
        <v>3</v>
      </c>
      <c r="EQ252">
        <v>131072</v>
      </c>
      <c r="ER252">
        <v>11.5</v>
      </c>
      <c r="ES252">
        <v>11.5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f t="shared" si="309"/>
        <v>0</v>
      </c>
      <c r="FS252">
        <v>0</v>
      </c>
      <c r="FX252">
        <v>0</v>
      </c>
      <c r="FY252">
        <v>0</v>
      </c>
      <c r="GA252" t="s">
        <v>261</v>
      </c>
      <c r="GD252">
        <v>1</v>
      </c>
      <c r="GF252">
        <v>-1000886717</v>
      </c>
      <c r="GG252">
        <v>2</v>
      </c>
      <c r="GH252">
        <v>0</v>
      </c>
      <c r="GI252">
        <v>-2</v>
      </c>
      <c r="GJ252">
        <v>0</v>
      </c>
      <c r="GK252">
        <v>0</v>
      </c>
      <c r="GL252">
        <f t="shared" si="310"/>
        <v>0</v>
      </c>
      <c r="GM252">
        <f t="shared" si="325"/>
        <v>35.19</v>
      </c>
      <c r="GN252">
        <f t="shared" si="311"/>
        <v>35.19</v>
      </c>
      <c r="GO252">
        <f t="shared" si="312"/>
        <v>0</v>
      </c>
      <c r="GP252">
        <f t="shared" si="313"/>
        <v>0</v>
      </c>
      <c r="GR252">
        <v>0</v>
      </c>
      <c r="GS252">
        <v>4</v>
      </c>
      <c r="GT252">
        <v>0</v>
      </c>
      <c r="GU252" t="s">
        <v>3</v>
      </c>
      <c r="GV252">
        <f t="shared" si="326"/>
        <v>0</v>
      </c>
      <c r="GW252">
        <v>1</v>
      </c>
      <c r="GX252">
        <f t="shared" si="327"/>
        <v>0</v>
      </c>
      <c r="HA252">
        <v>0</v>
      </c>
      <c r="HB252">
        <v>0</v>
      </c>
      <c r="HC252">
        <f t="shared" si="328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45" x14ac:dyDescent="0.2">
      <c r="A253">
        <v>17</v>
      </c>
      <c r="B253">
        <v>1</v>
      </c>
      <c r="E253" t="s">
        <v>422</v>
      </c>
      <c r="F253" t="s">
        <v>290</v>
      </c>
      <c r="G253" t="s">
        <v>291</v>
      </c>
      <c r="H253" t="s">
        <v>20</v>
      </c>
      <c r="I253">
        <v>6</v>
      </c>
      <c r="J253">
        <v>0</v>
      </c>
      <c r="K253">
        <v>6</v>
      </c>
      <c r="O253">
        <f t="shared" si="314"/>
        <v>949.02</v>
      </c>
      <c r="P253">
        <f t="shared" si="329"/>
        <v>949.02</v>
      </c>
      <c r="Q253">
        <f t="shared" si="330"/>
        <v>0</v>
      </c>
      <c r="R253">
        <f t="shared" si="331"/>
        <v>0</v>
      </c>
      <c r="S253">
        <f t="shared" si="332"/>
        <v>0</v>
      </c>
      <c r="T253">
        <f t="shared" si="315"/>
        <v>0</v>
      </c>
      <c r="U253">
        <f t="shared" si="333"/>
        <v>0</v>
      </c>
      <c r="V253">
        <f t="shared" si="334"/>
        <v>0</v>
      </c>
      <c r="W253">
        <f t="shared" si="316"/>
        <v>0</v>
      </c>
      <c r="X253">
        <f t="shared" si="317"/>
        <v>0</v>
      </c>
      <c r="Y253">
        <f t="shared" si="318"/>
        <v>0</v>
      </c>
      <c r="AA253">
        <v>334406711</v>
      </c>
      <c r="AB253">
        <f t="shared" si="319"/>
        <v>127.56</v>
      </c>
      <c r="AC253">
        <f>ROUND((ES253),6)</f>
        <v>127.56</v>
      </c>
      <c r="AD253">
        <f t="shared" si="335"/>
        <v>0</v>
      </c>
      <c r="AE253">
        <f t="shared" si="336"/>
        <v>0</v>
      </c>
      <c r="AF253">
        <f t="shared" si="337"/>
        <v>0</v>
      </c>
      <c r="AG253">
        <f t="shared" si="320"/>
        <v>0</v>
      </c>
      <c r="AH253">
        <f t="shared" si="338"/>
        <v>0</v>
      </c>
      <c r="AI253">
        <f t="shared" si="339"/>
        <v>0</v>
      </c>
      <c r="AJ253">
        <f t="shared" si="321"/>
        <v>0</v>
      </c>
      <c r="AK253">
        <v>127.56</v>
      </c>
      <c r="AL253">
        <v>127.56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1.24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2</v>
      </c>
      <c r="BJ253" t="s">
        <v>292</v>
      </c>
      <c r="BM253">
        <v>500002</v>
      </c>
      <c r="BN253">
        <v>0</v>
      </c>
      <c r="BO253" t="s">
        <v>290</v>
      </c>
      <c r="BP253">
        <v>1</v>
      </c>
      <c r="BQ253">
        <v>12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322"/>
        <v>949.02</v>
      </c>
      <c r="CQ253">
        <f>ROUND(AL253*BC253,2)</f>
        <v>158.16999999999999</v>
      </c>
      <c r="CR253">
        <f t="shared" si="340"/>
        <v>0</v>
      </c>
      <c r="CS253">
        <f t="shared" si="341"/>
        <v>0</v>
      </c>
      <c r="CT253">
        <f t="shared" si="342"/>
        <v>0</v>
      </c>
      <c r="CU253">
        <f t="shared" si="323"/>
        <v>0</v>
      </c>
      <c r="CV253">
        <f t="shared" si="343"/>
        <v>0</v>
      </c>
      <c r="CW253">
        <f t="shared" si="344"/>
        <v>0</v>
      </c>
      <c r="CX253">
        <f t="shared" si="324"/>
        <v>0</v>
      </c>
      <c r="CY253">
        <f>0</f>
        <v>0</v>
      </c>
      <c r="CZ253">
        <f>0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20</v>
      </c>
      <c r="DW253" t="s">
        <v>20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293259285</v>
      </c>
      <c r="EF253">
        <v>12</v>
      </c>
      <c r="EG253" t="s">
        <v>284</v>
      </c>
      <c r="EH253">
        <v>0</v>
      </c>
      <c r="EI253" t="s">
        <v>3</v>
      </c>
      <c r="EJ253">
        <v>2</v>
      </c>
      <c r="EK253">
        <v>500002</v>
      </c>
      <c r="EL253" t="s">
        <v>285</v>
      </c>
      <c r="EM253" t="s">
        <v>286</v>
      </c>
      <c r="EO253" t="s">
        <v>3</v>
      </c>
      <c r="EQ253">
        <v>131072</v>
      </c>
      <c r="ER253">
        <v>127.56</v>
      </c>
      <c r="ES253">
        <v>127.56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f t="shared" si="309"/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-1786456576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 t="shared" si="310"/>
        <v>0</v>
      </c>
      <c r="GM253">
        <f t="shared" si="325"/>
        <v>949.02</v>
      </c>
      <c r="GN253">
        <f t="shared" si="311"/>
        <v>0</v>
      </c>
      <c r="GO253">
        <f t="shared" si="312"/>
        <v>949.02</v>
      </c>
      <c r="GP253">
        <f t="shared" si="313"/>
        <v>0</v>
      </c>
      <c r="GR253">
        <v>0</v>
      </c>
      <c r="GS253">
        <v>3</v>
      </c>
      <c r="GT253">
        <v>0</v>
      </c>
      <c r="GU253" t="s">
        <v>3</v>
      </c>
      <c r="GV253">
        <f t="shared" si="326"/>
        <v>0</v>
      </c>
      <c r="GW253">
        <v>1</v>
      </c>
      <c r="GX253">
        <f t="shared" si="327"/>
        <v>0</v>
      </c>
      <c r="HA253">
        <v>0</v>
      </c>
      <c r="HB253">
        <v>0</v>
      </c>
      <c r="HC253">
        <f t="shared" si="328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IK253">
        <v>0</v>
      </c>
    </row>
    <row r="254" spans="1:245" x14ac:dyDescent="0.2">
      <c r="A254">
        <v>17</v>
      </c>
      <c r="B254">
        <v>1</v>
      </c>
      <c r="C254">
        <f>ROW(SmtRes!A346)</f>
        <v>346</v>
      </c>
      <c r="D254">
        <f>ROW(EtalonRes!A460)</f>
        <v>460</v>
      </c>
      <c r="E254" t="s">
        <v>423</v>
      </c>
      <c r="F254" t="s">
        <v>424</v>
      </c>
      <c r="G254" t="s">
        <v>425</v>
      </c>
      <c r="H254" t="s">
        <v>20</v>
      </c>
      <c r="I254">
        <v>3</v>
      </c>
      <c r="J254">
        <v>0</v>
      </c>
      <c r="K254">
        <v>3</v>
      </c>
      <c r="O254">
        <f t="shared" si="314"/>
        <v>24756.73</v>
      </c>
      <c r="P254">
        <f>SUMIF(SmtRes!AQ337:'SmtRes'!AQ346,"=1",SmtRes!DF337:'SmtRes'!DF346)</f>
        <v>524.12</v>
      </c>
      <c r="Q254">
        <f>SUMIF(SmtRes!AQ337:'SmtRes'!AQ346,"=1",SmtRes!DG337:'SmtRes'!DG346)</f>
        <v>7757.78</v>
      </c>
      <c r="R254">
        <f>SUMIF(SmtRes!AQ337:'SmtRes'!AQ346,"=1",SmtRes!DH337:'SmtRes'!DH346)</f>
        <v>2844.21</v>
      </c>
      <c r="S254">
        <f>SUMIF(SmtRes!AQ337:'SmtRes'!AQ346,"=1",SmtRes!DI337:'SmtRes'!DI346)</f>
        <v>13630.62</v>
      </c>
      <c r="T254">
        <f t="shared" si="315"/>
        <v>0</v>
      </c>
      <c r="U254">
        <f>SUMIF(SmtRes!AQ337:'SmtRes'!AQ346,"=1",SmtRes!CV337:'SmtRes'!CV346)</f>
        <v>31.712399999999999</v>
      </c>
      <c r="V254">
        <f>SUMIF(SmtRes!AQ337:'SmtRes'!AQ346,"=1",SmtRes!CW337:'SmtRes'!CW346)</f>
        <v>5.3819999999999997</v>
      </c>
      <c r="W254">
        <f t="shared" si="316"/>
        <v>0</v>
      </c>
      <c r="X254">
        <f t="shared" si="317"/>
        <v>16969.07</v>
      </c>
      <c r="Y254">
        <f t="shared" si="318"/>
        <v>9884.9</v>
      </c>
      <c r="AA254">
        <v>334406711</v>
      </c>
      <c r="AB254">
        <f t="shared" si="319"/>
        <v>7251.2324619999999</v>
      </c>
      <c r="AC254">
        <f>ROUND((SUM(SmtRes!BQ337:'SmtRes'!BQ346)),6)</f>
        <v>121.76385399999999</v>
      </c>
      <c r="AD254">
        <f>ROUND((((SUM(SmtRes!BR337:'SmtRes'!BR346))-(SUM(SmtRes!BS337:'SmtRes'!BS346)))+AE254),6)</f>
        <v>2585.9273520000002</v>
      </c>
      <c r="AE254">
        <f>ROUND((SUM(SmtRes!BS337:'SmtRes'!BS346)),6)</f>
        <v>948.06938400000001</v>
      </c>
      <c r="AF254">
        <f>ROUND((SUM(SmtRes!BT337:'SmtRes'!BT346)),6)</f>
        <v>4543.5412560000004</v>
      </c>
      <c r="AG254">
        <f t="shared" si="320"/>
        <v>0</v>
      </c>
      <c r="AH254">
        <f>(SUM(SmtRes!BU337:'SmtRes'!BU346))</f>
        <v>10.5708</v>
      </c>
      <c r="AI254">
        <f>(SUM(SmtRes!BV337:'SmtRes'!BV346))</f>
        <v>1.794</v>
      </c>
      <c r="AJ254">
        <f t="shared" si="321"/>
        <v>0</v>
      </c>
      <c r="AK254">
        <v>5975.0522540000002</v>
      </c>
      <c r="AL254">
        <v>121.76385400000001</v>
      </c>
      <c r="AM254">
        <v>1873.8604</v>
      </c>
      <c r="AN254">
        <v>687.00680000000011</v>
      </c>
      <c r="AO254">
        <v>3292.4212000000002</v>
      </c>
      <c r="AP254">
        <v>0</v>
      </c>
      <c r="AQ254">
        <v>7.66</v>
      </c>
      <c r="AR254">
        <v>1.3</v>
      </c>
      <c r="AS254">
        <v>0</v>
      </c>
      <c r="AT254">
        <v>103</v>
      </c>
      <c r="AU254">
        <v>60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426</v>
      </c>
      <c r="BM254">
        <v>33001</v>
      </c>
      <c r="BN254">
        <v>0</v>
      </c>
      <c r="BO254" t="s">
        <v>3</v>
      </c>
      <c r="BP254">
        <v>0</v>
      </c>
      <c r="BQ254">
        <v>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103</v>
      </c>
      <c r="CA254">
        <v>60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1024</v>
      </c>
      <c r="CO254">
        <v>0</v>
      </c>
      <c r="CP254">
        <f t="shared" si="322"/>
        <v>24756.73</v>
      </c>
      <c r="CQ254">
        <f>SUMIF(SmtRes!AQ337:'SmtRes'!AQ346,"=1",SmtRes!AA337:'SmtRes'!AA346)</f>
        <v>163324.25999999998</v>
      </c>
      <c r="CR254">
        <f>SUMIF(SmtRes!AQ337:'SmtRes'!AQ346,"=1",SmtRes!AB337:'SmtRes'!AB346)</f>
        <v>2356.52</v>
      </c>
      <c r="CS254">
        <f>SUMIF(SmtRes!AQ337:'SmtRes'!AQ346,"=1",SmtRes!AC337:'SmtRes'!AC346)</f>
        <v>1027.3000000000002</v>
      </c>
      <c r="CT254">
        <f>SUMIF(SmtRes!AQ337:'SmtRes'!AQ346,"=1",SmtRes!AD337:'SmtRes'!AD346)</f>
        <v>429.82</v>
      </c>
      <c r="CU254">
        <f t="shared" si="323"/>
        <v>0</v>
      </c>
      <c r="CV254">
        <f>SUMIF(SmtRes!AQ337:'SmtRes'!AQ346,"=1",SmtRes!BU337:'SmtRes'!BU346)</f>
        <v>10.5708</v>
      </c>
      <c r="CW254">
        <f>SUMIF(SmtRes!AQ337:'SmtRes'!AQ346,"=1",SmtRes!BV337:'SmtRes'!BV346)</f>
        <v>1.794</v>
      </c>
      <c r="CX254">
        <f t="shared" si="324"/>
        <v>0</v>
      </c>
      <c r="CY254">
        <f>(((S254+R254)*AT254)/100)</f>
        <v>16969.074900000003</v>
      </c>
      <c r="CZ254">
        <f>(((S254+R254)*AU254)/100)</f>
        <v>9884.898000000001</v>
      </c>
      <c r="DC254" t="s">
        <v>3</v>
      </c>
      <c r="DD254" t="s">
        <v>3</v>
      </c>
      <c r="DE254" t="s">
        <v>47</v>
      </c>
      <c r="DF254" t="s">
        <v>47</v>
      </c>
      <c r="DG254" t="s">
        <v>47</v>
      </c>
      <c r="DH254" t="s">
        <v>3</v>
      </c>
      <c r="DI254" t="s">
        <v>47</v>
      </c>
      <c r="DJ254" t="s">
        <v>47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20</v>
      </c>
      <c r="DW254" t="s">
        <v>20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293259405</v>
      </c>
      <c r="EF254">
        <v>2</v>
      </c>
      <c r="EG254" t="s">
        <v>23</v>
      </c>
      <c r="EH254">
        <v>27</v>
      </c>
      <c r="EI254" t="s">
        <v>24</v>
      </c>
      <c r="EJ254">
        <v>1</v>
      </c>
      <c r="EK254">
        <v>33001</v>
      </c>
      <c r="EL254" t="s">
        <v>24</v>
      </c>
      <c r="EM254" t="s">
        <v>25</v>
      </c>
      <c r="EO254" t="s">
        <v>48</v>
      </c>
      <c r="EQ254">
        <v>131072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7.66</v>
      </c>
      <c r="EX254">
        <v>1.3</v>
      </c>
      <c r="EY254">
        <v>0</v>
      </c>
      <c r="FQ254">
        <v>0</v>
      </c>
      <c r="FR254">
        <f t="shared" si="309"/>
        <v>0</v>
      </c>
      <c r="FS254">
        <v>0</v>
      </c>
      <c r="FX254">
        <v>103</v>
      </c>
      <c r="FY254">
        <v>60</v>
      </c>
      <c r="GA254" t="s">
        <v>3</v>
      </c>
      <c r="GD254">
        <v>1</v>
      </c>
      <c r="GF254">
        <v>-1444512442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310"/>
        <v>0</v>
      </c>
      <c r="GM254">
        <f t="shared" si="325"/>
        <v>51610.7</v>
      </c>
      <c r="GN254">
        <f t="shared" si="311"/>
        <v>51610.7</v>
      </c>
      <c r="GO254">
        <f t="shared" si="312"/>
        <v>0</v>
      </c>
      <c r="GP254">
        <f t="shared" si="313"/>
        <v>0</v>
      </c>
      <c r="GR254">
        <v>0</v>
      </c>
      <c r="GS254">
        <v>3</v>
      </c>
      <c r="GT254">
        <v>0</v>
      </c>
      <c r="GU254" t="s">
        <v>3</v>
      </c>
      <c r="GV254">
        <f t="shared" si="326"/>
        <v>0</v>
      </c>
      <c r="GW254">
        <v>1</v>
      </c>
      <c r="GX254">
        <f t="shared" si="327"/>
        <v>0</v>
      </c>
      <c r="HA254">
        <v>0</v>
      </c>
      <c r="HB254">
        <v>0</v>
      </c>
      <c r="HC254">
        <f t="shared" si="328"/>
        <v>0</v>
      </c>
      <c r="HE254" t="s">
        <v>3</v>
      </c>
      <c r="HF254" t="s">
        <v>3</v>
      </c>
      <c r="HM254" t="s">
        <v>3</v>
      </c>
      <c r="HN254" t="s">
        <v>27</v>
      </c>
      <c r="HO254" t="s">
        <v>28</v>
      </c>
      <c r="HP254" t="s">
        <v>24</v>
      </c>
      <c r="HQ254" t="s">
        <v>24</v>
      </c>
      <c r="IK254">
        <v>0</v>
      </c>
    </row>
    <row r="255" spans="1:245" x14ac:dyDescent="0.2">
      <c r="A255">
        <v>17</v>
      </c>
      <c r="B255">
        <v>1</v>
      </c>
      <c r="E255" t="s">
        <v>427</v>
      </c>
      <c r="F255" t="s">
        <v>253</v>
      </c>
      <c r="G255" t="s">
        <v>254</v>
      </c>
      <c r="H255" t="s">
        <v>20</v>
      </c>
      <c r="I255">
        <v>3</v>
      </c>
      <c r="J255">
        <v>0</v>
      </c>
      <c r="K255">
        <v>3</v>
      </c>
      <c r="O255">
        <f t="shared" si="314"/>
        <v>42131.7</v>
      </c>
      <c r="P255">
        <f t="shared" ref="P255:P266" si="349">ROUND(CQ255*I255,2)</f>
        <v>42131.7</v>
      </c>
      <c r="Q255">
        <f t="shared" ref="Q255:Q266" si="350">ROUND(CR255*I255,2)</f>
        <v>0</v>
      </c>
      <c r="R255">
        <f t="shared" ref="R255:R266" si="351">ROUND(CS255*I255,2)</f>
        <v>0</v>
      </c>
      <c r="S255">
        <f t="shared" ref="S255:S266" si="352">ROUND(CT255*I255,2)</f>
        <v>0</v>
      </c>
      <c r="T255">
        <f t="shared" si="315"/>
        <v>0</v>
      </c>
      <c r="U255">
        <f t="shared" ref="U255:U266" si="353">ROUND(CV255*I255,7)</f>
        <v>0</v>
      </c>
      <c r="V255">
        <f t="shared" ref="V255:V266" si="354">ROUND(CW255*I255,7)</f>
        <v>0</v>
      </c>
      <c r="W255">
        <f t="shared" si="316"/>
        <v>0</v>
      </c>
      <c r="X255">
        <f t="shared" si="317"/>
        <v>0</v>
      </c>
      <c r="Y255">
        <f t="shared" si="318"/>
        <v>0</v>
      </c>
      <c r="AA255">
        <v>334406711</v>
      </c>
      <c r="AB255">
        <f t="shared" si="319"/>
        <v>14043.900600000001</v>
      </c>
      <c r="AC255">
        <f>ROUND(((ES255*ROUND(1.02,7))),6)</f>
        <v>14043.900600000001</v>
      </c>
      <c r="AD255">
        <f t="shared" ref="AD255:AD266" si="355">ROUND((((ET255)-(EU255))+AE255),6)</f>
        <v>0</v>
      </c>
      <c r="AE255">
        <f t="shared" ref="AE255:AE266" si="356">ROUND((EU255),6)</f>
        <v>0</v>
      </c>
      <c r="AF255">
        <f t="shared" ref="AF255:AF266" si="357">ROUND((EV255),6)</f>
        <v>0</v>
      </c>
      <c r="AG255">
        <f t="shared" si="320"/>
        <v>0</v>
      </c>
      <c r="AH255">
        <f t="shared" ref="AH255:AH266" si="358">(EW255)</f>
        <v>0</v>
      </c>
      <c r="AI255">
        <f t="shared" ref="AI255:AI266" si="359">(EX255)</f>
        <v>0</v>
      </c>
      <c r="AJ255">
        <f t="shared" si="321"/>
        <v>0</v>
      </c>
      <c r="AK255">
        <v>13768.53</v>
      </c>
      <c r="AL255">
        <v>13768.53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</v>
      </c>
      <c r="BM255">
        <v>1100</v>
      </c>
      <c r="BN255">
        <v>0</v>
      </c>
      <c r="BO255" t="s">
        <v>3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255</v>
      </c>
      <c r="CO255">
        <v>0</v>
      </c>
      <c r="CP255">
        <f t="shared" si="322"/>
        <v>42131.7</v>
      </c>
      <c r="CQ255">
        <f>(ROUND(AL255*BC255,2)*ROUND(1.02,7))</f>
        <v>14043.900600000001</v>
      </c>
      <c r="CR255">
        <f t="shared" ref="CR255:CR266" si="360">ROUND(AM255*BB255,2)</f>
        <v>0</v>
      </c>
      <c r="CS255">
        <f t="shared" ref="CS255:CS266" si="361">ROUND(AN255*BS255,2)</f>
        <v>0</v>
      </c>
      <c r="CT255">
        <f t="shared" ref="CT255:CT266" si="362">ROUND(AO255*BA255,2)</f>
        <v>0</v>
      </c>
      <c r="CU255">
        <f t="shared" si="323"/>
        <v>0</v>
      </c>
      <c r="CV255">
        <f t="shared" ref="CV255:CV266" si="363">AH255</f>
        <v>0</v>
      </c>
      <c r="CW255">
        <f t="shared" ref="CW255:CW266" si="364">AI255</f>
        <v>0</v>
      </c>
      <c r="CX255">
        <f t="shared" si="324"/>
        <v>0</v>
      </c>
      <c r="CY255">
        <f>(((S255+R255)*AT255)/100)</f>
        <v>0</v>
      </c>
      <c r="CZ255">
        <f>(((S255+R255)*AU255)/100)</f>
        <v>0</v>
      </c>
      <c r="DC255" t="s">
        <v>3</v>
      </c>
      <c r="DD255" t="s">
        <v>256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20</v>
      </c>
      <c r="DW255" t="s">
        <v>20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293259530</v>
      </c>
      <c r="EF255">
        <v>8</v>
      </c>
      <c r="EG255" t="s">
        <v>257</v>
      </c>
      <c r="EH255">
        <v>0</v>
      </c>
      <c r="EI255" t="s">
        <v>3</v>
      </c>
      <c r="EJ255">
        <v>1</v>
      </c>
      <c r="EK255">
        <v>1100</v>
      </c>
      <c r="EL255" t="s">
        <v>258</v>
      </c>
      <c r="EM255" t="s">
        <v>259</v>
      </c>
      <c r="EO255" t="s">
        <v>260</v>
      </c>
      <c r="EQ255">
        <v>131072</v>
      </c>
      <c r="ER255">
        <v>13768.53</v>
      </c>
      <c r="ES255">
        <v>13768.53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f t="shared" si="309"/>
        <v>0</v>
      </c>
      <c r="FS255">
        <v>0</v>
      </c>
      <c r="FX255">
        <v>0</v>
      </c>
      <c r="FY255">
        <v>0</v>
      </c>
      <c r="GA255" t="s">
        <v>261</v>
      </c>
      <c r="GD255">
        <v>1</v>
      </c>
      <c r="GF255">
        <v>-291289590</v>
      </c>
      <c r="GG255">
        <v>2</v>
      </c>
      <c r="GH255">
        <v>0</v>
      </c>
      <c r="GI255">
        <v>-2</v>
      </c>
      <c r="GJ255">
        <v>0</v>
      </c>
      <c r="GK255">
        <v>0</v>
      </c>
      <c r="GL255">
        <f t="shared" si="310"/>
        <v>0</v>
      </c>
      <c r="GM255">
        <f t="shared" si="325"/>
        <v>42131.7</v>
      </c>
      <c r="GN255">
        <f t="shared" si="311"/>
        <v>42131.7</v>
      </c>
      <c r="GO255">
        <f t="shared" si="312"/>
        <v>0</v>
      </c>
      <c r="GP255">
        <f t="shared" si="313"/>
        <v>0</v>
      </c>
      <c r="GR255">
        <v>0</v>
      </c>
      <c r="GS255">
        <v>4</v>
      </c>
      <c r="GT255">
        <v>0</v>
      </c>
      <c r="GU255" t="s">
        <v>3</v>
      </c>
      <c r="GV255">
        <f t="shared" si="326"/>
        <v>0</v>
      </c>
      <c r="GW255">
        <v>1</v>
      </c>
      <c r="GX255">
        <f t="shared" si="327"/>
        <v>0</v>
      </c>
      <c r="HA255">
        <v>0</v>
      </c>
      <c r="HB255">
        <v>0</v>
      </c>
      <c r="HC255">
        <f t="shared" si="328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IK255">
        <v>0</v>
      </c>
    </row>
    <row r="256" spans="1:245" x14ac:dyDescent="0.2">
      <c r="A256">
        <v>17</v>
      </c>
      <c r="B256">
        <v>1</v>
      </c>
      <c r="E256" t="s">
        <v>428</v>
      </c>
      <c r="F256" t="s">
        <v>253</v>
      </c>
      <c r="G256" t="s">
        <v>429</v>
      </c>
      <c r="H256" t="s">
        <v>20</v>
      </c>
      <c r="I256">
        <v>6</v>
      </c>
      <c r="J256">
        <v>0</v>
      </c>
      <c r="K256">
        <v>6</v>
      </c>
      <c r="O256">
        <f t="shared" si="314"/>
        <v>67339.98</v>
      </c>
      <c r="P256">
        <f t="shared" si="349"/>
        <v>67339.98</v>
      </c>
      <c r="Q256">
        <f t="shared" si="350"/>
        <v>0</v>
      </c>
      <c r="R256">
        <f t="shared" si="351"/>
        <v>0</v>
      </c>
      <c r="S256">
        <f t="shared" si="352"/>
        <v>0</v>
      </c>
      <c r="T256">
        <f t="shared" si="315"/>
        <v>0</v>
      </c>
      <c r="U256">
        <f t="shared" si="353"/>
        <v>0</v>
      </c>
      <c r="V256">
        <f t="shared" si="354"/>
        <v>0</v>
      </c>
      <c r="W256">
        <f t="shared" si="316"/>
        <v>0</v>
      </c>
      <c r="X256">
        <f t="shared" si="317"/>
        <v>0</v>
      </c>
      <c r="Y256">
        <f t="shared" si="318"/>
        <v>0</v>
      </c>
      <c r="AA256">
        <v>334406711</v>
      </c>
      <c r="AB256">
        <f t="shared" si="319"/>
        <v>11223.33</v>
      </c>
      <c r="AC256">
        <f>ROUND((ES256),6)</f>
        <v>11223.33</v>
      </c>
      <c r="AD256">
        <f t="shared" si="355"/>
        <v>0</v>
      </c>
      <c r="AE256">
        <f t="shared" si="356"/>
        <v>0</v>
      </c>
      <c r="AF256">
        <f t="shared" si="357"/>
        <v>0</v>
      </c>
      <c r="AG256">
        <f t="shared" si="320"/>
        <v>0</v>
      </c>
      <c r="AH256">
        <f t="shared" si="358"/>
        <v>0</v>
      </c>
      <c r="AI256">
        <f t="shared" si="359"/>
        <v>0</v>
      </c>
      <c r="AJ256">
        <f t="shared" si="321"/>
        <v>0</v>
      </c>
      <c r="AK256">
        <v>11223.33</v>
      </c>
      <c r="AL256">
        <v>11223.33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1100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322"/>
        <v>67339.98</v>
      </c>
      <c r="CQ256">
        <f>ROUND(AL256*BC256,2)</f>
        <v>11223.33</v>
      </c>
      <c r="CR256">
        <f t="shared" si="360"/>
        <v>0</v>
      </c>
      <c r="CS256">
        <f t="shared" si="361"/>
        <v>0</v>
      </c>
      <c r="CT256">
        <f t="shared" si="362"/>
        <v>0</v>
      </c>
      <c r="CU256">
        <f t="shared" si="323"/>
        <v>0</v>
      </c>
      <c r="CV256">
        <f t="shared" si="363"/>
        <v>0</v>
      </c>
      <c r="CW256">
        <f t="shared" si="364"/>
        <v>0</v>
      </c>
      <c r="CX256">
        <f t="shared" si="324"/>
        <v>0</v>
      </c>
      <c r="CY256">
        <f>(((S256+R256)*AT256)/100)</f>
        <v>0</v>
      </c>
      <c r="CZ256">
        <f>(((S256+R256)*AU256)/100)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20</v>
      </c>
      <c r="DW256" t="s">
        <v>20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293259530</v>
      </c>
      <c r="EF256">
        <v>8</v>
      </c>
      <c r="EG256" t="s">
        <v>257</v>
      </c>
      <c r="EH256">
        <v>0</v>
      </c>
      <c r="EI256" t="s">
        <v>3</v>
      </c>
      <c r="EJ256">
        <v>1</v>
      </c>
      <c r="EK256">
        <v>1100</v>
      </c>
      <c r="EL256" t="s">
        <v>258</v>
      </c>
      <c r="EM256" t="s">
        <v>259</v>
      </c>
      <c r="EO256" t="s">
        <v>3</v>
      </c>
      <c r="EQ256">
        <v>131072</v>
      </c>
      <c r="ER256">
        <v>11223.33</v>
      </c>
      <c r="ES256">
        <v>11223.33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f t="shared" si="309"/>
        <v>0</v>
      </c>
      <c r="FS256">
        <v>0</v>
      </c>
      <c r="FX256">
        <v>0</v>
      </c>
      <c r="FY256">
        <v>0</v>
      </c>
      <c r="GA256" t="s">
        <v>261</v>
      </c>
      <c r="GD256">
        <v>1</v>
      </c>
      <c r="GF256">
        <v>-769142141</v>
      </c>
      <c r="GG256">
        <v>2</v>
      </c>
      <c r="GH256">
        <v>0</v>
      </c>
      <c r="GI256">
        <v>-2</v>
      </c>
      <c r="GJ256">
        <v>0</v>
      </c>
      <c r="GK256">
        <v>0</v>
      </c>
      <c r="GL256">
        <f t="shared" si="310"/>
        <v>0</v>
      </c>
      <c r="GM256">
        <f t="shared" si="325"/>
        <v>67339.98</v>
      </c>
      <c r="GN256">
        <f t="shared" si="311"/>
        <v>67339.98</v>
      </c>
      <c r="GO256">
        <f t="shared" si="312"/>
        <v>0</v>
      </c>
      <c r="GP256">
        <f t="shared" si="313"/>
        <v>0</v>
      </c>
      <c r="GR256">
        <v>0</v>
      </c>
      <c r="GS256">
        <v>4</v>
      </c>
      <c r="GT256">
        <v>0</v>
      </c>
      <c r="GU256" t="s">
        <v>3</v>
      </c>
      <c r="GV256">
        <f t="shared" si="326"/>
        <v>0</v>
      </c>
      <c r="GW256">
        <v>1</v>
      </c>
      <c r="GX256">
        <f t="shared" si="327"/>
        <v>0</v>
      </c>
      <c r="HA256">
        <v>0</v>
      </c>
      <c r="HB256">
        <v>0</v>
      </c>
      <c r="HC256">
        <f t="shared" si="328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IK256">
        <v>0</v>
      </c>
    </row>
    <row r="257" spans="1:245" x14ac:dyDescent="0.2">
      <c r="A257">
        <v>17</v>
      </c>
      <c r="B257">
        <v>1</v>
      </c>
      <c r="E257" t="s">
        <v>430</v>
      </c>
      <c r="F257" t="s">
        <v>253</v>
      </c>
      <c r="G257" t="s">
        <v>431</v>
      </c>
      <c r="H257" t="s">
        <v>20</v>
      </c>
      <c r="I257">
        <v>12</v>
      </c>
      <c r="J257">
        <v>0</v>
      </c>
      <c r="K257">
        <v>12</v>
      </c>
      <c r="O257">
        <f t="shared" si="314"/>
        <v>10005</v>
      </c>
      <c r="P257">
        <f t="shared" si="349"/>
        <v>10005</v>
      </c>
      <c r="Q257">
        <f t="shared" si="350"/>
        <v>0</v>
      </c>
      <c r="R257">
        <f t="shared" si="351"/>
        <v>0</v>
      </c>
      <c r="S257">
        <f t="shared" si="352"/>
        <v>0</v>
      </c>
      <c r="T257">
        <f t="shared" si="315"/>
        <v>0</v>
      </c>
      <c r="U257">
        <f t="shared" si="353"/>
        <v>0</v>
      </c>
      <c r="V257">
        <f t="shared" si="354"/>
        <v>0</v>
      </c>
      <c r="W257">
        <f t="shared" si="316"/>
        <v>0</v>
      </c>
      <c r="X257">
        <f t="shared" si="317"/>
        <v>0</v>
      </c>
      <c r="Y257">
        <f t="shared" si="318"/>
        <v>0</v>
      </c>
      <c r="AA257">
        <v>334406711</v>
      </c>
      <c r="AB257">
        <f t="shared" si="319"/>
        <v>833.75</v>
      </c>
      <c r="AC257">
        <f>ROUND((ES257),6)</f>
        <v>833.75</v>
      </c>
      <c r="AD257">
        <f t="shared" si="355"/>
        <v>0</v>
      </c>
      <c r="AE257">
        <f t="shared" si="356"/>
        <v>0</v>
      </c>
      <c r="AF257">
        <f t="shared" si="357"/>
        <v>0</v>
      </c>
      <c r="AG257">
        <f t="shared" si="320"/>
        <v>0</v>
      </c>
      <c r="AH257">
        <f t="shared" si="358"/>
        <v>0</v>
      </c>
      <c r="AI257">
        <f t="shared" si="359"/>
        <v>0</v>
      </c>
      <c r="AJ257">
        <f t="shared" si="321"/>
        <v>0</v>
      </c>
      <c r="AK257">
        <v>833.75</v>
      </c>
      <c r="AL257">
        <v>833.75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3</v>
      </c>
      <c r="BM257">
        <v>1100</v>
      </c>
      <c r="BN257">
        <v>0</v>
      </c>
      <c r="BO257" t="s">
        <v>3</v>
      </c>
      <c r="BP257">
        <v>0</v>
      </c>
      <c r="BQ257">
        <v>8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322"/>
        <v>10005</v>
      </c>
      <c r="CQ257">
        <f>ROUND(AL257*BC257,2)</f>
        <v>833.75</v>
      </c>
      <c r="CR257">
        <f t="shared" si="360"/>
        <v>0</v>
      </c>
      <c r="CS257">
        <f t="shared" si="361"/>
        <v>0</v>
      </c>
      <c r="CT257">
        <f t="shared" si="362"/>
        <v>0</v>
      </c>
      <c r="CU257">
        <f t="shared" si="323"/>
        <v>0</v>
      </c>
      <c r="CV257">
        <f t="shared" si="363"/>
        <v>0</v>
      </c>
      <c r="CW257">
        <f t="shared" si="364"/>
        <v>0</v>
      </c>
      <c r="CX257">
        <f t="shared" si="324"/>
        <v>0</v>
      </c>
      <c r="CY257">
        <f>(((S257+R257)*AT257)/100)</f>
        <v>0</v>
      </c>
      <c r="CZ257">
        <f>(((S257+R257)*AU257)/100)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20</v>
      </c>
      <c r="DW257" t="s">
        <v>20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293259530</v>
      </c>
      <c r="EF257">
        <v>8</v>
      </c>
      <c r="EG257" t="s">
        <v>257</v>
      </c>
      <c r="EH257">
        <v>0</v>
      </c>
      <c r="EI257" t="s">
        <v>3</v>
      </c>
      <c r="EJ257">
        <v>1</v>
      </c>
      <c r="EK257">
        <v>1100</v>
      </c>
      <c r="EL257" t="s">
        <v>258</v>
      </c>
      <c r="EM257" t="s">
        <v>259</v>
      </c>
      <c r="EO257" t="s">
        <v>3</v>
      </c>
      <c r="EQ257">
        <v>131072</v>
      </c>
      <c r="ER257">
        <v>833.75</v>
      </c>
      <c r="ES257">
        <v>833.75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f t="shared" si="309"/>
        <v>0</v>
      </c>
      <c r="FS257">
        <v>0</v>
      </c>
      <c r="FX257">
        <v>0</v>
      </c>
      <c r="FY257">
        <v>0</v>
      </c>
      <c r="GA257" t="s">
        <v>261</v>
      </c>
      <c r="GD257">
        <v>1</v>
      </c>
      <c r="GF257">
        <v>1530074974</v>
      </c>
      <c r="GG257">
        <v>2</v>
      </c>
      <c r="GH257">
        <v>0</v>
      </c>
      <c r="GI257">
        <v>-2</v>
      </c>
      <c r="GJ257">
        <v>0</v>
      </c>
      <c r="GK257">
        <v>0</v>
      </c>
      <c r="GL257">
        <f t="shared" si="310"/>
        <v>0</v>
      </c>
      <c r="GM257">
        <f t="shared" si="325"/>
        <v>10005</v>
      </c>
      <c r="GN257">
        <f t="shared" si="311"/>
        <v>10005</v>
      </c>
      <c r="GO257">
        <f t="shared" si="312"/>
        <v>0</v>
      </c>
      <c r="GP257">
        <f t="shared" si="313"/>
        <v>0</v>
      </c>
      <c r="GR257">
        <v>0</v>
      </c>
      <c r="GS257">
        <v>4</v>
      </c>
      <c r="GT257">
        <v>0</v>
      </c>
      <c r="GU257" t="s">
        <v>3</v>
      </c>
      <c r="GV257">
        <f t="shared" si="326"/>
        <v>0</v>
      </c>
      <c r="GW257">
        <v>1</v>
      </c>
      <c r="GX257">
        <f t="shared" si="327"/>
        <v>0</v>
      </c>
      <c r="HA257">
        <v>0</v>
      </c>
      <c r="HB257">
        <v>0</v>
      </c>
      <c r="HC257">
        <f t="shared" si="328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IK257">
        <v>0</v>
      </c>
    </row>
    <row r="258" spans="1:245" x14ac:dyDescent="0.2">
      <c r="A258">
        <v>17</v>
      </c>
      <c r="B258">
        <v>1</v>
      </c>
      <c r="E258" t="s">
        <v>432</v>
      </c>
      <c r="F258" t="s">
        <v>263</v>
      </c>
      <c r="G258" t="s">
        <v>264</v>
      </c>
      <c r="H258" t="s">
        <v>265</v>
      </c>
      <c r="I258">
        <v>2.2800000000000001E-4</v>
      </c>
      <c r="J258">
        <v>0</v>
      </c>
      <c r="K258">
        <v>2.2800000000000001E-4</v>
      </c>
      <c r="O258">
        <f t="shared" si="314"/>
        <v>31.48</v>
      </c>
      <c r="P258">
        <f t="shared" si="349"/>
        <v>31.48</v>
      </c>
      <c r="Q258">
        <f t="shared" si="350"/>
        <v>0</v>
      </c>
      <c r="R258">
        <f t="shared" si="351"/>
        <v>0</v>
      </c>
      <c r="S258">
        <f t="shared" si="352"/>
        <v>0</v>
      </c>
      <c r="T258">
        <f t="shared" si="315"/>
        <v>0</v>
      </c>
      <c r="U258">
        <f t="shared" si="353"/>
        <v>0</v>
      </c>
      <c r="V258">
        <f t="shared" si="354"/>
        <v>0</v>
      </c>
      <c r="W258">
        <f t="shared" si="316"/>
        <v>0</v>
      </c>
      <c r="X258">
        <f t="shared" si="317"/>
        <v>0</v>
      </c>
      <c r="Y258">
        <f t="shared" si="318"/>
        <v>0</v>
      </c>
      <c r="AA258">
        <v>334406711</v>
      </c>
      <c r="AB258">
        <f t="shared" si="319"/>
        <v>123285.2</v>
      </c>
      <c r="AC258">
        <f>ROUND((ES258),6)</f>
        <v>123285.2</v>
      </c>
      <c r="AD258">
        <f t="shared" si="355"/>
        <v>0</v>
      </c>
      <c r="AE258">
        <f t="shared" si="356"/>
        <v>0</v>
      </c>
      <c r="AF258">
        <f t="shared" si="357"/>
        <v>0</v>
      </c>
      <c r="AG258">
        <f t="shared" si="320"/>
        <v>0</v>
      </c>
      <c r="AH258">
        <f t="shared" si="358"/>
        <v>0</v>
      </c>
      <c r="AI258">
        <f t="shared" si="359"/>
        <v>0</v>
      </c>
      <c r="AJ258">
        <f t="shared" si="321"/>
        <v>0</v>
      </c>
      <c r="AK258">
        <v>123285.2</v>
      </c>
      <c r="AL258">
        <v>123285.2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1.1200000000000001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266</v>
      </c>
      <c r="BM258">
        <v>500001</v>
      </c>
      <c r="BN258">
        <v>0</v>
      </c>
      <c r="BO258" t="s">
        <v>263</v>
      </c>
      <c r="BP258">
        <v>1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322"/>
        <v>31.48</v>
      </c>
      <c r="CQ258">
        <f>ROUND(AL258*BC258,2)</f>
        <v>138079.42000000001</v>
      </c>
      <c r="CR258">
        <f t="shared" si="360"/>
        <v>0</v>
      </c>
      <c r="CS258">
        <f t="shared" si="361"/>
        <v>0</v>
      </c>
      <c r="CT258">
        <f t="shared" si="362"/>
        <v>0</v>
      </c>
      <c r="CU258">
        <f t="shared" si="323"/>
        <v>0</v>
      </c>
      <c r="CV258">
        <f t="shared" si="363"/>
        <v>0</v>
      </c>
      <c r="CW258">
        <f t="shared" si="364"/>
        <v>0</v>
      </c>
      <c r="CX258">
        <f t="shared" si="324"/>
        <v>0</v>
      </c>
      <c r="CY258">
        <f>0</f>
        <v>0</v>
      </c>
      <c r="CZ258">
        <f>0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1009</v>
      </c>
      <c r="DV258" t="s">
        <v>265</v>
      </c>
      <c r="DW258" t="s">
        <v>265</v>
      </c>
      <c r="DX258">
        <v>1000</v>
      </c>
      <c r="DZ258" t="s">
        <v>3</v>
      </c>
      <c r="EA258" t="s">
        <v>3</v>
      </c>
      <c r="EB258" t="s">
        <v>3</v>
      </c>
      <c r="EC258" t="s">
        <v>3</v>
      </c>
      <c r="EE258">
        <v>293259284</v>
      </c>
      <c r="EF258">
        <v>8</v>
      </c>
      <c r="EG258" t="s">
        <v>257</v>
      </c>
      <c r="EH258">
        <v>0</v>
      </c>
      <c r="EI258" t="s">
        <v>3</v>
      </c>
      <c r="EJ258">
        <v>1</v>
      </c>
      <c r="EK258">
        <v>500001</v>
      </c>
      <c r="EL258" t="s">
        <v>267</v>
      </c>
      <c r="EM258" t="s">
        <v>268</v>
      </c>
      <c r="EO258" t="s">
        <v>3</v>
      </c>
      <c r="EQ258">
        <v>131072</v>
      </c>
      <c r="ER258">
        <v>123285.2</v>
      </c>
      <c r="ES258">
        <v>123285.2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f t="shared" si="309"/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-2121436674</v>
      </c>
      <c r="GG258">
        <v>2</v>
      </c>
      <c r="GH258">
        <v>1</v>
      </c>
      <c r="GI258">
        <v>2</v>
      </c>
      <c r="GJ258">
        <v>0</v>
      </c>
      <c r="GK258">
        <v>0</v>
      </c>
      <c r="GL258">
        <f t="shared" si="310"/>
        <v>0</v>
      </c>
      <c r="GM258">
        <f t="shared" si="325"/>
        <v>31.48</v>
      </c>
      <c r="GN258">
        <f t="shared" si="311"/>
        <v>31.48</v>
      </c>
      <c r="GO258">
        <f t="shared" si="312"/>
        <v>0</v>
      </c>
      <c r="GP258">
        <f t="shared" si="313"/>
        <v>0</v>
      </c>
      <c r="GR258">
        <v>0</v>
      </c>
      <c r="GS258">
        <v>3</v>
      </c>
      <c r="GT258">
        <v>0</v>
      </c>
      <c r="GU258" t="s">
        <v>3</v>
      </c>
      <c r="GV258">
        <f t="shared" si="326"/>
        <v>0</v>
      </c>
      <c r="GW258">
        <v>1</v>
      </c>
      <c r="GX258">
        <f t="shared" si="327"/>
        <v>0</v>
      </c>
      <c r="HA258">
        <v>0</v>
      </c>
      <c r="HB258">
        <v>0</v>
      </c>
      <c r="HC258">
        <f t="shared" si="328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59" spans="1:245" x14ac:dyDescent="0.2">
      <c r="A259">
        <v>17</v>
      </c>
      <c r="B259">
        <v>1</v>
      </c>
      <c r="E259" t="s">
        <v>433</v>
      </c>
      <c r="F259" t="s">
        <v>253</v>
      </c>
      <c r="G259" t="s">
        <v>270</v>
      </c>
      <c r="H259" t="s">
        <v>20</v>
      </c>
      <c r="I259">
        <v>3</v>
      </c>
      <c r="J259">
        <v>0</v>
      </c>
      <c r="K259">
        <v>3</v>
      </c>
      <c r="O259">
        <f t="shared" si="314"/>
        <v>240.21</v>
      </c>
      <c r="P259">
        <f t="shared" si="349"/>
        <v>240.21</v>
      </c>
      <c r="Q259">
        <f t="shared" si="350"/>
        <v>0</v>
      </c>
      <c r="R259">
        <f t="shared" si="351"/>
        <v>0</v>
      </c>
      <c r="S259">
        <f t="shared" si="352"/>
        <v>0</v>
      </c>
      <c r="T259">
        <f t="shared" si="315"/>
        <v>0</v>
      </c>
      <c r="U259">
        <f t="shared" si="353"/>
        <v>0</v>
      </c>
      <c r="V259">
        <f t="shared" si="354"/>
        <v>0</v>
      </c>
      <c r="W259">
        <f t="shared" si="316"/>
        <v>0</v>
      </c>
      <c r="X259">
        <f t="shared" si="317"/>
        <v>0</v>
      </c>
      <c r="Y259">
        <f t="shared" si="318"/>
        <v>0</v>
      </c>
      <c r="AA259">
        <v>334406711</v>
      </c>
      <c r="AB259">
        <f t="shared" si="319"/>
        <v>80.069999999999993</v>
      </c>
      <c r="AC259">
        <f>ROUND(((ES259*ROUND(1.02,7))),6)</f>
        <v>80.069999999999993</v>
      </c>
      <c r="AD259">
        <f t="shared" si="355"/>
        <v>0</v>
      </c>
      <c r="AE259">
        <f t="shared" si="356"/>
        <v>0</v>
      </c>
      <c r="AF259">
        <f t="shared" si="357"/>
        <v>0</v>
      </c>
      <c r="AG259">
        <f t="shared" si="320"/>
        <v>0</v>
      </c>
      <c r="AH259">
        <f t="shared" si="358"/>
        <v>0</v>
      </c>
      <c r="AI259">
        <f t="shared" si="359"/>
        <v>0</v>
      </c>
      <c r="AJ259">
        <f t="shared" si="321"/>
        <v>0</v>
      </c>
      <c r="AK259">
        <v>78.5</v>
      </c>
      <c r="AL259">
        <v>78.5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3</v>
      </c>
      <c r="BM259">
        <v>1100</v>
      </c>
      <c r="BN259">
        <v>0</v>
      </c>
      <c r="BO259" t="s">
        <v>3</v>
      </c>
      <c r="BP259">
        <v>0</v>
      </c>
      <c r="BQ259">
        <v>8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322"/>
        <v>240.21</v>
      </c>
      <c r="CQ259">
        <f>(ROUND(AL259*BC259,2)*ROUND(1.02,7))</f>
        <v>80.070000000000007</v>
      </c>
      <c r="CR259">
        <f t="shared" si="360"/>
        <v>0</v>
      </c>
      <c r="CS259">
        <f t="shared" si="361"/>
        <v>0</v>
      </c>
      <c r="CT259">
        <f t="shared" si="362"/>
        <v>0</v>
      </c>
      <c r="CU259">
        <f t="shared" si="323"/>
        <v>0</v>
      </c>
      <c r="CV259">
        <f t="shared" si="363"/>
        <v>0</v>
      </c>
      <c r="CW259">
        <f t="shared" si="364"/>
        <v>0</v>
      </c>
      <c r="CX259">
        <f t="shared" si="324"/>
        <v>0</v>
      </c>
      <c r="CY259">
        <f>(((S259+R259)*AT259)/100)</f>
        <v>0</v>
      </c>
      <c r="CZ259">
        <f>(((S259+R259)*AU259)/100)</f>
        <v>0</v>
      </c>
      <c r="DC259" t="s">
        <v>3</v>
      </c>
      <c r="DD259" t="s">
        <v>271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20</v>
      </c>
      <c r="DW259" t="s">
        <v>20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293259530</v>
      </c>
      <c r="EF259">
        <v>8</v>
      </c>
      <c r="EG259" t="s">
        <v>257</v>
      </c>
      <c r="EH259">
        <v>0</v>
      </c>
      <c r="EI259" t="s">
        <v>3</v>
      </c>
      <c r="EJ259">
        <v>1</v>
      </c>
      <c r="EK259">
        <v>1100</v>
      </c>
      <c r="EL259" t="s">
        <v>258</v>
      </c>
      <c r="EM259" t="s">
        <v>259</v>
      </c>
      <c r="EO259" t="s">
        <v>3</v>
      </c>
      <c r="EQ259">
        <v>131072</v>
      </c>
      <c r="ER259">
        <v>78.5</v>
      </c>
      <c r="ES259">
        <v>78.5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f t="shared" si="309"/>
        <v>0</v>
      </c>
      <c r="FS259">
        <v>0</v>
      </c>
      <c r="FX259">
        <v>0</v>
      </c>
      <c r="FY259">
        <v>0</v>
      </c>
      <c r="GA259" t="s">
        <v>261</v>
      </c>
      <c r="GD259">
        <v>1</v>
      </c>
      <c r="GF259">
        <v>88803033</v>
      </c>
      <c r="GG259">
        <v>2</v>
      </c>
      <c r="GH259">
        <v>0</v>
      </c>
      <c r="GI259">
        <v>-2</v>
      </c>
      <c r="GJ259">
        <v>0</v>
      </c>
      <c r="GK259">
        <v>0</v>
      </c>
      <c r="GL259">
        <f t="shared" si="310"/>
        <v>0</v>
      </c>
      <c r="GM259">
        <f t="shared" si="325"/>
        <v>240.21</v>
      </c>
      <c r="GN259">
        <f t="shared" si="311"/>
        <v>240.21</v>
      </c>
      <c r="GO259">
        <f t="shared" si="312"/>
        <v>0</v>
      </c>
      <c r="GP259">
        <f t="shared" si="313"/>
        <v>0</v>
      </c>
      <c r="GR259">
        <v>0</v>
      </c>
      <c r="GS259">
        <v>4</v>
      </c>
      <c r="GT259">
        <v>0</v>
      </c>
      <c r="GU259" t="s">
        <v>3</v>
      </c>
      <c r="GV259">
        <f t="shared" si="326"/>
        <v>0</v>
      </c>
      <c r="GW259">
        <v>1</v>
      </c>
      <c r="GX259">
        <f t="shared" si="327"/>
        <v>0</v>
      </c>
      <c r="HA259">
        <v>0</v>
      </c>
      <c r="HB259">
        <v>0</v>
      </c>
      <c r="HC259">
        <f t="shared" si="328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IK259">
        <v>0</v>
      </c>
    </row>
    <row r="260" spans="1:245" x14ac:dyDescent="0.2">
      <c r="A260">
        <v>17</v>
      </c>
      <c r="B260">
        <v>1</v>
      </c>
      <c r="E260" t="s">
        <v>434</v>
      </c>
      <c r="F260" t="s">
        <v>253</v>
      </c>
      <c r="G260" t="s">
        <v>273</v>
      </c>
      <c r="H260" t="s">
        <v>20</v>
      </c>
      <c r="I260">
        <v>3</v>
      </c>
      <c r="J260">
        <v>0</v>
      </c>
      <c r="K260">
        <v>3</v>
      </c>
      <c r="O260">
        <f t="shared" si="314"/>
        <v>11805.48</v>
      </c>
      <c r="P260">
        <f t="shared" si="349"/>
        <v>11805.48</v>
      </c>
      <c r="Q260">
        <f t="shared" si="350"/>
        <v>0</v>
      </c>
      <c r="R260">
        <f t="shared" si="351"/>
        <v>0</v>
      </c>
      <c r="S260">
        <f t="shared" si="352"/>
        <v>0</v>
      </c>
      <c r="T260">
        <f t="shared" si="315"/>
        <v>0</v>
      </c>
      <c r="U260">
        <f t="shared" si="353"/>
        <v>0</v>
      </c>
      <c r="V260">
        <f t="shared" si="354"/>
        <v>0</v>
      </c>
      <c r="W260">
        <f t="shared" si="316"/>
        <v>0</v>
      </c>
      <c r="X260">
        <f t="shared" si="317"/>
        <v>0</v>
      </c>
      <c r="Y260">
        <f t="shared" si="318"/>
        <v>0</v>
      </c>
      <c r="AA260">
        <v>334406711</v>
      </c>
      <c r="AB260">
        <f t="shared" si="319"/>
        <v>3935.16</v>
      </c>
      <c r="AC260">
        <f>ROUND(((ES260*ROUND(1.02,7))),6)</f>
        <v>3935.16</v>
      </c>
      <c r="AD260">
        <f t="shared" si="355"/>
        <v>0</v>
      </c>
      <c r="AE260">
        <f t="shared" si="356"/>
        <v>0</v>
      </c>
      <c r="AF260">
        <f t="shared" si="357"/>
        <v>0</v>
      </c>
      <c r="AG260">
        <f t="shared" si="320"/>
        <v>0</v>
      </c>
      <c r="AH260">
        <f t="shared" si="358"/>
        <v>0</v>
      </c>
      <c r="AI260">
        <f t="shared" si="359"/>
        <v>0</v>
      </c>
      <c r="AJ260">
        <f t="shared" si="321"/>
        <v>0</v>
      </c>
      <c r="AK260">
        <v>3858</v>
      </c>
      <c r="AL260">
        <v>3858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1100</v>
      </c>
      <c r="BN260">
        <v>0</v>
      </c>
      <c r="BO260" t="s">
        <v>3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322"/>
        <v>11805.48</v>
      </c>
      <c r="CQ260">
        <f>(ROUND(AL260*BC260,2)*ROUND(1.02,7))</f>
        <v>3935.16</v>
      </c>
      <c r="CR260">
        <f t="shared" si="360"/>
        <v>0</v>
      </c>
      <c r="CS260">
        <f t="shared" si="361"/>
        <v>0</v>
      </c>
      <c r="CT260">
        <f t="shared" si="362"/>
        <v>0</v>
      </c>
      <c r="CU260">
        <f t="shared" si="323"/>
        <v>0</v>
      </c>
      <c r="CV260">
        <f t="shared" si="363"/>
        <v>0</v>
      </c>
      <c r="CW260">
        <f t="shared" si="364"/>
        <v>0</v>
      </c>
      <c r="CX260">
        <f t="shared" si="324"/>
        <v>0</v>
      </c>
      <c r="CY260">
        <f>(((S260+R260)*AT260)/100)</f>
        <v>0</v>
      </c>
      <c r="CZ260">
        <f>(((S260+R260)*AU260)/100)</f>
        <v>0</v>
      </c>
      <c r="DC260" t="s">
        <v>3</v>
      </c>
      <c r="DD260" t="s">
        <v>271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20</v>
      </c>
      <c r="DW260" t="s">
        <v>20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293259530</v>
      </c>
      <c r="EF260">
        <v>8</v>
      </c>
      <c r="EG260" t="s">
        <v>257</v>
      </c>
      <c r="EH260">
        <v>0</v>
      </c>
      <c r="EI260" t="s">
        <v>3</v>
      </c>
      <c r="EJ260">
        <v>1</v>
      </c>
      <c r="EK260">
        <v>1100</v>
      </c>
      <c r="EL260" t="s">
        <v>258</v>
      </c>
      <c r="EM260" t="s">
        <v>259</v>
      </c>
      <c r="EO260" t="s">
        <v>3</v>
      </c>
      <c r="EQ260">
        <v>131072</v>
      </c>
      <c r="ER260">
        <v>3858</v>
      </c>
      <c r="ES260">
        <v>3858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f t="shared" si="309"/>
        <v>0</v>
      </c>
      <c r="FS260">
        <v>0</v>
      </c>
      <c r="FX260">
        <v>0</v>
      </c>
      <c r="FY260">
        <v>0</v>
      </c>
      <c r="GA260" t="s">
        <v>261</v>
      </c>
      <c r="GD260">
        <v>1</v>
      </c>
      <c r="GF260">
        <v>-786767952</v>
      </c>
      <c r="GG260">
        <v>2</v>
      </c>
      <c r="GH260">
        <v>0</v>
      </c>
      <c r="GI260">
        <v>-2</v>
      </c>
      <c r="GJ260">
        <v>0</v>
      </c>
      <c r="GK260">
        <v>0</v>
      </c>
      <c r="GL260">
        <f t="shared" si="310"/>
        <v>0</v>
      </c>
      <c r="GM260">
        <f t="shared" si="325"/>
        <v>11805.48</v>
      </c>
      <c r="GN260">
        <f t="shared" si="311"/>
        <v>11805.48</v>
      </c>
      <c r="GO260">
        <f t="shared" si="312"/>
        <v>0</v>
      </c>
      <c r="GP260">
        <f t="shared" si="313"/>
        <v>0</v>
      </c>
      <c r="GR260">
        <v>0</v>
      </c>
      <c r="GS260">
        <v>4</v>
      </c>
      <c r="GT260">
        <v>0</v>
      </c>
      <c r="GU260" t="s">
        <v>3</v>
      </c>
      <c r="GV260">
        <f t="shared" si="326"/>
        <v>0</v>
      </c>
      <c r="GW260">
        <v>1</v>
      </c>
      <c r="GX260">
        <f t="shared" si="327"/>
        <v>0</v>
      </c>
      <c r="HA260">
        <v>0</v>
      </c>
      <c r="HB260">
        <v>0</v>
      </c>
      <c r="HC260">
        <f t="shared" si="328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1" spans="1:245" x14ac:dyDescent="0.2">
      <c r="A261">
        <v>17</v>
      </c>
      <c r="B261">
        <v>1</v>
      </c>
      <c r="E261" t="s">
        <v>435</v>
      </c>
      <c r="F261" t="s">
        <v>253</v>
      </c>
      <c r="G261" t="s">
        <v>275</v>
      </c>
      <c r="H261" t="s">
        <v>20</v>
      </c>
      <c r="I261">
        <v>3</v>
      </c>
      <c r="J261">
        <v>0</v>
      </c>
      <c r="K261">
        <v>3</v>
      </c>
      <c r="O261">
        <f t="shared" si="314"/>
        <v>1134.3399999999999</v>
      </c>
      <c r="P261">
        <f t="shared" si="349"/>
        <v>1134.3399999999999</v>
      </c>
      <c r="Q261">
        <f t="shared" si="350"/>
        <v>0</v>
      </c>
      <c r="R261">
        <f t="shared" si="351"/>
        <v>0</v>
      </c>
      <c r="S261">
        <f t="shared" si="352"/>
        <v>0</v>
      </c>
      <c r="T261">
        <f t="shared" si="315"/>
        <v>0</v>
      </c>
      <c r="U261">
        <f t="shared" si="353"/>
        <v>0</v>
      </c>
      <c r="V261">
        <f t="shared" si="354"/>
        <v>0</v>
      </c>
      <c r="W261">
        <f t="shared" si="316"/>
        <v>0</v>
      </c>
      <c r="X261">
        <f t="shared" si="317"/>
        <v>0</v>
      </c>
      <c r="Y261">
        <f t="shared" si="318"/>
        <v>0</v>
      </c>
      <c r="AA261">
        <v>334406711</v>
      </c>
      <c r="AB261">
        <f t="shared" si="319"/>
        <v>378.11399999999998</v>
      </c>
      <c r="AC261">
        <f>ROUND(((ES261*ROUND(1.02,7))),6)</f>
        <v>378.11399999999998</v>
      </c>
      <c r="AD261">
        <f t="shared" si="355"/>
        <v>0</v>
      </c>
      <c r="AE261">
        <f t="shared" si="356"/>
        <v>0</v>
      </c>
      <c r="AF261">
        <f t="shared" si="357"/>
        <v>0</v>
      </c>
      <c r="AG261">
        <f t="shared" si="320"/>
        <v>0</v>
      </c>
      <c r="AH261">
        <f t="shared" si="358"/>
        <v>0</v>
      </c>
      <c r="AI261">
        <f t="shared" si="359"/>
        <v>0</v>
      </c>
      <c r="AJ261">
        <f t="shared" si="321"/>
        <v>0</v>
      </c>
      <c r="AK261">
        <v>370.7</v>
      </c>
      <c r="AL261">
        <v>370.7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3</v>
      </c>
      <c r="BM261">
        <v>1100</v>
      </c>
      <c r="BN261">
        <v>0</v>
      </c>
      <c r="BO261" t="s">
        <v>3</v>
      </c>
      <c r="BP261">
        <v>0</v>
      </c>
      <c r="BQ261">
        <v>8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322"/>
        <v>1134.3399999999999</v>
      </c>
      <c r="CQ261">
        <f>(ROUND(AL261*BC261,2)*ROUND(1.02,7))</f>
        <v>378.11399999999998</v>
      </c>
      <c r="CR261">
        <f t="shared" si="360"/>
        <v>0</v>
      </c>
      <c r="CS261">
        <f t="shared" si="361"/>
        <v>0</v>
      </c>
      <c r="CT261">
        <f t="shared" si="362"/>
        <v>0</v>
      </c>
      <c r="CU261">
        <f t="shared" si="323"/>
        <v>0</v>
      </c>
      <c r="CV261">
        <f t="shared" si="363"/>
        <v>0</v>
      </c>
      <c r="CW261">
        <f t="shared" si="364"/>
        <v>0</v>
      </c>
      <c r="CX261">
        <f t="shared" si="324"/>
        <v>0</v>
      </c>
      <c r="CY261">
        <f>(((S261+R261)*AT261)/100)</f>
        <v>0</v>
      </c>
      <c r="CZ261">
        <f>(((S261+R261)*AU261)/100)</f>
        <v>0</v>
      </c>
      <c r="DC261" t="s">
        <v>3</v>
      </c>
      <c r="DD261" t="s">
        <v>271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20</v>
      </c>
      <c r="DW261" t="s">
        <v>20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293259530</v>
      </c>
      <c r="EF261">
        <v>8</v>
      </c>
      <c r="EG261" t="s">
        <v>257</v>
      </c>
      <c r="EH261">
        <v>0</v>
      </c>
      <c r="EI261" t="s">
        <v>3</v>
      </c>
      <c r="EJ261">
        <v>1</v>
      </c>
      <c r="EK261">
        <v>1100</v>
      </c>
      <c r="EL261" t="s">
        <v>258</v>
      </c>
      <c r="EM261" t="s">
        <v>259</v>
      </c>
      <c r="EO261" t="s">
        <v>3</v>
      </c>
      <c r="EQ261">
        <v>131072</v>
      </c>
      <c r="ER261">
        <v>370.7</v>
      </c>
      <c r="ES261">
        <v>370.7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f t="shared" si="309"/>
        <v>0</v>
      </c>
      <c r="FS261">
        <v>0</v>
      </c>
      <c r="FX261">
        <v>0</v>
      </c>
      <c r="FY261">
        <v>0</v>
      </c>
      <c r="GA261" t="s">
        <v>261</v>
      </c>
      <c r="GD261">
        <v>1</v>
      </c>
      <c r="GF261">
        <v>1580735775</v>
      </c>
      <c r="GG261">
        <v>2</v>
      </c>
      <c r="GH261">
        <v>0</v>
      </c>
      <c r="GI261">
        <v>-2</v>
      </c>
      <c r="GJ261">
        <v>0</v>
      </c>
      <c r="GK261">
        <v>0</v>
      </c>
      <c r="GL261">
        <f t="shared" si="310"/>
        <v>0</v>
      </c>
      <c r="GM261">
        <f t="shared" si="325"/>
        <v>1134.3399999999999</v>
      </c>
      <c r="GN261">
        <f t="shared" si="311"/>
        <v>1134.3399999999999</v>
      </c>
      <c r="GO261">
        <f t="shared" si="312"/>
        <v>0</v>
      </c>
      <c r="GP261">
        <f t="shared" si="313"/>
        <v>0</v>
      </c>
      <c r="GR261">
        <v>0</v>
      </c>
      <c r="GS261">
        <v>4</v>
      </c>
      <c r="GT261">
        <v>0</v>
      </c>
      <c r="GU261" t="s">
        <v>3</v>
      </c>
      <c r="GV261">
        <f t="shared" si="326"/>
        <v>0</v>
      </c>
      <c r="GW261">
        <v>1</v>
      </c>
      <c r="GX261">
        <f t="shared" si="327"/>
        <v>0</v>
      </c>
      <c r="HA261">
        <v>0</v>
      </c>
      <c r="HB261">
        <v>0</v>
      </c>
      <c r="HC261">
        <f t="shared" si="328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IK261">
        <v>0</v>
      </c>
    </row>
    <row r="262" spans="1:245" x14ac:dyDescent="0.2">
      <c r="A262">
        <v>17</v>
      </c>
      <c r="B262">
        <v>1</v>
      </c>
      <c r="E262" t="s">
        <v>436</v>
      </c>
      <c r="F262" t="s">
        <v>253</v>
      </c>
      <c r="G262" t="s">
        <v>277</v>
      </c>
      <c r="H262" t="s">
        <v>20</v>
      </c>
      <c r="I262">
        <v>6</v>
      </c>
      <c r="J262">
        <v>0</v>
      </c>
      <c r="K262">
        <v>6</v>
      </c>
      <c r="O262">
        <f t="shared" si="314"/>
        <v>214.2</v>
      </c>
      <c r="P262">
        <f t="shared" si="349"/>
        <v>214.2</v>
      </c>
      <c r="Q262">
        <f t="shared" si="350"/>
        <v>0</v>
      </c>
      <c r="R262">
        <f t="shared" si="351"/>
        <v>0</v>
      </c>
      <c r="S262">
        <f t="shared" si="352"/>
        <v>0</v>
      </c>
      <c r="T262">
        <f t="shared" si="315"/>
        <v>0</v>
      </c>
      <c r="U262">
        <f t="shared" si="353"/>
        <v>0</v>
      </c>
      <c r="V262">
        <f t="shared" si="354"/>
        <v>0</v>
      </c>
      <c r="W262">
        <f t="shared" si="316"/>
        <v>0</v>
      </c>
      <c r="X262">
        <f t="shared" si="317"/>
        <v>0</v>
      </c>
      <c r="Y262">
        <f t="shared" si="318"/>
        <v>0</v>
      </c>
      <c r="AA262">
        <v>334406711</v>
      </c>
      <c r="AB262">
        <f t="shared" si="319"/>
        <v>35.700000000000003</v>
      </c>
      <c r="AC262">
        <f>ROUND(((ES262*ROUND(1.02,7))),6)</f>
        <v>35.700000000000003</v>
      </c>
      <c r="AD262">
        <f t="shared" si="355"/>
        <v>0</v>
      </c>
      <c r="AE262">
        <f t="shared" si="356"/>
        <v>0</v>
      </c>
      <c r="AF262">
        <f t="shared" si="357"/>
        <v>0</v>
      </c>
      <c r="AG262">
        <f t="shared" si="320"/>
        <v>0</v>
      </c>
      <c r="AH262">
        <f t="shared" si="358"/>
        <v>0</v>
      </c>
      <c r="AI262">
        <f t="shared" si="359"/>
        <v>0</v>
      </c>
      <c r="AJ262">
        <f t="shared" si="321"/>
        <v>0</v>
      </c>
      <c r="AK262">
        <v>35</v>
      </c>
      <c r="AL262">
        <v>35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1100</v>
      </c>
      <c r="BN262">
        <v>0</v>
      </c>
      <c r="BO262" t="s">
        <v>3</v>
      </c>
      <c r="BP262">
        <v>0</v>
      </c>
      <c r="BQ262">
        <v>8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322"/>
        <v>214.2</v>
      </c>
      <c r="CQ262">
        <f>(ROUND(AL262*BC262,2)*ROUND(1.02,7))</f>
        <v>35.700000000000003</v>
      </c>
      <c r="CR262">
        <f t="shared" si="360"/>
        <v>0</v>
      </c>
      <c r="CS262">
        <f t="shared" si="361"/>
        <v>0</v>
      </c>
      <c r="CT262">
        <f t="shared" si="362"/>
        <v>0</v>
      </c>
      <c r="CU262">
        <f t="shared" si="323"/>
        <v>0</v>
      </c>
      <c r="CV262">
        <f t="shared" si="363"/>
        <v>0</v>
      </c>
      <c r="CW262">
        <f t="shared" si="364"/>
        <v>0</v>
      </c>
      <c r="CX262">
        <f t="shared" si="324"/>
        <v>0</v>
      </c>
      <c r="CY262">
        <f>(((S262+R262)*AT262)/100)</f>
        <v>0</v>
      </c>
      <c r="CZ262">
        <f>(((S262+R262)*AU262)/100)</f>
        <v>0</v>
      </c>
      <c r="DC262" t="s">
        <v>3</v>
      </c>
      <c r="DD262" t="s">
        <v>271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20</v>
      </c>
      <c r="DW262" t="s">
        <v>20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293259530</v>
      </c>
      <c r="EF262">
        <v>8</v>
      </c>
      <c r="EG262" t="s">
        <v>257</v>
      </c>
      <c r="EH262">
        <v>0</v>
      </c>
      <c r="EI262" t="s">
        <v>3</v>
      </c>
      <c r="EJ262">
        <v>1</v>
      </c>
      <c r="EK262">
        <v>1100</v>
      </c>
      <c r="EL262" t="s">
        <v>258</v>
      </c>
      <c r="EM262" t="s">
        <v>259</v>
      </c>
      <c r="EO262" t="s">
        <v>3</v>
      </c>
      <c r="EQ262">
        <v>131072</v>
      </c>
      <c r="ER262">
        <v>35</v>
      </c>
      <c r="ES262">
        <v>35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f t="shared" si="309"/>
        <v>0</v>
      </c>
      <c r="FS262">
        <v>0</v>
      </c>
      <c r="FX262">
        <v>0</v>
      </c>
      <c r="FY262">
        <v>0</v>
      </c>
      <c r="GA262" t="s">
        <v>261</v>
      </c>
      <c r="GD262">
        <v>1</v>
      </c>
      <c r="GF262">
        <v>-43936984</v>
      </c>
      <c r="GG262">
        <v>2</v>
      </c>
      <c r="GH262">
        <v>0</v>
      </c>
      <c r="GI262">
        <v>-2</v>
      </c>
      <c r="GJ262">
        <v>0</v>
      </c>
      <c r="GK262">
        <v>0</v>
      </c>
      <c r="GL262">
        <f t="shared" si="310"/>
        <v>0</v>
      </c>
      <c r="GM262">
        <f t="shared" si="325"/>
        <v>214.2</v>
      </c>
      <c r="GN262">
        <f t="shared" si="311"/>
        <v>214.2</v>
      </c>
      <c r="GO262">
        <f t="shared" si="312"/>
        <v>0</v>
      </c>
      <c r="GP262">
        <f t="shared" si="313"/>
        <v>0</v>
      </c>
      <c r="GR262">
        <v>0</v>
      </c>
      <c r="GS262">
        <v>4</v>
      </c>
      <c r="GT262">
        <v>0</v>
      </c>
      <c r="GU262" t="s">
        <v>3</v>
      </c>
      <c r="GV262">
        <f t="shared" si="326"/>
        <v>0</v>
      </c>
      <c r="GW262">
        <v>1</v>
      </c>
      <c r="GX262">
        <f t="shared" si="327"/>
        <v>0</v>
      </c>
      <c r="HA262">
        <v>0</v>
      </c>
      <c r="HB262">
        <v>0</v>
      </c>
      <c r="HC262">
        <f t="shared" si="328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3" spans="1:245" x14ac:dyDescent="0.2">
      <c r="A263">
        <v>17</v>
      </c>
      <c r="B263">
        <v>1</v>
      </c>
      <c r="E263" t="s">
        <v>437</v>
      </c>
      <c r="F263" t="s">
        <v>253</v>
      </c>
      <c r="G263" t="s">
        <v>279</v>
      </c>
      <c r="H263" t="s">
        <v>20</v>
      </c>
      <c r="I263">
        <v>9</v>
      </c>
      <c r="J263">
        <v>0</v>
      </c>
      <c r="K263">
        <v>9</v>
      </c>
      <c r="O263">
        <f t="shared" si="314"/>
        <v>19162.330000000002</v>
      </c>
      <c r="P263">
        <f t="shared" si="349"/>
        <v>19162.330000000002</v>
      </c>
      <c r="Q263">
        <f t="shared" si="350"/>
        <v>0</v>
      </c>
      <c r="R263">
        <f t="shared" si="351"/>
        <v>0</v>
      </c>
      <c r="S263">
        <f t="shared" si="352"/>
        <v>0</v>
      </c>
      <c r="T263">
        <f t="shared" si="315"/>
        <v>0</v>
      </c>
      <c r="U263">
        <f t="shared" si="353"/>
        <v>0</v>
      </c>
      <c r="V263">
        <f t="shared" si="354"/>
        <v>0</v>
      </c>
      <c r="W263">
        <f t="shared" si="316"/>
        <v>0</v>
      </c>
      <c r="X263">
        <f t="shared" si="317"/>
        <v>0</v>
      </c>
      <c r="Y263">
        <f t="shared" si="318"/>
        <v>0</v>
      </c>
      <c r="AA263">
        <v>334406711</v>
      </c>
      <c r="AB263">
        <f t="shared" si="319"/>
        <v>2129.1480000000001</v>
      </c>
      <c r="AC263">
        <f>ROUND(((ES263*ROUND(1.02,7))),6)</f>
        <v>2129.1480000000001</v>
      </c>
      <c r="AD263">
        <f t="shared" si="355"/>
        <v>0</v>
      </c>
      <c r="AE263">
        <f t="shared" si="356"/>
        <v>0</v>
      </c>
      <c r="AF263">
        <f t="shared" si="357"/>
        <v>0</v>
      </c>
      <c r="AG263">
        <f t="shared" si="320"/>
        <v>0</v>
      </c>
      <c r="AH263">
        <f t="shared" si="358"/>
        <v>0</v>
      </c>
      <c r="AI263">
        <f t="shared" si="359"/>
        <v>0</v>
      </c>
      <c r="AJ263">
        <f t="shared" si="321"/>
        <v>0</v>
      </c>
      <c r="AK263">
        <v>2087.4</v>
      </c>
      <c r="AL263">
        <v>2087.4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</v>
      </c>
      <c r="BM263">
        <v>1100</v>
      </c>
      <c r="BN263">
        <v>0</v>
      </c>
      <c r="BO263" t="s">
        <v>3</v>
      </c>
      <c r="BP263">
        <v>0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322"/>
        <v>19162.330000000002</v>
      </c>
      <c r="CQ263">
        <f>(ROUND(AL263*BC263,2)*ROUND(1.02,7))</f>
        <v>2129.1480000000001</v>
      </c>
      <c r="CR263">
        <f t="shared" si="360"/>
        <v>0</v>
      </c>
      <c r="CS263">
        <f t="shared" si="361"/>
        <v>0</v>
      </c>
      <c r="CT263">
        <f t="shared" si="362"/>
        <v>0</v>
      </c>
      <c r="CU263">
        <f t="shared" si="323"/>
        <v>0</v>
      </c>
      <c r="CV263">
        <f t="shared" si="363"/>
        <v>0</v>
      </c>
      <c r="CW263">
        <f t="shared" si="364"/>
        <v>0</v>
      </c>
      <c r="CX263">
        <f t="shared" si="324"/>
        <v>0</v>
      </c>
      <c r="CY263">
        <f>(((S263+R263)*AT263)/100)</f>
        <v>0</v>
      </c>
      <c r="CZ263">
        <f>(((S263+R263)*AU263)/100)</f>
        <v>0</v>
      </c>
      <c r="DC263" t="s">
        <v>3</v>
      </c>
      <c r="DD263" t="s">
        <v>271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20</v>
      </c>
      <c r="DW263" t="s">
        <v>20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293259530</v>
      </c>
      <c r="EF263">
        <v>8</v>
      </c>
      <c r="EG263" t="s">
        <v>257</v>
      </c>
      <c r="EH263">
        <v>0</v>
      </c>
      <c r="EI263" t="s">
        <v>3</v>
      </c>
      <c r="EJ263">
        <v>1</v>
      </c>
      <c r="EK263">
        <v>1100</v>
      </c>
      <c r="EL263" t="s">
        <v>258</v>
      </c>
      <c r="EM263" t="s">
        <v>259</v>
      </c>
      <c r="EO263" t="s">
        <v>3</v>
      </c>
      <c r="EQ263">
        <v>0</v>
      </c>
      <c r="ER263">
        <v>2087.4</v>
      </c>
      <c r="ES263">
        <v>2087.4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f t="shared" si="309"/>
        <v>0</v>
      </c>
      <c r="FS263">
        <v>0</v>
      </c>
      <c r="FX263">
        <v>0</v>
      </c>
      <c r="FY263">
        <v>0</v>
      </c>
      <c r="GA263" t="s">
        <v>261</v>
      </c>
      <c r="GD263">
        <v>1</v>
      </c>
      <c r="GF263">
        <v>-1361346005</v>
      </c>
      <c r="GG263">
        <v>2</v>
      </c>
      <c r="GH263">
        <v>0</v>
      </c>
      <c r="GI263">
        <v>-2</v>
      </c>
      <c r="GJ263">
        <v>0</v>
      </c>
      <c r="GK263">
        <v>0</v>
      </c>
      <c r="GL263">
        <f t="shared" si="310"/>
        <v>0</v>
      </c>
      <c r="GM263">
        <f t="shared" si="325"/>
        <v>19162.330000000002</v>
      </c>
      <c r="GN263">
        <f t="shared" si="311"/>
        <v>19162.330000000002</v>
      </c>
      <c r="GO263">
        <f t="shared" si="312"/>
        <v>0</v>
      </c>
      <c r="GP263">
        <f t="shared" si="313"/>
        <v>0</v>
      </c>
      <c r="GR263">
        <v>0</v>
      </c>
      <c r="GS263">
        <v>4</v>
      </c>
      <c r="GT263">
        <v>0</v>
      </c>
      <c r="GU263" t="s">
        <v>3</v>
      </c>
      <c r="GV263">
        <f t="shared" si="326"/>
        <v>0</v>
      </c>
      <c r="GW263">
        <v>1</v>
      </c>
      <c r="GX263">
        <f t="shared" si="327"/>
        <v>0</v>
      </c>
      <c r="HA263">
        <v>0</v>
      </c>
      <c r="HB263">
        <v>0</v>
      </c>
      <c r="HC263">
        <f t="shared" si="328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IK263">
        <v>0</v>
      </c>
    </row>
    <row r="264" spans="1:245" x14ac:dyDescent="0.2">
      <c r="A264">
        <v>17</v>
      </c>
      <c r="B264">
        <v>1</v>
      </c>
      <c r="E264" t="s">
        <v>3</v>
      </c>
      <c r="F264" t="s">
        <v>280</v>
      </c>
      <c r="G264" t="s">
        <v>281</v>
      </c>
      <c r="H264" t="s">
        <v>282</v>
      </c>
      <c r="I264">
        <f>ROUND(9/100,7)</f>
        <v>0.09</v>
      </c>
      <c r="J264">
        <v>0</v>
      </c>
      <c r="K264">
        <f>ROUND(9/100,7)</f>
        <v>0.09</v>
      </c>
      <c r="O264">
        <f t="shared" si="314"/>
        <v>3644.59</v>
      </c>
      <c r="P264">
        <f t="shared" si="349"/>
        <v>3644.59</v>
      </c>
      <c r="Q264">
        <f t="shared" si="350"/>
        <v>0</v>
      </c>
      <c r="R264">
        <f t="shared" si="351"/>
        <v>0</v>
      </c>
      <c r="S264">
        <f t="shared" si="352"/>
        <v>0</v>
      </c>
      <c r="T264">
        <f t="shared" si="315"/>
        <v>0</v>
      </c>
      <c r="U264">
        <f t="shared" si="353"/>
        <v>0</v>
      </c>
      <c r="V264">
        <f t="shared" si="354"/>
        <v>0</v>
      </c>
      <c r="W264">
        <f t="shared" si="316"/>
        <v>0</v>
      </c>
      <c r="X264">
        <f t="shared" si="317"/>
        <v>0</v>
      </c>
      <c r="Y264">
        <f t="shared" si="318"/>
        <v>0</v>
      </c>
      <c r="AA264">
        <v>-1</v>
      </c>
      <c r="AB264">
        <f t="shared" si="319"/>
        <v>43543.49</v>
      </c>
      <c r="AC264">
        <f>ROUND((ES264),6)</f>
        <v>43543.49</v>
      </c>
      <c r="AD264">
        <f t="shared" si="355"/>
        <v>0</v>
      </c>
      <c r="AE264">
        <f t="shared" si="356"/>
        <v>0</v>
      </c>
      <c r="AF264">
        <f t="shared" si="357"/>
        <v>0</v>
      </c>
      <c r="AG264">
        <f t="shared" si="320"/>
        <v>0</v>
      </c>
      <c r="AH264">
        <f t="shared" si="358"/>
        <v>0</v>
      </c>
      <c r="AI264">
        <f t="shared" si="359"/>
        <v>0</v>
      </c>
      <c r="AJ264">
        <f t="shared" si="321"/>
        <v>0</v>
      </c>
      <c r="AK264">
        <v>43543.49</v>
      </c>
      <c r="AL264">
        <v>43543.49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0.93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2</v>
      </c>
      <c r="BJ264" t="s">
        <v>283</v>
      </c>
      <c r="BM264">
        <v>500002</v>
      </c>
      <c r="BN264">
        <v>0</v>
      </c>
      <c r="BO264" t="s">
        <v>280</v>
      </c>
      <c r="BP264">
        <v>1</v>
      </c>
      <c r="BQ264">
        <v>12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322"/>
        <v>3644.59</v>
      </c>
      <c r="CQ264">
        <f>ROUND(AL264*BC264,2)</f>
        <v>40495.449999999997</v>
      </c>
      <c r="CR264">
        <f t="shared" si="360"/>
        <v>0</v>
      </c>
      <c r="CS264">
        <f t="shared" si="361"/>
        <v>0</v>
      </c>
      <c r="CT264">
        <f t="shared" si="362"/>
        <v>0</v>
      </c>
      <c r="CU264">
        <f t="shared" si="323"/>
        <v>0</v>
      </c>
      <c r="CV264">
        <f t="shared" si="363"/>
        <v>0</v>
      </c>
      <c r="CW264">
        <f t="shared" si="364"/>
        <v>0</v>
      </c>
      <c r="CX264">
        <f t="shared" si="324"/>
        <v>0</v>
      </c>
      <c r="CY264">
        <f>0</f>
        <v>0</v>
      </c>
      <c r="CZ264">
        <f>0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282</v>
      </c>
      <c r="DW264" t="s">
        <v>282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293259285</v>
      </c>
      <c r="EF264">
        <v>12</v>
      </c>
      <c r="EG264" t="s">
        <v>284</v>
      </c>
      <c r="EH264">
        <v>0</v>
      </c>
      <c r="EI264" t="s">
        <v>3</v>
      </c>
      <c r="EJ264">
        <v>2</v>
      </c>
      <c r="EK264">
        <v>500002</v>
      </c>
      <c r="EL264" t="s">
        <v>285</v>
      </c>
      <c r="EM264" t="s">
        <v>286</v>
      </c>
      <c r="EO264" t="s">
        <v>3</v>
      </c>
      <c r="EQ264">
        <v>132096</v>
      </c>
      <c r="ER264">
        <v>43543.49</v>
      </c>
      <c r="ES264">
        <v>43543.49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f t="shared" si="309"/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1383073086</v>
      </c>
      <c r="GG264">
        <v>2</v>
      </c>
      <c r="GH264">
        <v>1</v>
      </c>
      <c r="GI264">
        <v>2</v>
      </c>
      <c r="GJ264">
        <v>0</v>
      </c>
      <c r="GK264">
        <v>0</v>
      </c>
      <c r="GL264">
        <f t="shared" si="310"/>
        <v>0</v>
      </c>
      <c r="GM264">
        <f t="shared" si="325"/>
        <v>3644.59</v>
      </c>
      <c r="GN264">
        <f t="shared" si="311"/>
        <v>0</v>
      </c>
      <c r="GO264">
        <f t="shared" si="312"/>
        <v>3644.59</v>
      </c>
      <c r="GP264">
        <f t="shared" si="313"/>
        <v>0</v>
      </c>
      <c r="GR264">
        <v>0</v>
      </c>
      <c r="GS264">
        <v>3</v>
      </c>
      <c r="GT264">
        <v>0</v>
      </c>
      <c r="GU264" t="s">
        <v>3</v>
      </c>
      <c r="GV264">
        <f t="shared" si="326"/>
        <v>0</v>
      </c>
      <c r="GW264">
        <v>1</v>
      </c>
      <c r="GX264">
        <f t="shared" si="327"/>
        <v>0</v>
      </c>
      <c r="HA264">
        <v>0</v>
      </c>
      <c r="HB264">
        <v>0</v>
      </c>
      <c r="HC264">
        <f t="shared" si="328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IK264">
        <v>0</v>
      </c>
    </row>
    <row r="265" spans="1:245" x14ac:dyDescent="0.2">
      <c r="A265">
        <v>17</v>
      </c>
      <c r="B265">
        <v>1</v>
      </c>
      <c r="E265" t="s">
        <v>438</v>
      </c>
      <c r="F265" t="s">
        <v>253</v>
      </c>
      <c r="G265" t="s">
        <v>288</v>
      </c>
      <c r="H265" t="s">
        <v>20</v>
      </c>
      <c r="I265">
        <v>9</v>
      </c>
      <c r="J265">
        <v>0</v>
      </c>
      <c r="K265">
        <v>9</v>
      </c>
      <c r="O265">
        <f t="shared" si="314"/>
        <v>105.57</v>
      </c>
      <c r="P265">
        <f t="shared" si="349"/>
        <v>105.57</v>
      </c>
      <c r="Q265">
        <f t="shared" si="350"/>
        <v>0</v>
      </c>
      <c r="R265">
        <f t="shared" si="351"/>
        <v>0</v>
      </c>
      <c r="S265">
        <f t="shared" si="352"/>
        <v>0</v>
      </c>
      <c r="T265">
        <f t="shared" si="315"/>
        <v>0</v>
      </c>
      <c r="U265">
        <f t="shared" si="353"/>
        <v>0</v>
      </c>
      <c r="V265">
        <f t="shared" si="354"/>
        <v>0</v>
      </c>
      <c r="W265">
        <f t="shared" si="316"/>
        <v>0</v>
      </c>
      <c r="X265">
        <f t="shared" si="317"/>
        <v>0</v>
      </c>
      <c r="Y265">
        <f t="shared" si="318"/>
        <v>0</v>
      </c>
      <c r="AA265">
        <v>334406711</v>
      </c>
      <c r="AB265">
        <f t="shared" si="319"/>
        <v>11.73</v>
      </c>
      <c r="AC265">
        <f>ROUND(((ES265*ROUND(1.02,7))),6)</f>
        <v>11.73</v>
      </c>
      <c r="AD265">
        <f t="shared" si="355"/>
        <v>0</v>
      </c>
      <c r="AE265">
        <f t="shared" si="356"/>
        <v>0</v>
      </c>
      <c r="AF265">
        <f t="shared" si="357"/>
        <v>0</v>
      </c>
      <c r="AG265">
        <f t="shared" si="320"/>
        <v>0</v>
      </c>
      <c r="AH265">
        <f t="shared" si="358"/>
        <v>0</v>
      </c>
      <c r="AI265">
        <f t="shared" si="359"/>
        <v>0</v>
      </c>
      <c r="AJ265">
        <f t="shared" si="321"/>
        <v>0</v>
      </c>
      <c r="AK265">
        <v>11.5</v>
      </c>
      <c r="AL265">
        <v>11.5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1100</v>
      </c>
      <c r="BN265">
        <v>0</v>
      </c>
      <c r="BO265" t="s">
        <v>3</v>
      </c>
      <c r="BP265">
        <v>0</v>
      </c>
      <c r="BQ265">
        <v>8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322"/>
        <v>105.57</v>
      </c>
      <c r="CQ265">
        <f>(ROUND(AL265*BC265,2)*ROUND(1.02,7))</f>
        <v>11.73</v>
      </c>
      <c r="CR265">
        <f t="shared" si="360"/>
        <v>0</v>
      </c>
      <c r="CS265">
        <f t="shared" si="361"/>
        <v>0</v>
      </c>
      <c r="CT265">
        <f t="shared" si="362"/>
        <v>0</v>
      </c>
      <c r="CU265">
        <f t="shared" si="323"/>
        <v>0</v>
      </c>
      <c r="CV265">
        <f t="shared" si="363"/>
        <v>0</v>
      </c>
      <c r="CW265">
        <f t="shared" si="364"/>
        <v>0</v>
      </c>
      <c r="CX265">
        <f t="shared" si="324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271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20</v>
      </c>
      <c r="DW265" t="s">
        <v>20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293259530</v>
      </c>
      <c r="EF265">
        <v>8</v>
      </c>
      <c r="EG265" t="s">
        <v>257</v>
      </c>
      <c r="EH265">
        <v>0</v>
      </c>
      <c r="EI265" t="s">
        <v>3</v>
      </c>
      <c r="EJ265">
        <v>1</v>
      </c>
      <c r="EK265">
        <v>1100</v>
      </c>
      <c r="EL265" t="s">
        <v>258</v>
      </c>
      <c r="EM265" t="s">
        <v>259</v>
      </c>
      <c r="EO265" t="s">
        <v>3</v>
      </c>
      <c r="EQ265">
        <v>131072</v>
      </c>
      <c r="ER265">
        <v>11.5</v>
      </c>
      <c r="ES265">
        <v>11.5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FQ265">
        <v>0</v>
      </c>
      <c r="FR265">
        <f t="shared" si="309"/>
        <v>0</v>
      </c>
      <c r="FS265">
        <v>0</v>
      </c>
      <c r="FX265">
        <v>0</v>
      </c>
      <c r="FY265">
        <v>0</v>
      </c>
      <c r="GA265" t="s">
        <v>261</v>
      </c>
      <c r="GD265">
        <v>1</v>
      </c>
      <c r="GF265">
        <v>-1000886717</v>
      </c>
      <c r="GG265">
        <v>2</v>
      </c>
      <c r="GH265">
        <v>0</v>
      </c>
      <c r="GI265">
        <v>-2</v>
      </c>
      <c r="GJ265">
        <v>0</v>
      </c>
      <c r="GK265">
        <v>0</v>
      </c>
      <c r="GL265">
        <f t="shared" si="310"/>
        <v>0</v>
      </c>
      <c r="GM265">
        <f t="shared" si="325"/>
        <v>105.57</v>
      </c>
      <c r="GN265">
        <f t="shared" si="311"/>
        <v>105.57</v>
      </c>
      <c r="GO265">
        <f t="shared" si="312"/>
        <v>0</v>
      </c>
      <c r="GP265">
        <f t="shared" si="313"/>
        <v>0</v>
      </c>
      <c r="GR265">
        <v>0</v>
      </c>
      <c r="GS265">
        <v>4</v>
      </c>
      <c r="GT265">
        <v>0</v>
      </c>
      <c r="GU265" t="s">
        <v>3</v>
      </c>
      <c r="GV265">
        <f t="shared" si="326"/>
        <v>0</v>
      </c>
      <c r="GW265">
        <v>1</v>
      </c>
      <c r="GX265">
        <f t="shared" si="327"/>
        <v>0</v>
      </c>
      <c r="HA265">
        <v>0</v>
      </c>
      <c r="HB265">
        <v>0</v>
      </c>
      <c r="HC265">
        <f t="shared" si="328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IK265">
        <v>0</v>
      </c>
    </row>
    <row r="266" spans="1:245" x14ac:dyDescent="0.2">
      <c r="A266">
        <v>17</v>
      </c>
      <c r="B266">
        <v>1</v>
      </c>
      <c r="E266" t="s">
        <v>439</v>
      </c>
      <c r="F266" t="s">
        <v>290</v>
      </c>
      <c r="G266" t="s">
        <v>291</v>
      </c>
      <c r="H266" t="s">
        <v>20</v>
      </c>
      <c r="I266">
        <v>18</v>
      </c>
      <c r="J266">
        <v>0</v>
      </c>
      <c r="K266">
        <v>18</v>
      </c>
      <c r="O266">
        <f t="shared" si="314"/>
        <v>2847.06</v>
      </c>
      <c r="P266">
        <f t="shared" si="349"/>
        <v>2847.06</v>
      </c>
      <c r="Q266">
        <f t="shared" si="350"/>
        <v>0</v>
      </c>
      <c r="R266">
        <f t="shared" si="351"/>
        <v>0</v>
      </c>
      <c r="S266">
        <f t="shared" si="352"/>
        <v>0</v>
      </c>
      <c r="T266">
        <f t="shared" si="315"/>
        <v>0</v>
      </c>
      <c r="U266">
        <f t="shared" si="353"/>
        <v>0</v>
      </c>
      <c r="V266">
        <f t="shared" si="354"/>
        <v>0</v>
      </c>
      <c r="W266">
        <f t="shared" si="316"/>
        <v>0</v>
      </c>
      <c r="X266">
        <f t="shared" si="317"/>
        <v>0</v>
      </c>
      <c r="Y266">
        <f t="shared" si="318"/>
        <v>0</v>
      </c>
      <c r="AA266">
        <v>334406711</v>
      </c>
      <c r="AB266">
        <f t="shared" si="319"/>
        <v>127.56</v>
      </c>
      <c r="AC266">
        <f>ROUND((ES266),6)</f>
        <v>127.56</v>
      </c>
      <c r="AD266">
        <f t="shared" si="355"/>
        <v>0</v>
      </c>
      <c r="AE266">
        <f t="shared" si="356"/>
        <v>0</v>
      </c>
      <c r="AF266">
        <f t="shared" si="357"/>
        <v>0</v>
      </c>
      <c r="AG266">
        <f t="shared" si="320"/>
        <v>0</v>
      </c>
      <c r="AH266">
        <f t="shared" si="358"/>
        <v>0</v>
      </c>
      <c r="AI266">
        <f t="shared" si="359"/>
        <v>0</v>
      </c>
      <c r="AJ266">
        <f t="shared" si="321"/>
        <v>0</v>
      </c>
      <c r="AK266">
        <v>127.56</v>
      </c>
      <c r="AL266">
        <v>127.56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1.24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292</v>
      </c>
      <c r="BM266">
        <v>500002</v>
      </c>
      <c r="BN266">
        <v>0</v>
      </c>
      <c r="BO266" t="s">
        <v>290</v>
      </c>
      <c r="BP266">
        <v>1</v>
      </c>
      <c r="BQ266">
        <v>12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322"/>
        <v>2847.06</v>
      </c>
      <c r="CQ266">
        <f>ROUND(AL266*BC266,2)</f>
        <v>158.16999999999999</v>
      </c>
      <c r="CR266">
        <f t="shared" si="360"/>
        <v>0</v>
      </c>
      <c r="CS266">
        <f t="shared" si="361"/>
        <v>0</v>
      </c>
      <c r="CT266">
        <f t="shared" si="362"/>
        <v>0</v>
      </c>
      <c r="CU266">
        <f t="shared" si="323"/>
        <v>0</v>
      </c>
      <c r="CV266">
        <f t="shared" si="363"/>
        <v>0</v>
      </c>
      <c r="CW266">
        <f t="shared" si="364"/>
        <v>0</v>
      </c>
      <c r="CX266">
        <f t="shared" si="324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20</v>
      </c>
      <c r="DW266" t="s">
        <v>20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293259285</v>
      </c>
      <c r="EF266">
        <v>12</v>
      </c>
      <c r="EG266" t="s">
        <v>284</v>
      </c>
      <c r="EH266">
        <v>0</v>
      </c>
      <c r="EI266" t="s">
        <v>3</v>
      </c>
      <c r="EJ266">
        <v>2</v>
      </c>
      <c r="EK266">
        <v>500002</v>
      </c>
      <c r="EL266" t="s">
        <v>285</v>
      </c>
      <c r="EM266" t="s">
        <v>286</v>
      </c>
      <c r="EO266" t="s">
        <v>3</v>
      </c>
      <c r="EQ266">
        <v>131072</v>
      </c>
      <c r="ER266">
        <v>127.56</v>
      </c>
      <c r="ES266">
        <v>127.56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f t="shared" si="309"/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-1786456576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310"/>
        <v>0</v>
      </c>
      <c r="GM266">
        <f t="shared" si="325"/>
        <v>2847.06</v>
      </c>
      <c r="GN266">
        <f t="shared" si="311"/>
        <v>0</v>
      </c>
      <c r="GO266">
        <f t="shared" si="312"/>
        <v>2847.06</v>
      </c>
      <c r="GP266">
        <f t="shared" si="313"/>
        <v>0</v>
      </c>
      <c r="GR266">
        <v>0</v>
      </c>
      <c r="GS266">
        <v>3</v>
      </c>
      <c r="GT266">
        <v>0</v>
      </c>
      <c r="GU266" t="s">
        <v>3</v>
      </c>
      <c r="GV266">
        <f t="shared" si="326"/>
        <v>0</v>
      </c>
      <c r="GW266">
        <v>1</v>
      </c>
      <c r="GX266">
        <f t="shared" si="327"/>
        <v>0</v>
      </c>
      <c r="HA266">
        <v>0</v>
      </c>
      <c r="HB266">
        <v>0</v>
      </c>
      <c r="HC266">
        <f t="shared" si="328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45" x14ac:dyDescent="0.2">
      <c r="A267">
        <v>17</v>
      </c>
      <c r="B267">
        <v>1</v>
      </c>
      <c r="C267">
        <f>ROW(SmtRes!A356)</f>
        <v>356</v>
      </c>
      <c r="D267">
        <f>ROW(EtalonRes!A480)</f>
        <v>480</v>
      </c>
      <c r="E267" t="s">
        <v>440</v>
      </c>
      <c r="F267" t="s">
        <v>441</v>
      </c>
      <c r="G267" t="s">
        <v>442</v>
      </c>
      <c r="H267" t="s">
        <v>20</v>
      </c>
      <c r="I267">
        <v>1</v>
      </c>
      <c r="J267">
        <v>0</v>
      </c>
      <c r="K267">
        <v>1</v>
      </c>
      <c r="O267">
        <f t="shared" si="314"/>
        <v>17480.89</v>
      </c>
      <c r="P267">
        <f>SUMIF(SmtRes!AQ347:'SmtRes'!AQ356,"=1",SmtRes!DF347:'SmtRes'!DF356)</f>
        <v>174.71</v>
      </c>
      <c r="Q267">
        <f>SUMIF(SmtRes!AQ347:'SmtRes'!AQ356,"=1",SmtRes!DG347:'SmtRes'!DG356)</f>
        <v>5911.98</v>
      </c>
      <c r="R267">
        <f>SUMIF(SmtRes!AQ347:'SmtRes'!AQ356,"=1",SmtRes!DH347:'SmtRes'!DH356)</f>
        <v>2129.17</v>
      </c>
      <c r="S267">
        <f>SUMIF(SmtRes!AQ347:'SmtRes'!AQ356,"=1",SmtRes!DI347:'SmtRes'!DI356)</f>
        <v>9265.0300000000007</v>
      </c>
      <c r="T267">
        <f t="shared" si="315"/>
        <v>0</v>
      </c>
      <c r="U267">
        <f>SUMIF(SmtRes!AQ347:'SmtRes'!AQ356,"=1",SmtRes!CV347:'SmtRes'!CV356)</f>
        <v>21.555599999999998</v>
      </c>
      <c r="V267">
        <f>SUMIF(SmtRes!AQ347:'SmtRes'!AQ356,"=1",SmtRes!CW347:'SmtRes'!CW356)</f>
        <v>4.0158000000000005</v>
      </c>
      <c r="W267">
        <f t="shared" si="316"/>
        <v>0</v>
      </c>
      <c r="X267">
        <f t="shared" si="317"/>
        <v>11736.03</v>
      </c>
      <c r="Y267">
        <f t="shared" si="318"/>
        <v>6836.52</v>
      </c>
      <c r="AA267">
        <v>334406711</v>
      </c>
      <c r="AB267">
        <f t="shared" si="319"/>
        <v>15298.770634</v>
      </c>
      <c r="AC267">
        <f>ROUND((SUM(SmtRes!BQ347:'SmtRes'!BQ356)),6)</f>
        <v>121.76385399999999</v>
      </c>
      <c r="AD267">
        <f>ROUND((((SUM(SmtRes!BR347:'SmtRes'!BR356))-(SUM(SmtRes!BS347:'SmtRes'!BS356)))+AE267),6)</f>
        <v>5911.9787880000003</v>
      </c>
      <c r="AE267">
        <f>ROUND((SUM(SmtRes!BS347:'SmtRes'!BS356)),6)</f>
        <v>2129.1688800000002</v>
      </c>
      <c r="AF267">
        <f>ROUND((SUM(SmtRes!BT347:'SmtRes'!BT356)),6)</f>
        <v>9265.0279919999994</v>
      </c>
      <c r="AG267">
        <f t="shared" si="320"/>
        <v>0</v>
      </c>
      <c r="AH267">
        <f>(SUM(SmtRes!BU347:'SmtRes'!BU356))</f>
        <v>21.555599999999998</v>
      </c>
      <c r="AI267">
        <f>(SUM(SmtRes!BV347:'SmtRes'!BV356))</f>
        <v>4.0157999999999987</v>
      </c>
      <c r="AJ267">
        <f t="shared" si="321"/>
        <v>0</v>
      </c>
      <c r="AK267">
        <v>12662.470853999999</v>
      </c>
      <c r="AL267">
        <v>121.76385400000001</v>
      </c>
      <c r="AM267">
        <v>4284.0425999999998</v>
      </c>
      <c r="AN267">
        <v>1542.876</v>
      </c>
      <c r="AO267">
        <v>6713.7883999999995</v>
      </c>
      <c r="AP267">
        <v>0</v>
      </c>
      <c r="AQ267">
        <v>15.62</v>
      </c>
      <c r="AR267">
        <v>2.91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443</v>
      </c>
      <c r="BM267">
        <v>33001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1024</v>
      </c>
      <c r="CO267">
        <v>0</v>
      </c>
      <c r="CP267">
        <f t="shared" si="322"/>
        <v>17480.89</v>
      </c>
      <c r="CQ267">
        <f>SUMIF(SmtRes!AQ347:'SmtRes'!AQ356,"=1",SmtRes!AA347:'SmtRes'!AA356)</f>
        <v>163324.25999999998</v>
      </c>
      <c r="CR267">
        <f>SUMIF(SmtRes!AQ347:'SmtRes'!AQ356,"=1",SmtRes!AB347:'SmtRes'!AB356)</f>
        <v>2356.52</v>
      </c>
      <c r="CS267">
        <f>SUMIF(SmtRes!AQ347:'SmtRes'!AQ356,"=1",SmtRes!AC347:'SmtRes'!AC356)</f>
        <v>1027.3000000000002</v>
      </c>
      <c r="CT267">
        <f>SUMIF(SmtRes!AQ347:'SmtRes'!AQ356,"=1",SmtRes!AD347:'SmtRes'!AD356)</f>
        <v>429.82</v>
      </c>
      <c r="CU267">
        <f t="shared" si="323"/>
        <v>0</v>
      </c>
      <c r="CV267">
        <f>SUMIF(SmtRes!AQ347:'SmtRes'!AQ356,"=1",SmtRes!BU347:'SmtRes'!BU356)</f>
        <v>21.555599999999998</v>
      </c>
      <c r="CW267">
        <f>SUMIF(SmtRes!AQ347:'SmtRes'!AQ356,"=1",SmtRes!BV347:'SmtRes'!BV356)</f>
        <v>4.0157999999999987</v>
      </c>
      <c r="CX267">
        <f t="shared" si="324"/>
        <v>0</v>
      </c>
      <c r="CY267">
        <f>(((S267+R267)*AT267)/100)</f>
        <v>11736.026000000002</v>
      </c>
      <c r="CZ267">
        <f>(((S267+R267)*AU267)/100)</f>
        <v>6836.52</v>
      </c>
      <c r="DC267" t="s">
        <v>3</v>
      </c>
      <c r="DD267" t="s">
        <v>3</v>
      </c>
      <c r="DE267" t="s">
        <v>47</v>
      </c>
      <c r="DF267" t="s">
        <v>47</v>
      </c>
      <c r="DG267" t="s">
        <v>47</v>
      </c>
      <c r="DH267" t="s">
        <v>3</v>
      </c>
      <c r="DI267" t="s">
        <v>47</v>
      </c>
      <c r="DJ267" t="s">
        <v>47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20</v>
      </c>
      <c r="DW267" t="s">
        <v>20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293259405</v>
      </c>
      <c r="EF267">
        <v>2</v>
      </c>
      <c r="EG267" t="s">
        <v>23</v>
      </c>
      <c r="EH267">
        <v>27</v>
      </c>
      <c r="EI267" t="s">
        <v>24</v>
      </c>
      <c r="EJ267">
        <v>1</v>
      </c>
      <c r="EK267">
        <v>33001</v>
      </c>
      <c r="EL267" t="s">
        <v>24</v>
      </c>
      <c r="EM267" t="s">
        <v>25</v>
      </c>
      <c r="EO267" t="s">
        <v>48</v>
      </c>
      <c r="EQ267">
        <v>131072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15.62</v>
      </c>
      <c r="EX267">
        <v>2.91</v>
      </c>
      <c r="EY267">
        <v>0</v>
      </c>
      <c r="FQ267">
        <v>0</v>
      </c>
      <c r="FR267">
        <f t="shared" si="309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262554241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310"/>
        <v>0</v>
      </c>
      <c r="GM267">
        <f t="shared" si="325"/>
        <v>36053.440000000002</v>
      </c>
      <c r="GN267">
        <f t="shared" si="311"/>
        <v>36053.440000000002</v>
      </c>
      <c r="GO267">
        <f t="shared" si="312"/>
        <v>0</v>
      </c>
      <c r="GP267">
        <f t="shared" si="313"/>
        <v>0</v>
      </c>
      <c r="GR267">
        <v>0</v>
      </c>
      <c r="GS267">
        <v>3</v>
      </c>
      <c r="GT267">
        <v>0</v>
      </c>
      <c r="GU267" t="s">
        <v>3</v>
      </c>
      <c r="GV267">
        <f t="shared" si="326"/>
        <v>0</v>
      </c>
      <c r="GW267">
        <v>1</v>
      </c>
      <c r="GX267">
        <f t="shared" si="327"/>
        <v>0</v>
      </c>
      <c r="HA267">
        <v>0</v>
      </c>
      <c r="HB267">
        <v>0</v>
      </c>
      <c r="HC267">
        <f t="shared" si="328"/>
        <v>0</v>
      </c>
      <c r="HE267" t="s">
        <v>3</v>
      </c>
      <c r="HF267" t="s">
        <v>3</v>
      </c>
      <c r="HM267" t="s">
        <v>3</v>
      </c>
      <c r="HN267" t="s">
        <v>27</v>
      </c>
      <c r="HO267" t="s">
        <v>28</v>
      </c>
      <c r="HP267" t="s">
        <v>24</v>
      </c>
      <c r="HQ267" t="s">
        <v>24</v>
      </c>
      <c r="IK267">
        <v>0</v>
      </c>
    </row>
    <row r="268" spans="1:245" x14ac:dyDescent="0.2">
      <c r="A268">
        <v>17</v>
      </c>
      <c r="B268">
        <v>1</v>
      </c>
      <c r="E268" t="s">
        <v>444</v>
      </c>
      <c r="F268" t="s">
        <v>253</v>
      </c>
      <c r="G268" t="s">
        <v>254</v>
      </c>
      <c r="H268" t="s">
        <v>20</v>
      </c>
      <c r="I268">
        <v>2</v>
      </c>
      <c r="J268">
        <v>0</v>
      </c>
      <c r="K268">
        <v>2</v>
      </c>
      <c r="O268">
        <f t="shared" si="314"/>
        <v>28087.8</v>
      </c>
      <c r="P268">
        <f t="shared" ref="P268:P284" si="365">ROUND(CQ268*I268,2)</f>
        <v>28087.8</v>
      </c>
      <c r="Q268">
        <f t="shared" ref="Q268:Q284" si="366">ROUND(CR268*I268,2)</f>
        <v>0</v>
      </c>
      <c r="R268">
        <f t="shared" ref="R268:R284" si="367">ROUND(CS268*I268,2)</f>
        <v>0</v>
      </c>
      <c r="S268">
        <f t="shared" ref="S268:S284" si="368">ROUND(CT268*I268,2)</f>
        <v>0</v>
      </c>
      <c r="T268">
        <f t="shared" si="315"/>
        <v>0</v>
      </c>
      <c r="U268">
        <f t="shared" ref="U268:U284" si="369">ROUND(CV268*I268,7)</f>
        <v>0</v>
      </c>
      <c r="V268">
        <f t="shared" ref="V268:V284" si="370">ROUND(CW268*I268,7)</f>
        <v>0</v>
      </c>
      <c r="W268">
        <f t="shared" si="316"/>
        <v>0</v>
      </c>
      <c r="X268">
        <f t="shared" si="317"/>
        <v>0</v>
      </c>
      <c r="Y268">
        <f t="shared" si="318"/>
        <v>0</v>
      </c>
      <c r="AA268">
        <v>334406711</v>
      </c>
      <c r="AB268">
        <f t="shared" si="319"/>
        <v>14043.900600000001</v>
      </c>
      <c r="AC268">
        <f>ROUND(((ES268*ROUND(1.02,7))),6)</f>
        <v>14043.900600000001</v>
      </c>
      <c r="AD268">
        <f t="shared" ref="AD268:AD284" si="371">ROUND((((ET268)-(EU268))+AE268),6)</f>
        <v>0</v>
      </c>
      <c r="AE268">
        <f t="shared" ref="AE268:AE284" si="372">ROUND((EU268),6)</f>
        <v>0</v>
      </c>
      <c r="AF268">
        <f t="shared" ref="AF268:AF284" si="373">ROUND((EV268),6)</f>
        <v>0</v>
      </c>
      <c r="AG268">
        <f t="shared" si="320"/>
        <v>0</v>
      </c>
      <c r="AH268">
        <f t="shared" ref="AH268:AH284" si="374">(EW268)</f>
        <v>0</v>
      </c>
      <c r="AI268">
        <f t="shared" ref="AI268:AI284" si="375">(EX268)</f>
        <v>0</v>
      </c>
      <c r="AJ268">
        <f t="shared" si="321"/>
        <v>0</v>
      </c>
      <c r="AK268">
        <v>13768.53</v>
      </c>
      <c r="AL268">
        <v>13768.53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1100</v>
      </c>
      <c r="BN268">
        <v>0</v>
      </c>
      <c r="BO268" t="s">
        <v>3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255</v>
      </c>
      <c r="CO268">
        <v>0</v>
      </c>
      <c r="CP268">
        <f t="shared" si="322"/>
        <v>28087.8</v>
      </c>
      <c r="CQ268">
        <f>(ROUND(AL268*BC268,2)*ROUND(1.02,7))</f>
        <v>14043.900600000001</v>
      </c>
      <c r="CR268">
        <f t="shared" ref="CR268:CR284" si="376">ROUND(AM268*BB268,2)</f>
        <v>0</v>
      </c>
      <c r="CS268">
        <f t="shared" ref="CS268:CS284" si="377">ROUND(AN268*BS268,2)</f>
        <v>0</v>
      </c>
      <c r="CT268">
        <f t="shared" ref="CT268:CT284" si="378">ROUND(AO268*BA268,2)</f>
        <v>0</v>
      </c>
      <c r="CU268">
        <f t="shared" si="323"/>
        <v>0</v>
      </c>
      <c r="CV268">
        <f t="shared" ref="CV268:CV284" si="379">AH268</f>
        <v>0</v>
      </c>
      <c r="CW268">
        <f t="shared" ref="CW268:CW284" si="380">AI268</f>
        <v>0</v>
      </c>
      <c r="CX268">
        <f t="shared" si="324"/>
        <v>0</v>
      </c>
      <c r="CY268">
        <f>(((S268+R268)*AT268)/100)</f>
        <v>0</v>
      </c>
      <c r="CZ268">
        <f>(((S268+R268)*AU268)/100)</f>
        <v>0</v>
      </c>
      <c r="DC268" t="s">
        <v>3</v>
      </c>
      <c r="DD268" t="s">
        <v>256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20</v>
      </c>
      <c r="DW268" t="s">
        <v>20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293259530</v>
      </c>
      <c r="EF268">
        <v>8</v>
      </c>
      <c r="EG268" t="s">
        <v>257</v>
      </c>
      <c r="EH268">
        <v>0</v>
      </c>
      <c r="EI268" t="s">
        <v>3</v>
      </c>
      <c r="EJ268">
        <v>1</v>
      </c>
      <c r="EK268">
        <v>1100</v>
      </c>
      <c r="EL268" t="s">
        <v>258</v>
      </c>
      <c r="EM268" t="s">
        <v>259</v>
      </c>
      <c r="EO268" t="s">
        <v>260</v>
      </c>
      <c r="EQ268">
        <v>131072</v>
      </c>
      <c r="ER268">
        <v>13768.53</v>
      </c>
      <c r="ES268">
        <v>13768.53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FQ268">
        <v>0</v>
      </c>
      <c r="FR268">
        <f t="shared" si="309"/>
        <v>0</v>
      </c>
      <c r="FS268">
        <v>0</v>
      </c>
      <c r="FX268">
        <v>0</v>
      </c>
      <c r="FY268">
        <v>0</v>
      </c>
      <c r="GA268" t="s">
        <v>261</v>
      </c>
      <c r="GD268">
        <v>1</v>
      </c>
      <c r="GF268">
        <v>-291289590</v>
      </c>
      <c r="GG268">
        <v>2</v>
      </c>
      <c r="GH268">
        <v>0</v>
      </c>
      <c r="GI268">
        <v>-2</v>
      </c>
      <c r="GJ268">
        <v>0</v>
      </c>
      <c r="GK268">
        <v>0</v>
      </c>
      <c r="GL268">
        <f t="shared" si="310"/>
        <v>0</v>
      </c>
      <c r="GM268">
        <f t="shared" si="325"/>
        <v>28087.8</v>
      </c>
      <c r="GN268">
        <f t="shared" si="311"/>
        <v>28087.8</v>
      </c>
      <c r="GO268">
        <f t="shared" si="312"/>
        <v>0</v>
      </c>
      <c r="GP268">
        <f t="shared" si="313"/>
        <v>0</v>
      </c>
      <c r="GR268">
        <v>0</v>
      </c>
      <c r="GS268">
        <v>4</v>
      </c>
      <c r="GT268">
        <v>0</v>
      </c>
      <c r="GU268" t="s">
        <v>3</v>
      </c>
      <c r="GV268">
        <f t="shared" si="326"/>
        <v>0</v>
      </c>
      <c r="GW268">
        <v>1</v>
      </c>
      <c r="GX268">
        <f t="shared" si="327"/>
        <v>0</v>
      </c>
      <c r="HA268">
        <v>0</v>
      </c>
      <c r="HB268">
        <v>0</v>
      </c>
      <c r="HC268">
        <f t="shared" si="328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45" x14ac:dyDescent="0.2">
      <c r="A269">
        <v>17</v>
      </c>
      <c r="B269">
        <v>1</v>
      </c>
      <c r="E269" t="s">
        <v>445</v>
      </c>
      <c r="F269" t="s">
        <v>253</v>
      </c>
      <c r="G269" t="s">
        <v>334</v>
      </c>
      <c r="H269" t="s">
        <v>20</v>
      </c>
      <c r="I269">
        <v>1</v>
      </c>
      <c r="J269">
        <v>0</v>
      </c>
      <c r="K269">
        <v>1</v>
      </c>
      <c r="O269">
        <f t="shared" si="314"/>
        <v>1785.01</v>
      </c>
      <c r="P269">
        <f t="shared" si="365"/>
        <v>1785.01</v>
      </c>
      <c r="Q269">
        <f t="shared" si="366"/>
        <v>0</v>
      </c>
      <c r="R269">
        <f t="shared" si="367"/>
        <v>0</v>
      </c>
      <c r="S269">
        <f t="shared" si="368"/>
        <v>0</v>
      </c>
      <c r="T269">
        <f t="shared" si="315"/>
        <v>0</v>
      </c>
      <c r="U269">
        <f t="shared" si="369"/>
        <v>0</v>
      </c>
      <c r="V269">
        <f t="shared" si="370"/>
        <v>0</v>
      </c>
      <c r="W269">
        <f t="shared" si="316"/>
        <v>0</v>
      </c>
      <c r="X269">
        <f t="shared" si="317"/>
        <v>0</v>
      </c>
      <c r="Y269">
        <f t="shared" si="318"/>
        <v>0</v>
      </c>
      <c r="AA269">
        <v>334406711</v>
      </c>
      <c r="AB269">
        <f t="shared" si="319"/>
        <v>1785.01</v>
      </c>
      <c r="AC269">
        <f>ROUND((ES269),6)</f>
        <v>1785.01</v>
      </c>
      <c r="AD269">
        <f t="shared" si="371"/>
        <v>0</v>
      </c>
      <c r="AE269">
        <f t="shared" si="372"/>
        <v>0</v>
      </c>
      <c r="AF269">
        <f t="shared" si="373"/>
        <v>0</v>
      </c>
      <c r="AG269">
        <f t="shared" si="320"/>
        <v>0</v>
      </c>
      <c r="AH269">
        <f t="shared" si="374"/>
        <v>0</v>
      </c>
      <c r="AI269">
        <f t="shared" si="375"/>
        <v>0</v>
      </c>
      <c r="AJ269">
        <f t="shared" si="321"/>
        <v>0</v>
      </c>
      <c r="AK269">
        <v>1785.01</v>
      </c>
      <c r="AL269">
        <v>1785.01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1100</v>
      </c>
      <c r="BN269">
        <v>0</v>
      </c>
      <c r="BO269" t="s">
        <v>3</v>
      </c>
      <c r="BP269">
        <v>0</v>
      </c>
      <c r="BQ269">
        <v>8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322"/>
        <v>1785.01</v>
      </c>
      <c r="CQ269">
        <f>ROUND(AL269*BC269,2)</f>
        <v>1785.01</v>
      </c>
      <c r="CR269">
        <f t="shared" si="376"/>
        <v>0</v>
      </c>
      <c r="CS269">
        <f t="shared" si="377"/>
        <v>0</v>
      </c>
      <c r="CT269">
        <f t="shared" si="378"/>
        <v>0</v>
      </c>
      <c r="CU269">
        <f t="shared" si="323"/>
        <v>0</v>
      </c>
      <c r="CV269">
        <f t="shared" si="379"/>
        <v>0</v>
      </c>
      <c r="CW269">
        <f t="shared" si="380"/>
        <v>0</v>
      </c>
      <c r="CX269">
        <f t="shared" si="324"/>
        <v>0</v>
      </c>
      <c r="CY269">
        <f>(((S269+R269)*AT269)/100)</f>
        <v>0</v>
      </c>
      <c r="CZ269">
        <f>(((S269+R269)*AU269)/100)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20</v>
      </c>
      <c r="DW269" t="s">
        <v>20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293259530</v>
      </c>
      <c r="EF269">
        <v>8</v>
      </c>
      <c r="EG269" t="s">
        <v>257</v>
      </c>
      <c r="EH269">
        <v>0</v>
      </c>
      <c r="EI269" t="s">
        <v>3</v>
      </c>
      <c r="EJ269">
        <v>1</v>
      </c>
      <c r="EK269">
        <v>1100</v>
      </c>
      <c r="EL269" t="s">
        <v>258</v>
      </c>
      <c r="EM269" t="s">
        <v>259</v>
      </c>
      <c r="EO269" t="s">
        <v>3</v>
      </c>
      <c r="EQ269">
        <v>131072</v>
      </c>
      <c r="ER269">
        <v>1785.01</v>
      </c>
      <c r="ES269">
        <v>1785.01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f t="shared" ref="FR269:FR284" si="381">ROUND(IF(BI269=3,GM269,0),2)</f>
        <v>0</v>
      </c>
      <c r="FS269">
        <v>0</v>
      </c>
      <c r="FX269">
        <v>0</v>
      </c>
      <c r="FY269">
        <v>0</v>
      </c>
      <c r="GA269" t="s">
        <v>261</v>
      </c>
      <c r="GD269">
        <v>1</v>
      </c>
      <c r="GF269">
        <v>-1052389145</v>
      </c>
      <c r="GG269">
        <v>2</v>
      </c>
      <c r="GH269">
        <v>0</v>
      </c>
      <c r="GI269">
        <v>-2</v>
      </c>
      <c r="GJ269">
        <v>0</v>
      </c>
      <c r="GK269">
        <v>0</v>
      </c>
      <c r="GL269">
        <f t="shared" ref="GL269:GL284" si="382">ROUND(IF(AND(BH269=3,BI269=3,FS269&lt;&gt;0),P269,0),2)</f>
        <v>0</v>
      </c>
      <c r="GM269">
        <f t="shared" si="325"/>
        <v>1785.01</v>
      </c>
      <c r="GN269">
        <f t="shared" ref="GN269:GN284" si="383">IF(OR(BI269=0,BI269=1),GM269-GX269,0)</f>
        <v>1785.01</v>
      </c>
      <c r="GO269">
        <f t="shared" ref="GO269:GO284" si="384">IF(BI269=2,GM269-GX269,0)</f>
        <v>0</v>
      </c>
      <c r="GP269">
        <f t="shared" ref="GP269:GP284" si="385">IF(BI269=4,GM269-GX269,0)</f>
        <v>0</v>
      </c>
      <c r="GR269">
        <v>0</v>
      </c>
      <c r="GS269">
        <v>4</v>
      </c>
      <c r="GT269">
        <v>0</v>
      </c>
      <c r="GU269" t="s">
        <v>3</v>
      </c>
      <c r="GV269">
        <f t="shared" si="326"/>
        <v>0</v>
      </c>
      <c r="GW269">
        <v>1</v>
      </c>
      <c r="GX269">
        <f t="shared" si="327"/>
        <v>0</v>
      </c>
      <c r="HA269">
        <v>0</v>
      </c>
      <c r="HB269">
        <v>0</v>
      </c>
      <c r="HC269">
        <f t="shared" si="328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45" x14ac:dyDescent="0.2">
      <c r="A270">
        <v>17</v>
      </c>
      <c r="B270">
        <v>1</v>
      </c>
      <c r="E270" t="s">
        <v>446</v>
      </c>
      <c r="F270" t="s">
        <v>253</v>
      </c>
      <c r="G270" t="s">
        <v>429</v>
      </c>
      <c r="H270" t="s">
        <v>20</v>
      </c>
      <c r="I270">
        <v>4</v>
      </c>
      <c r="J270">
        <v>0</v>
      </c>
      <c r="K270">
        <v>4</v>
      </c>
      <c r="O270">
        <f t="shared" ref="O270:O284" si="386">ROUND(CP270,2)</f>
        <v>44893.32</v>
      </c>
      <c r="P270">
        <f t="shared" si="365"/>
        <v>44893.32</v>
      </c>
      <c r="Q270">
        <f t="shared" si="366"/>
        <v>0</v>
      </c>
      <c r="R270">
        <f t="shared" si="367"/>
        <v>0</v>
      </c>
      <c r="S270">
        <f t="shared" si="368"/>
        <v>0</v>
      </c>
      <c r="T270">
        <f t="shared" ref="T270:T284" si="387">ROUND(CU270*I270,2)</f>
        <v>0</v>
      </c>
      <c r="U270">
        <f t="shared" si="369"/>
        <v>0</v>
      </c>
      <c r="V270">
        <f t="shared" si="370"/>
        <v>0</v>
      </c>
      <c r="W270">
        <f t="shared" ref="W270:W284" si="388">ROUND(CX270*I270,2)</f>
        <v>0</v>
      </c>
      <c r="X270">
        <f t="shared" ref="X270:X284" si="389">ROUND(CY270,2)</f>
        <v>0</v>
      </c>
      <c r="Y270">
        <f t="shared" ref="Y270:Y284" si="390">ROUND(CZ270,2)</f>
        <v>0</v>
      </c>
      <c r="AA270">
        <v>334406711</v>
      </c>
      <c r="AB270">
        <f t="shared" ref="AB270:AB284" si="391">ROUND((AC270+AD270+AF270),6)</f>
        <v>11223.33</v>
      </c>
      <c r="AC270">
        <f>ROUND((ES270),6)</f>
        <v>11223.33</v>
      </c>
      <c r="AD270">
        <f t="shared" si="371"/>
        <v>0</v>
      </c>
      <c r="AE270">
        <f t="shared" si="372"/>
        <v>0</v>
      </c>
      <c r="AF270">
        <f t="shared" si="373"/>
        <v>0</v>
      </c>
      <c r="AG270">
        <f t="shared" ref="AG270:AG284" si="392">ROUND((AP270),6)</f>
        <v>0</v>
      </c>
      <c r="AH270">
        <f t="shared" si="374"/>
        <v>0</v>
      </c>
      <c r="AI270">
        <f t="shared" si="375"/>
        <v>0</v>
      </c>
      <c r="AJ270">
        <f t="shared" ref="AJ270:AJ284" si="393">(AS270)</f>
        <v>0</v>
      </c>
      <c r="AK270">
        <v>11223.33</v>
      </c>
      <c r="AL270">
        <v>11223.33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1100</v>
      </c>
      <c r="BN270">
        <v>0</v>
      </c>
      <c r="BO270" t="s">
        <v>3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ref="CP270:CP284" si="394">(P270+Q270+S270+R270)</f>
        <v>44893.32</v>
      </c>
      <c r="CQ270">
        <f>ROUND(AL270*BC270,2)</f>
        <v>11223.33</v>
      </c>
      <c r="CR270">
        <f t="shared" si="376"/>
        <v>0</v>
      </c>
      <c r="CS270">
        <f t="shared" si="377"/>
        <v>0</v>
      </c>
      <c r="CT270">
        <f t="shared" si="378"/>
        <v>0</v>
      </c>
      <c r="CU270">
        <f t="shared" ref="CU270:CU284" si="395">AG270</f>
        <v>0</v>
      </c>
      <c r="CV270">
        <f t="shared" si="379"/>
        <v>0</v>
      </c>
      <c r="CW270">
        <f t="shared" si="380"/>
        <v>0</v>
      </c>
      <c r="CX270">
        <f t="shared" ref="CX270:CX284" si="396">AJ270</f>
        <v>0</v>
      </c>
      <c r="CY270">
        <f>(((S270+R270)*AT270)/100)</f>
        <v>0</v>
      </c>
      <c r="CZ270">
        <f>(((S270+R270)*AU270)/100)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20</v>
      </c>
      <c r="DW270" t="s">
        <v>20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293259530</v>
      </c>
      <c r="EF270">
        <v>8</v>
      </c>
      <c r="EG270" t="s">
        <v>257</v>
      </c>
      <c r="EH270">
        <v>0</v>
      </c>
      <c r="EI270" t="s">
        <v>3</v>
      </c>
      <c r="EJ270">
        <v>1</v>
      </c>
      <c r="EK270">
        <v>1100</v>
      </c>
      <c r="EL270" t="s">
        <v>258</v>
      </c>
      <c r="EM270" t="s">
        <v>259</v>
      </c>
      <c r="EO270" t="s">
        <v>3</v>
      </c>
      <c r="EQ270">
        <v>131072</v>
      </c>
      <c r="ER270">
        <v>11223.33</v>
      </c>
      <c r="ES270">
        <v>11223.33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f t="shared" si="381"/>
        <v>0</v>
      </c>
      <c r="FS270">
        <v>0</v>
      </c>
      <c r="FX270">
        <v>0</v>
      </c>
      <c r="FY270">
        <v>0</v>
      </c>
      <c r="GA270" t="s">
        <v>261</v>
      </c>
      <c r="GD270">
        <v>1</v>
      </c>
      <c r="GF270">
        <v>-769142141</v>
      </c>
      <c r="GG270">
        <v>2</v>
      </c>
      <c r="GH270">
        <v>0</v>
      </c>
      <c r="GI270">
        <v>-2</v>
      </c>
      <c r="GJ270">
        <v>0</v>
      </c>
      <c r="GK270">
        <v>0</v>
      </c>
      <c r="GL270">
        <f t="shared" si="382"/>
        <v>0</v>
      </c>
      <c r="GM270">
        <f t="shared" ref="GM270:GM284" si="397">ROUND(O270+X270+Y270,2)+GX270</f>
        <v>44893.32</v>
      </c>
      <c r="GN270">
        <f t="shared" si="383"/>
        <v>44893.32</v>
      </c>
      <c r="GO270">
        <f t="shared" si="384"/>
        <v>0</v>
      </c>
      <c r="GP270">
        <f t="shared" si="385"/>
        <v>0</v>
      </c>
      <c r="GR270">
        <v>0</v>
      </c>
      <c r="GS270">
        <v>4</v>
      </c>
      <c r="GT270">
        <v>0</v>
      </c>
      <c r="GU270" t="s">
        <v>3</v>
      </c>
      <c r="GV270">
        <f t="shared" ref="GV270:GV284" si="398">ROUND((GT270),6)</f>
        <v>0</v>
      </c>
      <c r="GW270">
        <v>1</v>
      </c>
      <c r="GX270">
        <f t="shared" ref="GX270:GX284" si="399">ROUND(HC270*I270,2)</f>
        <v>0</v>
      </c>
      <c r="HA270">
        <v>0</v>
      </c>
      <c r="HB270">
        <v>0</v>
      </c>
      <c r="HC270">
        <f t="shared" ref="HC270:HC284" si="400">GV270*GW270</f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45" x14ac:dyDescent="0.2">
      <c r="A271">
        <v>17</v>
      </c>
      <c r="B271">
        <v>1</v>
      </c>
      <c r="E271" t="s">
        <v>447</v>
      </c>
      <c r="F271" t="s">
        <v>253</v>
      </c>
      <c r="G271" t="s">
        <v>431</v>
      </c>
      <c r="H271" t="s">
        <v>20</v>
      </c>
      <c r="I271">
        <v>8</v>
      </c>
      <c r="J271">
        <v>0</v>
      </c>
      <c r="K271">
        <v>8</v>
      </c>
      <c r="O271">
        <f t="shared" si="386"/>
        <v>6670</v>
      </c>
      <c r="P271">
        <f t="shared" si="365"/>
        <v>6670</v>
      </c>
      <c r="Q271">
        <f t="shared" si="366"/>
        <v>0</v>
      </c>
      <c r="R271">
        <f t="shared" si="367"/>
        <v>0</v>
      </c>
      <c r="S271">
        <f t="shared" si="368"/>
        <v>0</v>
      </c>
      <c r="T271">
        <f t="shared" si="387"/>
        <v>0</v>
      </c>
      <c r="U271">
        <f t="shared" si="369"/>
        <v>0</v>
      </c>
      <c r="V271">
        <f t="shared" si="370"/>
        <v>0</v>
      </c>
      <c r="W271">
        <f t="shared" si="388"/>
        <v>0</v>
      </c>
      <c r="X271">
        <f t="shared" si="389"/>
        <v>0</v>
      </c>
      <c r="Y271">
        <f t="shared" si="390"/>
        <v>0</v>
      </c>
      <c r="AA271">
        <v>334406711</v>
      </c>
      <c r="AB271">
        <f t="shared" si="391"/>
        <v>833.75</v>
      </c>
      <c r="AC271">
        <f>ROUND((ES271),6)</f>
        <v>833.75</v>
      </c>
      <c r="AD271">
        <f t="shared" si="371"/>
        <v>0</v>
      </c>
      <c r="AE271">
        <f t="shared" si="372"/>
        <v>0</v>
      </c>
      <c r="AF271">
        <f t="shared" si="373"/>
        <v>0</v>
      </c>
      <c r="AG271">
        <f t="shared" si="392"/>
        <v>0</v>
      </c>
      <c r="AH271">
        <f t="shared" si="374"/>
        <v>0</v>
      </c>
      <c r="AI271">
        <f t="shared" si="375"/>
        <v>0</v>
      </c>
      <c r="AJ271">
        <f t="shared" si="393"/>
        <v>0</v>
      </c>
      <c r="AK271">
        <v>833.75</v>
      </c>
      <c r="AL271">
        <v>833.75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1100</v>
      </c>
      <c r="BN271">
        <v>0</v>
      </c>
      <c r="BO271" t="s">
        <v>3</v>
      </c>
      <c r="BP271">
        <v>0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394"/>
        <v>6670</v>
      </c>
      <c r="CQ271">
        <f>ROUND(AL271*BC271,2)</f>
        <v>833.75</v>
      </c>
      <c r="CR271">
        <f t="shared" si="376"/>
        <v>0</v>
      </c>
      <c r="CS271">
        <f t="shared" si="377"/>
        <v>0</v>
      </c>
      <c r="CT271">
        <f t="shared" si="378"/>
        <v>0</v>
      </c>
      <c r="CU271">
        <f t="shared" si="395"/>
        <v>0</v>
      </c>
      <c r="CV271">
        <f t="shared" si="379"/>
        <v>0</v>
      </c>
      <c r="CW271">
        <f t="shared" si="380"/>
        <v>0</v>
      </c>
      <c r="CX271">
        <f t="shared" si="396"/>
        <v>0</v>
      </c>
      <c r="CY271">
        <f>(((S271+R271)*AT271)/100)</f>
        <v>0</v>
      </c>
      <c r="CZ271">
        <f>(((S271+R271)*AU271)/100)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20</v>
      </c>
      <c r="DW271" t="s">
        <v>20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293259530</v>
      </c>
      <c r="EF271">
        <v>8</v>
      </c>
      <c r="EG271" t="s">
        <v>257</v>
      </c>
      <c r="EH271">
        <v>0</v>
      </c>
      <c r="EI271" t="s">
        <v>3</v>
      </c>
      <c r="EJ271">
        <v>1</v>
      </c>
      <c r="EK271">
        <v>1100</v>
      </c>
      <c r="EL271" t="s">
        <v>258</v>
      </c>
      <c r="EM271" t="s">
        <v>259</v>
      </c>
      <c r="EO271" t="s">
        <v>3</v>
      </c>
      <c r="EQ271">
        <v>131072</v>
      </c>
      <c r="ER271">
        <v>833.75</v>
      </c>
      <c r="ES271">
        <v>833.75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f t="shared" si="381"/>
        <v>0</v>
      </c>
      <c r="FS271">
        <v>0</v>
      </c>
      <c r="FX271">
        <v>0</v>
      </c>
      <c r="FY271">
        <v>0</v>
      </c>
      <c r="GA271" t="s">
        <v>261</v>
      </c>
      <c r="GD271">
        <v>1</v>
      </c>
      <c r="GF271">
        <v>1530074974</v>
      </c>
      <c r="GG271">
        <v>2</v>
      </c>
      <c r="GH271">
        <v>0</v>
      </c>
      <c r="GI271">
        <v>-2</v>
      </c>
      <c r="GJ271">
        <v>0</v>
      </c>
      <c r="GK271">
        <v>0</v>
      </c>
      <c r="GL271">
        <f t="shared" si="382"/>
        <v>0</v>
      </c>
      <c r="GM271">
        <f t="shared" si="397"/>
        <v>6670</v>
      </c>
      <c r="GN271">
        <f t="shared" si="383"/>
        <v>6670</v>
      </c>
      <c r="GO271">
        <f t="shared" si="384"/>
        <v>0</v>
      </c>
      <c r="GP271">
        <f t="shared" si="385"/>
        <v>0</v>
      </c>
      <c r="GR271">
        <v>0</v>
      </c>
      <c r="GS271">
        <v>4</v>
      </c>
      <c r="GT271">
        <v>0</v>
      </c>
      <c r="GU271" t="s">
        <v>3</v>
      </c>
      <c r="GV271">
        <f t="shared" si="398"/>
        <v>0</v>
      </c>
      <c r="GW271">
        <v>1</v>
      </c>
      <c r="GX271">
        <f t="shared" si="399"/>
        <v>0</v>
      </c>
      <c r="HA271">
        <v>0</v>
      </c>
      <c r="HB271">
        <v>0</v>
      </c>
      <c r="HC271">
        <f t="shared" si="400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45" x14ac:dyDescent="0.2">
      <c r="A272">
        <v>17</v>
      </c>
      <c r="B272">
        <v>1</v>
      </c>
      <c r="E272" t="s">
        <v>448</v>
      </c>
      <c r="F272" t="s">
        <v>336</v>
      </c>
      <c r="G272" t="s">
        <v>337</v>
      </c>
      <c r="H272" t="s">
        <v>265</v>
      </c>
      <c r="I272">
        <v>7.6000000000000004E-4</v>
      </c>
      <c r="J272">
        <v>0</v>
      </c>
      <c r="K272">
        <v>7.6000000000000004E-4</v>
      </c>
      <c r="O272">
        <f t="shared" si="386"/>
        <v>76.040000000000006</v>
      </c>
      <c r="P272">
        <f t="shared" si="365"/>
        <v>76.040000000000006</v>
      </c>
      <c r="Q272">
        <f t="shared" si="366"/>
        <v>0</v>
      </c>
      <c r="R272">
        <f t="shared" si="367"/>
        <v>0</v>
      </c>
      <c r="S272">
        <f t="shared" si="368"/>
        <v>0</v>
      </c>
      <c r="T272">
        <f t="shared" si="387"/>
        <v>0</v>
      </c>
      <c r="U272">
        <f t="shared" si="369"/>
        <v>0</v>
      </c>
      <c r="V272">
        <f t="shared" si="370"/>
        <v>0</v>
      </c>
      <c r="W272">
        <f t="shared" si="388"/>
        <v>0</v>
      </c>
      <c r="X272">
        <f t="shared" si="389"/>
        <v>0</v>
      </c>
      <c r="Y272">
        <f t="shared" si="390"/>
        <v>0</v>
      </c>
      <c r="AA272">
        <v>334406711</v>
      </c>
      <c r="AB272">
        <f t="shared" si="391"/>
        <v>89330.06</v>
      </c>
      <c r="AC272">
        <f>ROUND((ES272),6)</f>
        <v>89330.06</v>
      </c>
      <c r="AD272">
        <f t="shared" si="371"/>
        <v>0</v>
      </c>
      <c r="AE272">
        <f t="shared" si="372"/>
        <v>0</v>
      </c>
      <c r="AF272">
        <f t="shared" si="373"/>
        <v>0</v>
      </c>
      <c r="AG272">
        <f t="shared" si="392"/>
        <v>0</v>
      </c>
      <c r="AH272">
        <f t="shared" si="374"/>
        <v>0</v>
      </c>
      <c r="AI272">
        <f t="shared" si="375"/>
        <v>0</v>
      </c>
      <c r="AJ272">
        <f t="shared" si="393"/>
        <v>0</v>
      </c>
      <c r="AK272">
        <v>89330.06</v>
      </c>
      <c r="AL272">
        <v>89330.06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1.1200000000000001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338</v>
      </c>
      <c r="BM272">
        <v>500001</v>
      </c>
      <c r="BN272">
        <v>0</v>
      </c>
      <c r="BO272" t="s">
        <v>336</v>
      </c>
      <c r="BP272">
        <v>1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394"/>
        <v>76.040000000000006</v>
      </c>
      <c r="CQ272">
        <f>ROUND(AL272*BC272,2)</f>
        <v>100049.67</v>
      </c>
      <c r="CR272">
        <f t="shared" si="376"/>
        <v>0</v>
      </c>
      <c r="CS272">
        <f t="shared" si="377"/>
        <v>0</v>
      </c>
      <c r="CT272">
        <f t="shared" si="378"/>
        <v>0</v>
      </c>
      <c r="CU272">
        <f t="shared" si="395"/>
        <v>0</v>
      </c>
      <c r="CV272">
        <f t="shared" si="379"/>
        <v>0</v>
      </c>
      <c r="CW272">
        <f t="shared" si="380"/>
        <v>0</v>
      </c>
      <c r="CX272">
        <f t="shared" si="396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1009</v>
      </c>
      <c r="DV272" t="s">
        <v>265</v>
      </c>
      <c r="DW272" t="s">
        <v>265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293259284</v>
      </c>
      <c r="EF272">
        <v>8</v>
      </c>
      <c r="EG272" t="s">
        <v>257</v>
      </c>
      <c r="EH272">
        <v>0</v>
      </c>
      <c r="EI272" t="s">
        <v>3</v>
      </c>
      <c r="EJ272">
        <v>1</v>
      </c>
      <c r="EK272">
        <v>500001</v>
      </c>
      <c r="EL272" t="s">
        <v>267</v>
      </c>
      <c r="EM272" t="s">
        <v>268</v>
      </c>
      <c r="EO272" t="s">
        <v>3</v>
      </c>
      <c r="EQ272">
        <v>131072</v>
      </c>
      <c r="ER272">
        <v>89330.06</v>
      </c>
      <c r="ES272">
        <v>89330.06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f t="shared" si="381"/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-1195737874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382"/>
        <v>0</v>
      </c>
      <c r="GM272">
        <f t="shared" si="397"/>
        <v>76.040000000000006</v>
      </c>
      <c r="GN272">
        <f t="shared" si="383"/>
        <v>76.040000000000006</v>
      </c>
      <c r="GO272">
        <f t="shared" si="384"/>
        <v>0</v>
      </c>
      <c r="GP272">
        <f t="shared" si="385"/>
        <v>0</v>
      </c>
      <c r="GR272">
        <v>0</v>
      </c>
      <c r="GS272">
        <v>3</v>
      </c>
      <c r="GT272">
        <v>0</v>
      </c>
      <c r="GU272" t="s">
        <v>3</v>
      </c>
      <c r="GV272">
        <f t="shared" si="398"/>
        <v>0</v>
      </c>
      <c r="GW272">
        <v>1</v>
      </c>
      <c r="GX272">
        <f t="shared" si="399"/>
        <v>0</v>
      </c>
      <c r="HA272">
        <v>0</v>
      </c>
      <c r="HB272">
        <v>0</v>
      </c>
      <c r="HC272">
        <f t="shared" si="400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45" x14ac:dyDescent="0.2">
      <c r="A273">
        <v>17</v>
      </c>
      <c r="B273">
        <v>1</v>
      </c>
      <c r="E273" t="s">
        <v>449</v>
      </c>
      <c r="F273" t="s">
        <v>263</v>
      </c>
      <c r="G273" t="s">
        <v>264</v>
      </c>
      <c r="H273" t="s">
        <v>265</v>
      </c>
      <c r="I273">
        <v>1.5200000000000001E-4</v>
      </c>
      <c r="J273">
        <v>0</v>
      </c>
      <c r="K273">
        <v>1.5200000000000001E-4</v>
      </c>
      <c r="O273">
        <f t="shared" si="386"/>
        <v>20.99</v>
      </c>
      <c r="P273">
        <f t="shared" si="365"/>
        <v>20.99</v>
      </c>
      <c r="Q273">
        <f t="shared" si="366"/>
        <v>0</v>
      </c>
      <c r="R273">
        <f t="shared" si="367"/>
        <v>0</v>
      </c>
      <c r="S273">
        <f t="shared" si="368"/>
        <v>0</v>
      </c>
      <c r="T273">
        <f t="shared" si="387"/>
        <v>0</v>
      </c>
      <c r="U273">
        <f t="shared" si="369"/>
        <v>0</v>
      </c>
      <c r="V273">
        <f t="shared" si="370"/>
        <v>0</v>
      </c>
      <c r="W273">
        <f t="shared" si="388"/>
        <v>0</v>
      </c>
      <c r="X273">
        <f t="shared" si="389"/>
        <v>0</v>
      </c>
      <c r="Y273">
        <f t="shared" si="390"/>
        <v>0</v>
      </c>
      <c r="AA273">
        <v>334406711</v>
      </c>
      <c r="AB273">
        <f t="shared" si="391"/>
        <v>123285.2</v>
      </c>
      <c r="AC273">
        <f>ROUND((ES273),6)</f>
        <v>123285.2</v>
      </c>
      <c r="AD273">
        <f t="shared" si="371"/>
        <v>0</v>
      </c>
      <c r="AE273">
        <f t="shared" si="372"/>
        <v>0</v>
      </c>
      <c r="AF273">
        <f t="shared" si="373"/>
        <v>0</v>
      </c>
      <c r="AG273">
        <f t="shared" si="392"/>
        <v>0</v>
      </c>
      <c r="AH273">
        <f t="shared" si="374"/>
        <v>0</v>
      </c>
      <c r="AI273">
        <f t="shared" si="375"/>
        <v>0</v>
      </c>
      <c r="AJ273">
        <f t="shared" si="393"/>
        <v>0</v>
      </c>
      <c r="AK273">
        <v>123285.2</v>
      </c>
      <c r="AL273">
        <v>123285.2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1.1200000000000001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266</v>
      </c>
      <c r="BM273">
        <v>500001</v>
      </c>
      <c r="BN273">
        <v>0</v>
      </c>
      <c r="BO273" t="s">
        <v>263</v>
      </c>
      <c r="BP273">
        <v>1</v>
      </c>
      <c r="BQ273">
        <v>8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394"/>
        <v>20.99</v>
      </c>
      <c r="CQ273">
        <f>ROUND(AL273*BC273,2)</f>
        <v>138079.42000000001</v>
      </c>
      <c r="CR273">
        <f t="shared" si="376"/>
        <v>0</v>
      </c>
      <c r="CS273">
        <f t="shared" si="377"/>
        <v>0</v>
      </c>
      <c r="CT273">
        <f t="shared" si="378"/>
        <v>0</v>
      </c>
      <c r="CU273">
        <f t="shared" si="395"/>
        <v>0</v>
      </c>
      <c r="CV273">
        <f t="shared" si="379"/>
        <v>0</v>
      </c>
      <c r="CW273">
        <f t="shared" si="380"/>
        <v>0</v>
      </c>
      <c r="CX273">
        <f t="shared" si="396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1009</v>
      </c>
      <c r="DV273" t="s">
        <v>265</v>
      </c>
      <c r="DW273" t="s">
        <v>265</v>
      </c>
      <c r="DX273">
        <v>1000</v>
      </c>
      <c r="DZ273" t="s">
        <v>3</v>
      </c>
      <c r="EA273" t="s">
        <v>3</v>
      </c>
      <c r="EB273" t="s">
        <v>3</v>
      </c>
      <c r="EC273" t="s">
        <v>3</v>
      </c>
      <c r="EE273">
        <v>293259284</v>
      </c>
      <c r="EF273">
        <v>8</v>
      </c>
      <c r="EG273" t="s">
        <v>257</v>
      </c>
      <c r="EH273">
        <v>0</v>
      </c>
      <c r="EI273" t="s">
        <v>3</v>
      </c>
      <c r="EJ273">
        <v>1</v>
      </c>
      <c r="EK273">
        <v>500001</v>
      </c>
      <c r="EL273" t="s">
        <v>267</v>
      </c>
      <c r="EM273" t="s">
        <v>268</v>
      </c>
      <c r="EO273" t="s">
        <v>3</v>
      </c>
      <c r="EQ273">
        <v>131072</v>
      </c>
      <c r="ER273">
        <v>123285.2</v>
      </c>
      <c r="ES273">
        <v>123285.2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f t="shared" si="381"/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-2121436674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382"/>
        <v>0</v>
      </c>
      <c r="GM273">
        <f t="shared" si="397"/>
        <v>20.99</v>
      </c>
      <c r="GN273">
        <f t="shared" si="383"/>
        <v>20.99</v>
      </c>
      <c r="GO273">
        <f t="shared" si="384"/>
        <v>0</v>
      </c>
      <c r="GP273">
        <f t="shared" si="385"/>
        <v>0</v>
      </c>
      <c r="GR273">
        <v>0</v>
      </c>
      <c r="GS273">
        <v>3</v>
      </c>
      <c r="GT273">
        <v>0</v>
      </c>
      <c r="GU273" t="s">
        <v>3</v>
      </c>
      <c r="GV273">
        <f t="shared" si="398"/>
        <v>0</v>
      </c>
      <c r="GW273">
        <v>1</v>
      </c>
      <c r="GX273">
        <f t="shared" si="399"/>
        <v>0</v>
      </c>
      <c r="HA273">
        <v>0</v>
      </c>
      <c r="HB273">
        <v>0</v>
      </c>
      <c r="HC273">
        <f t="shared" si="400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45" x14ac:dyDescent="0.2">
      <c r="A274">
        <v>17</v>
      </c>
      <c r="B274">
        <v>1</v>
      </c>
      <c r="E274" t="s">
        <v>450</v>
      </c>
      <c r="F274" t="s">
        <v>253</v>
      </c>
      <c r="G274" t="s">
        <v>270</v>
      </c>
      <c r="H274" t="s">
        <v>20</v>
      </c>
      <c r="I274">
        <v>4</v>
      </c>
      <c r="J274">
        <v>0</v>
      </c>
      <c r="K274">
        <v>4</v>
      </c>
      <c r="O274">
        <f t="shared" si="386"/>
        <v>320.27999999999997</v>
      </c>
      <c r="P274">
        <f t="shared" si="365"/>
        <v>320.27999999999997</v>
      </c>
      <c r="Q274">
        <f t="shared" si="366"/>
        <v>0</v>
      </c>
      <c r="R274">
        <f t="shared" si="367"/>
        <v>0</v>
      </c>
      <c r="S274">
        <f t="shared" si="368"/>
        <v>0</v>
      </c>
      <c r="T274">
        <f t="shared" si="387"/>
        <v>0</v>
      </c>
      <c r="U274">
        <f t="shared" si="369"/>
        <v>0</v>
      </c>
      <c r="V274">
        <f t="shared" si="370"/>
        <v>0</v>
      </c>
      <c r="W274">
        <f t="shared" si="388"/>
        <v>0</v>
      </c>
      <c r="X274">
        <f t="shared" si="389"/>
        <v>0</v>
      </c>
      <c r="Y274">
        <f t="shared" si="390"/>
        <v>0</v>
      </c>
      <c r="AA274">
        <v>334406711</v>
      </c>
      <c r="AB274">
        <f t="shared" si="391"/>
        <v>80.069999999999993</v>
      </c>
      <c r="AC274">
        <f t="shared" ref="AC274:AC281" si="401">ROUND(((ES274*ROUND(1.02,7))),6)</f>
        <v>80.069999999999993</v>
      </c>
      <c r="AD274">
        <f t="shared" si="371"/>
        <v>0</v>
      </c>
      <c r="AE274">
        <f t="shared" si="372"/>
        <v>0</v>
      </c>
      <c r="AF274">
        <f t="shared" si="373"/>
        <v>0</v>
      </c>
      <c r="AG274">
        <f t="shared" si="392"/>
        <v>0</v>
      </c>
      <c r="AH274">
        <f t="shared" si="374"/>
        <v>0</v>
      </c>
      <c r="AI274">
        <f t="shared" si="375"/>
        <v>0</v>
      </c>
      <c r="AJ274">
        <f t="shared" si="393"/>
        <v>0</v>
      </c>
      <c r="AK274">
        <v>78.5</v>
      </c>
      <c r="AL274">
        <v>78.5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1100</v>
      </c>
      <c r="BN274">
        <v>0</v>
      </c>
      <c r="BO274" t="s">
        <v>3</v>
      </c>
      <c r="BP274">
        <v>0</v>
      </c>
      <c r="BQ274">
        <v>8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394"/>
        <v>320.27999999999997</v>
      </c>
      <c r="CQ274">
        <f t="shared" ref="CQ274:CQ281" si="402">(ROUND(AL274*BC274,2)*ROUND(1.02,7))</f>
        <v>80.070000000000007</v>
      </c>
      <c r="CR274">
        <f t="shared" si="376"/>
        <v>0</v>
      </c>
      <c r="CS274">
        <f t="shared" si="377"/>
        <v>0</v>
      </c>
      <c r="CT274">
        <f t="shared" si="378"/>
        <v>0</v>
      </c>
      <c r="CU274">
        <f t="shared" si="395"/>
        <v>0</v>
      </c>
      <c r="CV274">
        <f t="shared" si="379"/>
        <v>0</v>
      </c>
      <c r="CW274">
        <f t="shared" si="380"/>
        <v>0</v>
      </c>
      <c r="CX274">
        <f t="shared" si="396"/>
        <v>0</v>
      </c>
      <c r="CY274">
        <f t="shared" ref="CY274:CY281" si="403">(((S274+R274)*AT274)/100)</f>
        <v>0</v>
      </c>
      <c r="CZ274">
        <f t="shared" ref="CZ274:CZ281" si="404">(((S274+R274)*AU274)/100)</f>
        <v>0</v>
      </c>
      <c r="DC274" t="s">
        <v>3</v>
      </c>
      <c r="DD274" t="s">
        <v>271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20</v>
      </c>
      <c r="DW274" t="s">
        <v>20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293259530</v>
      </c>
      <c r="EF274">
        <v>8</v>
      </c>
      <c r="EG274" t="s">
        <v>257</v>
      </c>
      <c r="EH274">
        <v>0</v>
      </c>
      <c r="EI274" t="s">
        <v>3</v>
      </c>
      <c r="EJ274">
        <v>1</v>
      </c>
      <c r="EK274">
        <v>1100</v>
      </c>
      <c r="EL274" t="s">
        <v>258</v>
      </c>
      <c r="EM274" t="s">
        <v>259</v>
      </c>
      <c r="EO274" t="s">
        <v>3</v>
      </c>
      <c r="EQ274">
        <v>131072</v>
      </c>
      <c r="ER274">
        <v>78.5</v>
      </c>
      <c r="ES274">
        <v>78.5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f t="shared" si="381"/>
        <v>0</v>
      </c>
      <c r="FS274">
        <v>0</v>
      </c>
      <c r="FX274">
        <v>0</v>
      </c>
      <c r="FY274">
        <v>0</v>
      </c>
      <c r="GA274" t="s">
        <v>261</v>
      </c>
      <c r="GD274">
        <v>1</v>
      </c>
      <c r="GF274">
        <v>88803033</v>
      </c>
      <c r="GG274">
        <v>2</v>
      </c>
      <c r="GH274">
        <v>0</v>
      </c>
      <c r="GI274">
        <v>-2</v>
      </c>
      <c r="GJ274">
        <v>0</v>
      </c>
      <c r="GK274">
        <v>0</v>
      </c>
      <c r="GL274">
        <f t="shared" si="382"/>
        <v>0</v>
      </c>
      <c r="GM274">
        <f t="shared" si="397"/>
        <v>320.27999999999997</v>
      </c>
      <c r="GN274">
        <f t="shared" si="383"/>
        <v>320.27999999999997</v>
      </c>
      <c r="GO274">
        <f t="shared" si="384"/>
        <v>0</v>
      </c>
      <c r="GP274">
        <f t="shared" si="385"/>
        <v>0</v>
      </c>
      <c r="GR274">
        <v>0</v>
      </c>
      <c r="GS274">
        <v>4</v>
      </c>
      <c r="GT274">
        <v>0</v>
      </c>
      <c r="GU274" t="s">
        <v>3</v>
      </c>
      <c r="GV274">
        <f t="shared" si="398"/>
        <v>0</v>
      </c>
      <c r="GW274">
        <v>1</v>
      </c>
      <c r="GX274">
        <f t="shared" si="399"/>
        <v>0</v>
      </c>
      <c r="HA274">
        <v>0</v>
      </c>
      <c r="HB274">
        <v>0</v>
      </c>
      <c r="HC274">
        <f t="shared" si="400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45" x14ac:dyDescent="0.2">
      <c r="A275">
        <v>17</v>
      </c>
      <c r="B275">
        <v>1</v>
      </c>
      <c r="E275" t="s">
        <v>451</v>
      </c>
      <c r="F275" t="s">
        <v>253</v>
      </c>
      <c r="G275" t="s">
        <v>342</v>
      </c>
      <c r="H275" t="s">
        <v>343</v>
      </c>
      <c r="I275">
        <v>2</v>
      </c>
      <c r="J275">
        <v>0</v>
      </c>
      <c r="K275">
        <v>2</v>
      </c>
      <c r="O275">
        <f t="shared" si="386"/>
        <v>569.98</v>
      </c>
      <c r="P275">
        <f t="shared" si="365"/>
        <v>569.98</v>
      </c>
      <c r="Q275">
        <f t="shared" si="366"/>
        <v>0</v>
      </c>
      <c r="R275">
        <f t="shared" si="367"/>
        <v>0</v>
      </c>
      <c r="S275">
        <f t="shared" si="368"/>
        <v>0</v>
      </c>
      <c r="T275">
        <f t="shared" si="387"/>
        <v>0</v>
      </c>
      <c r="U275">
        <f t="shared" si="369"/>
        <v>0</v>
      </c>
      <c r="V275">
        <f t="shared" si="370"/>
        <v>0</v>
      </c>
      <c r="W275">
        <f t="shared" si="388"/>
        <v>0</v>
      </c>
      <c r="X275">
        <f t="shared" si="389"/>
        <v>0</v>
      </c>
      <c r="Y275">
        <f t="shared" si="390"/>
        <v>0</v>
      </c>
      <c r="AA275">
        <v>334406711</v>
      </c>
      <c r="AB275">
        <f t="shared" si="391"/>
        <v>284.988</v>
      </c>
      <c r="AC275">
        <f t="shared" si="401"/>
        <v>284.988</v>
      </c>
      <c r="AD275">
        <f t="shared" si="371"/>
        <v>0</v>
      </c>
      <c r="AE275">
        <f t="shared" si="372"/>
        <v>0</v>
      </c>
      <c r="AF275">
        <f t="shared" si="373"/>
        <v>0</v>
      </c>
      <c r="AG275">
        <f t="shared" si="392"/>
        <v>0</v>
      </c>
      <c r="AH275">
        <f t="shared" si="374"/>
        <v>0</v>
      </c>
      <c r="AI275">
        <f t="shared" si="375"/>
        <v>0</v>
      </c>
      <c r="AJ275">
        <f t="shared" si="393"/>
        <v>0</v>
      </c>
      <c r="AK275">
        <v>279.39999999999998</v>
      </c>
      <c r="AL275">
        <v>279.39999999999998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1100</v>
      </c>
      <c r="BN275">
        <v>0</v>
      </c>
      <c r="BO275" t="s">
        <v>3</v>
      </c>
      <c r="BP275">
        <v>0</v>
      </c>
      <c r="BQ275">
        <v>8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394"/>
        <v>569.98</v>
      </c>
      <c r="CQ275">
        <f t="shared" si="402"/>
        <v>284.988</v>
      </c>
      <c r="CR275">
        <f t="shared" si="376"/>
        <v>0</v>
      </c>
      <c r="CS275">
        <f t="shared" si="377"/>
        <v>0</v>
      </c>
      <c r="CT275">
        <f t="shared" si="378"/>
        <v>0</v>
      </c>
      <c r="CU275">
        <f t="shared" si="395"/>
        <v>0</v>
      </c>
      <c r="CV275">
        <f t="shared" si="379"/>
        <v>0</v>
      </c>
      <c r="CW275">
        <f t="shared" si="380"/>
        <v>0</v>
      </c>
      <c r="CX275">
        <f t="shared" si="396"/>
        <v>0</v>
      </c>
      <c r="CY275">
        <f t="shared" si="403"/>
        <v>0</v>
      </c>
      <c r="CZ275">
        <f t="shared" si="404"/>
        <v>0</v>
      </c>
      <c r="DC275" t="s">
        <v>3</v>
      </c>
      <c r="DD275" t="s">
        <v>271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343</v>
      </c>
      <c r="DW275" t="s">
        <v>343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293259530</v>
      </c>
      <c r="EF275">
        <v>8</v>
      </c>
      <c r="EG275" t="s">
        <v>257</v>
      </c>
      <c r="EH275">
        <v>0</v>
      </c>
      <c r="EI275" t="s">
        <v>3</v>
      </c>
      <c r="EJ275">
        <v>1</v>
      </c>
      <c r="EK275">
        <v>1100</v>
      </c>
      <c r="EL275" t="s">
        <v>258</v>
      </c>
      <c r="EM275" t="s">
        <v>259</v>
      </c>
      <c r="EO275" t="s">
        <v>3</v>
      </c>
      <c r="EQ275">
        <v>131072</v>
      </c>
      <c r="ER275">
        <v>279.39999999999998</v>
      </c>
      <c r="ES275">
        <v>279.39999999999998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381"/>
        <v>0</v>
      </c>
      <c r="FS275">
        <v>0</v>
      </c>
      <c r="FX275">
        <v>0</v>
      </c>
      <c r="FY275">
        <v>0</v>
      </c>
      <c r="GA275" t="s">
        <v>261</v>
      </c>
      <c r="GD275">
        <v>1</v>
      </c>
      <c r="GF275">
        <v>487409565</v>
      </c>
      <c r="GG275">
        <v>2</v>
      </c>
      <c r="GH275">
        <v>0</v>
      </c>
      <c r="GI275">
        <v>-2</v>
      </c>
      <c r="GJ275">
        <v>0</v>
      </c>
      <c r="GK275">
        <v>0</v>
      </c>
      <c r="GL275">
        <f t="shared" si="382"/>
        <v>0</v>
      </c>
      <c r="GM275">
        <f t="shared" si="397"/>
        <v>569.98</v>
      </c>
      <c r="GN275">
        <f t="shared" si="383"/>
        <v>569.98</v>
      </c>
      <c r="GO275">
        <f t="shared" si="384"/>
        <v>0</v>
      </c>
      <c r="GP275">
        <f t="shared" si="385"/>
        <v>0</v>
      </c>
      <c r="GR275">
        <v>0</v>
      </c>
      <c r="GS275">
        <v>4</v>
      </c>
      <c r="GT275">
        <v>0</v>
      </c>
      <c r="GU275" t="s">
        <v>3</v>
      </c>
      <c r="GV275">
        <f t="shared" si="398"/>
        <v>0</v>
      </c>
      <c r="GW275">
        <v>1</v>
      </c>
      <c r="GX275">
        <f t="shared" si="399"/>
        <v>0</v>
      </c>
      <c r="HA275">
        <v>0</v>
      </c>
      <c r="HB275">
        <v>0</v>
      </c>
      <c r="HC275">
        <f t="shared" si="400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45" x14ac:dyDescent="0.2">
      <c r="A276">
        <v>17</v>
      </c>
      <c r="B276">
        <v>1</v>
      </c>
      <c r="E276" t="s">
        <v>452</v>
      </c>
      <c r="F276" t="s">
        <v>253</v>
      </c>
      <c r="G276" t="s">
        <v>273</v>
      </c>
      <c r="H276" t="s">
        <v>20</v>
      </c>
      <c r="I276">
        <v>1</v>
      </c>
      <c r="J276">
        <v>0</v>
      </c>
      <c r="K276">
        <v>1</v>
      </c>
      <c r="O276">
        <f t="shared" si="386"/>
        <v>3935.16</v>
      </c>
      <c r="P276">
        <f t="shared" si="365"/>
        <v>3935.16</v>
      </c>
      <c r="Q276">
        <f t="shared" si="366"/>
        <v>0</v>
      </c>
      <c r="R276">
        <f t="shared" si="367"/>
        <v>0</v>
      </c>
      <c r="S276">
        <f t="shared" si="368"/>
        <v>0</v>
      </c>
      <c r="T276">
        <f t="shared" si="387"/>
        <v>0</v>
      </c>
      <c r="U276">
        <f t="shared" si="369"/>
        <v>0</v>
      </c>
      <c r="V276">
        <f t="shared" si="370"/>
        <v>0</v>
      </c>
      <c r="W276">
        <f t="shared" si="388"/>
        <v>0</v>
      </c>
      <c r="X276">
        <f t="shared" si="389"/>
        <v>0</v>
      </c>
      <c r="Y276">
        <f t="shared" si="390"/>
        <v>0</v>
      </c>
      <c r="AA276">
        <v>334406711</v>
      </c>
      <c r="AB276">
        <f t="shared" si="391"/>
        <v>3935.16</v>
      </c>
      <c r="AC276">
        <f t="shared" si="401"/>
        <v>3935.16</v>
      </c>
      <c r="AD276">
        <f t="shared" si="371"/>
        <v>0</v>
      </c>
      <c r="AE276">
        <f t="shared" si="372"/>
        <v>0</v>
      </c>
      <c r="AF276">
        <f t="shared" si="373"/>
        <v>0</v>
      </c>
      <c r="AG276">
        <f t="shared" si="392"/>
        <v>0</v>
      </c>
      <c r="AH276">
        <f t="shared" si="374"/>
        <v>0</v>
      </c>
      <c r="AI276">
        <f t="shared" si="375"/>
        <v>0</v>
      </c>
      <c r="AJ276">
        <f t="shared" si="393"/>
        <v>0</v>
      </c>
      <c r="AK276">
        <v>3858</v>
      </c>
      <c r="AL276">
        <v>3858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1100</v>
      </c>
      <c r="BN276">
        <v>0</v>
      </c>
      <c r="BO276" t="s">
        <v>3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394"/>
        <v>3935.16</v>
      </c>
      <c r="CQ276">
        <f t="shared" si="402"/>
        <v>3935.16</v>
      </c>
      <c r="CR276">
        <f t="shared" si="376"/>
        <v>0</v>
      </c>
      <c r="CS276">
        <f t="shared" si="377"/>
        <v>0</v>
      </c>
      <c r="CT276">
        <f t="shared" si="378"/>
        <v>0</v>
      </c>
      <c r="CU276">
        <f t="shared" si="395"/>
        <v>0</v>
      </c>
      <c r="CV276">
        <f t="shared" si="379"/>
        <v>0</v>
      </c>
      <c r="CW276">
        <f t="shared" si="380"/>
        <v>0</v>
      </c>
      <c r="CX276">
        <f t="shared" si="396"/>
        <v>0</v>
      </c>
      <c r="CY276">
        <f t="shared" si="403"/>
        <v>0</v>
      </c>
      <c r="CZ276">
        <f t="shared" si="404"/>
        <v>0</v>
      </c>
      <c r="DC276" t="s">
        <v>3</v>
      </c>
      <c r="DD276" t="s">
        <v>271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20</v>
      </c>
      <c r="DW276" t="s">
        <v>20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293259530</v>
      </c>
      <c r="EF276">
        <v>8</v>
      </c>
      <c r="EG276" t="s">
        <v>257</v>
      </c>
      <c r="EH276">
        <v>0</v>
      </c>
      <c r="EI276" t="s">
        <v>3</v>
      </c>
      <c r="EJ276">
        <v>1</v>
      </c>
      <c r="EK276">
        <v>1100</v>
      </c>
      <c r="EL276" t="s">
        <v>258</v>
      </c>
      <c r="EM276" t="s">
        <v>259</v>
      </c>
      <c r="EO276" t="s">
        <v>3</v>
      </c>
      <c r="EQ276">
        <v>131072</v>
      </c>
      <c r="ER276">
        <v>3858</v>
      </c>
      <c r="ES276">
        <v>3858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f t="shared" si="381"/>
        <v>0</v>
      </c>
      <c r="FS276">
        <v>0</v>
      </c>
      <c r="FX276">
        <v>0</v>
      </c>
      <c r="FY276">
        <v>0</v>
      </c>
      <c r="GA276" t="s">
        <v>261</v>
      </c>
      <c r="GD276">
        <v>1</v>
      </c>
      <c r="GF276">
        <v>-786767952</v>
      </c>
      <c r="GG276">
        <v>2</v>
      </c>
      <c r="GH276">
        <v>0</v>
      </c>
      <c r="GI276">
        <v>-2</v>
      </c>
      <c r="GJ276">
        <v>0</v>
      </c>
      <c r="GK276">
        <v>0</v>
      </c>
      <c r="GL276">
        <f t="shared" si="382"/>
        <v>0</v>
      </c>
      <c r="GM276">
        <f t="shared" si="397"/>
        <v>3935.16</v>
      </c>
      <c r="GN276">
        <f t="shared" si="383"/>
        <v>3935.16</v>
      </c>
      <c r="GO276">
        <f t="shared" si="384"/>
        <v>0</v>
      </c>
      <c r="GP276">
        <f t="shared" si="385"/>
        <v>0</v>
      </c>
      <c r="GR276">
        <v>0</v>
      </c>
      <c r="GS276">
        <v>4</v>
      </c>
      <c r="GT276">
        <v>0</v>
      </c>
      <c r="GU276" t="s">
        <v>3</v>
      </c>
      <c r="GV276">
        <f t="shared" si="398"/>
        <v>0</v>
      </c>
      <c r="GW276">
        <v>1</v>
      </c>
      <c r="GX276">
        <f t="shared" si="399"/>
        <v>0</v>
      </c>
      <c r="HA276">
        <v>0</v>
      </c>
      <c r="HB276">
        <v>0</v>
      </c>
      <c r="HC276">
        <f t="shared" si="400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45" x14ac:dyDescent="0.2">
      <c r="A277">
        <v>17</v>
      </c>
      <c r="B277">
        <v>1</v>
      </c>
      <c r="E277" t="s">
        <v>453</v>
      </c>
      <c r="F277" t="s">
        <v>253</v>
      </c>
      <c r="G277" t="s">
        <v>345</v>
      </c>
      <c r="H277" t="s">
        <v>20</v>
      </c>
      <c r="I277">
        <v>1</v>
      </c>
      <c r="J277">
        <v>0</v>
      </c>
      <c r="K277">
        <v>1</v>
      </c>
      <c r="O277">
        <f t="shared" si="386"/>
        <v>3492.58</v>
      </c>
      <c r="P277">
        <f t="shared" si="365"/>
        <v>3492.58</v>
      </c>
      <c r="Q277">
        <f t="shared" si="366"/>
        <v>0</v>
      </c>
      <c r="R277">
        <f t="shared" si="367"/>
        <v>0</v>
      </c>
      <c r="S277">
        <f t="shared" si="368"/>
        <v>0</v>
      </c>
      <c r="T277">
        <f t="shared" si="387"/>
        <v>0</v>
      </c>
      <c r="U277">
        <f t="shared" si="369"/>
        <v>0</v>
      </c>
      <c r="V277">
        <f t="shared" si="370"/>
        <v>0</v>
      </c>
      <c r="W277">
        <f t="shared" si="388"/>
        <v>0</v>
      </c>
      <c r="X277">
        <f t="shared" si="389"/>
        <v>0</v>
      </c>
      <c r="Y277">
        <f t="shared" si="390"/>
        <v>0</v>
      </c>
      <c r="AA277">
        <v>334406711</v>
      </c>
      <c r="AB277">
        <f t="shared" si="391"/>
        <v>3492.5819999999999</v>
      </c>
      <c r="AC277">
        <f t="shared" si="401"/>
        <v>3492.5819999999999</v>
      </c>
      <c r="AD277">
        <f t="shared" si="371"/>
        <v>0</v>
      </c>
      <c r="AE277">
        <f t="shared" si="372"/>
        <v>0</v>
      </c>
      <c r="AF277">
        <f t="shared" si="373"/>
        <v>0</v>
      </c>
      <c r="AG277">
        <f t="shared" si="392"/>
        <v>0</v>
      </c>
      <c r="AH277">
        <f t="shared" si="374"/>
        <v>0</v>
      </c>
      <c r="AI277">
        <f t="shared" si="375"/>
        <v>0</v>
      </c>
      <c r="AJ277">
        <f t="shared" si="393"/>
        <v>0</v>
      </c>
      <c r="AK277">
        <v>3424.1</v>
      </c>
      <c r="AL277">
        <v>3424.1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1100</v>
      </c>
      <c r="BN277">
        <v>0</v>
      </c>
      <c r="BO277" t="s">
        <v>3</v>
      </c>
      <c r="BP277">
        <v>0</v>
      </c>
      <c r="BQ277">
        <v>8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394"/>
        <v>3492.58</v>
      </c>
      <c r="CQ277">
        <f t="shared" si="402"/>
        <v>3492.5819999999999</v>
      </c>
      <c r="CR277">
        <f t="shared" si="376"/>
        <v>0</v>
      </c>
      <c r="CS277">
        <f t="shared" si="377"/>
        <v>0</v>
      </c>
      <c r="CT277">
        <f t="shared" si="378"/>
        <v>0</v>
      </c>
      <c r="CU277">
        <f t="shared" si="395"/>
        <v>0</v>
      </c>
      <c r="CV277">
        <f t="shared" si="379"/>
        <v>0</v>
      </c>
      <c r="CW277">
        <f t="shared" si="380"/>
        <v>0</v>
      </c>
      <c r="CX277">
        <f t="shared" si="396"/>
        <v>0</v>
      </c>
      <c r="CY277">
        <f t="shared" si="403"/>
        <v>0</v>
      </c>
      <c r="CZ277">
        <f t="shared" si="404"/>
        <v>0</v>
      </c>
      <c r="DC277" t="s">
        <v>3</v>
      </c>
      <c r="DD277" t="s">
        <v>271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20</v>
      </c>
      <c r="DW277" t="s">
        <v>20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293259530</v>
      </c>
      <c r="EF277">
        <v>8</v>
      </c>
      <c r="EG277" t="s">
        <v>257</v>
      </c>
      <c r="EH277">
        <v>0</v>
      </c>
      <c r="EI277" t="s">
        <v>3</v>
      </c>
      <c r="EJ277">
        <v>1</v>
      </c>
      <c r="EK277">
        <v>1100</v>
      </c>
      <c r="EL277" t="s">
        <v>258</v>
      </c>
      <c r="EM277" t="s">
        <v>259</v>
      </c>
      <c r="EO277" t="s">
        <v>3</v>
      </c>
      <c r="EQ277">
        <v>131072</v>
      </c>
      <c r="ER277">
        <v>3424.1</v>
      </c>
      <c r="ES277">
        <v>3424.1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f t="shared" si="381"/>
        <v>0</v>
      </c>
      <c r="FS277">
        <v>0</v>
      </c>
      <c r="FX277">
        <v>0</v>
      </c>
      <c r="FY277">
        <v>0</v>
      </c>
      <c r="GA277" t="s">
        <v>261</v>
      </c>
      <c r="GD277">
        <v>1</v>
      </c>
      <c r="GF277">
        <v>954749420</v>
      </c>
      <c r="GG277">
        <v>2</v>
      </c>
      <c r="GH277">
        <v>0</v>
      </c>
      <c r="GI277">
        <v>-2</v>
      </c>
      <c r="GJ277">
        <v>0</v>
      </c>
      <c r="GK277">
        <v>0</v>
      </c>
      <c r="GL277">
        <f t="shared" si="382"/>
        <v>0</v>
      </c>
      <c r="GM277">
        <f t="shared" si="397"/>
        <v>3492.58</v>
      </c>
      <c r="GN277">
        <f t="shared" si="383"/>
        <v>3492.58</v>
      </c>
      <c r="GO277">
        <f t="shared" si="384"/>
        <v>0</v>
      </c>
      <c r="GP277">
        <f t="shared" si="385"/>
        <v>0</v>
      </c>
      <c r="GR277">
        <v>0</v>
      </c>
      <c r="GS277">
        <v>4</v>
      </c>
      <c r="GT277">
        <v>0</v>
      </c>
      <c r="GU277" t="s">
        <v>3</v>
      </c>
      <c r="GV277">
        <f t="shared" si="398"/>
        <v>0</v>
      </c>
      <c r="GW277">
        <v>1</v>
      </c>
      <c r="GX277">
        <f t="shared" si="399"/>
        <v>0</v>
      </c>
      <c r="HA277">
        <v>0</v>
      </c>
      <c r="HB277">
        <v>0</v>
      </c>
      <c r="HC277">
        <f t="shared" si="400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45" x14ac:dyDescent="0.2">
      <c r="A278">
        <v>17</v>
      </c>
      <c r="B278">
        <v>1</v>
      </c>
      <c r="E278" t="s">
        <v>454</v>
      </c>
      <c r="F278" t="s">
        <v>253</v>
      </c>
      <c r="G278" t="s">
        <v>347</v>
      </c>
      <c r="H278" t="s">
        <v>20</v>
      </c>
      <c r="I278">
        <v>1</v>
      </c>
      <c r="J278">
        <v>0</v>
      </c>
      <c r="K278">
        <v>1</v>
      </c>
      <c r="O278">
        <f t="shared" si="386"/>
        <v>2707.59</v>
      </c>
      <c r="P278">
        <f t="shared" si="365"/>
        <v>2707.59</v>
      </c>
      <c r="Q278">
        <f t="shared" si="366"/>
        <v>0</v>
      </c>
      <c r="R278">
        <f t="shared" si="367"/>
        <v>0</v>
      </c>
      <c r="S278">
        <f t="shared" si="368"/>
        <v>0</v>
      </c>
      <c r="T278">
        <f t="shared" si="387"/>
        <v>0</v>
      </c>
      <c r="U278">
        <f t="shared" si="369"/>
        <v>0</v>
      </c>
      <c r="V278">
        <f t="shared" si="370"/>
        <v>0</v>
      </c>
      <c r="W278">
        <f t="shared" si="388"/>
        <v>0</v>
      </c>
      <c r="X278">
        <f t="shared" si="389"/>
        <v>0</v>
      </c>
      <c r="Y278">
        <f t="shared" si="390"/>
        <v>0</v>
      </c>
      <c r="AA278">
        <v>334406711</v>
      </c>
      <c r="AB278">
        <f t="shared" si="391"/>
        <v>2707.59</v>
      </c>
      <c r="AC278">
        <f t="shared" si="401"/>
        <v>2707.59</v>
      </c>
      <c r="AD278">
        <f t="shared" si="371"/>
        <v>0</v>
      </c>
      <c r="AE278">
        <f t="shared" si="372"/>
        <v>0</v>
      </c>
      <c r="AF278">
        <f t="shared" si="373"/>
        <v>0</v>
      </c>
      <c r="AG278">
        <f t="shared" si="392"/>
        <v>0</v>
      </c>
      <c r="AH278">
        <f t="shared" si="374"/>
        <v>0</v>
      </c>
      <c r="AI278">
        <f t="shared" si="375"/>
        <v>0</v>
      </c>
      <c r="AJ278">
        <f t="shared" si="393"/>
        <v>0</v>
      </c>
      <c r="AK278">
        <v>2654.5</v>
      </c>
      <c r="AL278">
        <v>2654.5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1100</v>
      </c>
      <c r="BN278">
        <v>0</v>
      </c>
      <c r="BO278" t="s">
        <v>3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394"/>
        <v>2707.59</v>
      </c>
      <c r="CQ278">
        <f t="shared" si="402"/>
        <v>2707.59</v>
      </c>
      <c r="CR278">
        <f t="shared" si="376"/>
        <v>0</v>
      </c>
      <c r="CS278">
        <f t="shared" si="377"/>
        <v>0</v>
      </c>
      <c r="CT278">
        <f t="shared" si="378"/>
        <v>0</v>
      </c>
      <c r="CU278">
        <f t="shared" si="395"/>
        <v>0</v>
      </c>
      <c r="CV278">
        <f t="shared" si="379"/>
        <v>0</v>
      </c>
      <c r="CW278">
        <f t="shared" si="380"/>
        <v>0</v>
      </c>
      <c r="CX278">
        <f t="shared" si="396"/>
        <v>0</v>
      </c>
      <c r="CY278">
        <f t="shared" si="403"/>
        <v>0</v>
      </c>
      <c r="CZ278">
        <f t="shared" si="404"/>
        <v>0</v>
      </c>
      <c r="DC278" t="s">
        <v>3</v>
      </c>
      <c r="DD278" t="s">
        <v>271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20</v>
      </c>
      <c r="DW278" t="s">
        <v>20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293259530</v>
      </c>
      <c r="EF278">
        <v>8</v>
      </c>
      <c r="EG278" t="s">
        <v>257</v>
      </c>
      <c r="EH278">
        <v>0</v>
      </c>
      <c r="EI278" t="s">
        <v>3</v>
      </c>
      <c r="EJ278">
        <v>1</v>
      </c>
      <c r="EK278">
        <v>1100</v>
      </c>
      <c r="EL278" t="s">
        <v>258</v>
      </c>
      <c r="EM278" t="s">
        <v>259</v>
      </c>
      <c r="EO278" t="s">
        <v>3</v>
      </c>
      <c r="EQ278">
        <v>131072</v>
      </c>
      <c r="ER278">
        <v>2654.5</v>
      </c>
      <c r="ES278">
        <v>2654.5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f t="shared" si="381"/>
        <v>0</v>
      </c>
      <c r="FS278">
        <v>0</v>
      </c>
      <c r="FX278">
        <v>0</v>
      </c>
      <c r="FY278">
        <v>0</v>
      </c>
      <c r="GA278" t="s">
        <v>261</v>
      </c>
      <c r="GD278">
        <v>1</v>
      </c>
      <c r="GF278">
        <v>1098406181</v>
      </c>
      <c r="GG278">
        <v>2</v>
      </c>
      <c r="GH278">
        <v>0</v>
      </c>
      <c r="GI278">
        <v>-2</v>
      </c>
      <c r="GJ278">
        <v>0</v>
      </c>
      <c r="GK278">
        <v>0</v>
      </c>
      <c r="GL278">
        <f t="shared" si="382"/>
        <v>0</v>
      </c>
      <c r="GM278">
        <f t="shared" si="397"/>
        <v>2707.59</v>
      </c>
      <c r="GN278">
        <f t="shared" si="383"/>
        <v>2707.59</v>
      </c>
      <c r="GO278">
        <f t="shared" si="384"/>
        <v>0</v>
      </c>
      <c r="GP278">
        <f t="shared" si="385"/>
        <v>0</v>
      </c>
      <c r="GR278">
        <v>0</v>
      </c>
      <c r="GS278">
        <v>4</v>
      </c>
      <c r="GT278">
        <v>0</v>
      </c>
      <c r="GU278" t="s">
        <v>3</v>
      </c>
      <c r="GV278">
        <f t="shared" si="398"/>
        <v>0</v>
      </c>
      <c r="GW278">
        <v>1</v>
      </c>
      <c r="GX278">
        <f t="shared" si="399"/>
        <v>0</v>
      </c>
      <c r="HA278">
        <v>0</v>
      </c>
      <c r="HB278">
        <v>0</v>
      </c>
      <c r="HC278">
        <f t="shared" si="400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45" x14ac:dyDescent="0.2">
      <c r="A279">
        <v>17</v>
      </c>
      <c r="B279">
        <v>1</v>
      </c>
      <c r="E279" t="s">
        <v>455</v>
      </c>
      <c r="F279" t="s">
        <v>253</v>
      </c>
      <c r="G279" t="s">
        <v>275</v>
      </c>
      <c r="H279" t="s">
        <v>20</v>
      </c>
      <c r="I279">
        <v>1</v>
      </c>
      <c r="J279">
        <v>0</v>
      </c>
      <c r="K279">
        <v>1</v>
      </c>
      <c r="O279">
        <f t="shared" si="386"/>
        <v>378.11</v>
      </c>
      <c r="P279">
        <f t="shared" si="365"/>
        <v>378.11</v>
      </c>
      <c r="Q279">
        <f t="shared" si="366"/>
        <v>0</v>
      </c>
      <c r="R279">
        <f t="shared" si="367"/>
        <v>0</v>
      </c>
      <c r="S279">
        <f t="shared" si="368"/>
        <v>0</v>
      </c>
      <c r="T279">
        <f t="shared" si="387"/>
        <v>0</v>
      </c>
      <c r="U279">
        <f t="shared" si="369"/>
        <v>0</v>
      </c>
      <c r="V279">
        <f t="shared" si="370"/>
        <v>0</v>
      </c>
      <c r="W279">
        <f t="shared" si="388"/>
        <v>0</v>
      </c>
      <c r="X279">
        <f t="shared" si="389"/>
        <v>0</v>
      </c>
      <c r="Y279">
        <f t="shared" si="390"/>
        <v>0</v>
      </c>
      <c r="AA279">
        <v>334406711</v>
      </c>
      <c r="AB279">
        <f t="shared" si="391"/>
        <v>378.11399999999998</v>
      </c>
      <c r="AC279">
        <f t="shared" si="401"/>
        <v>378.11399999999998</v>
      </c>
      <c r="AD279">
        <f t="shared" si="371"/>
        <v>0</v>
      </c>
      <c r="AE279">
        <f t="shared" si="372"/>
        <v>0</v>
      </c>
      <c r="AF279">
        <f t="shared" si="373"/>
        <v>0</v>
      </c>
      <c r="AG279">
        <f t="shared" si="392"/>
        <v>0</v>
      </c>
      <c r="AH279">
        <f t="shared" si="374"/>
        <v>0</v>
      </c>
      <c r="AI279">
        <f t="shared" si="375"/>
        <v>0</v>
      </c>
      <c r="AJ279">
        <f t="shared" si="393"/>
        <v>0</v>
      </c>
      <c r="AK279">
        <v>370.7</v>
      </c>
      <c r="AL279">
        <v>370.7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1100</v>
      </c>
      <c r="BN279">
        <v>0</v>
      </c>
      <c r="BO279" t="s">
        <v>3</v>
      </c>
      <c r="BP279">
        <v>0</v>
      </c>
      <c r="BQ279">
        <v>8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394"/>
        <v>378.11</v>
      </c>
      <c r="CQ279">
        <f t="shared" si="402"/>
        <v>378.11399999999998</v>
      </c>
      <c r="CR279">
        <f t="shared" si="376"/>
        <v>0</v>
      </c>
      <c r="CS279">
        <f t="shared" si="377"/>
        <v>0</v>
      </c>
      <c r="CT279">
        <f t="shared" si="378"/>
        <v>0</v>
      </c>
      <c r="CU279">
        <f t="shared" si="395"/>
        <v>0</v>
      </c>
      <c r="CV279">
        <f t="shared" si="379"/>
        <v>0</v>
      </c>
      <c r="CW279">
        <f t="shared" si="380"/>
        <v>0</v>
      </c>
      <c r="CX279">
        <f t="shared" si="396"/>
        <v>0</v>
      </c>
      <c r="CY279">
        <f t="shared" si="403"/>
        <v>0</v>
      </c>
      <c r="CZ279">
        <f t="shared" si="404"/>
        <v>0</v>
      </c>
      <c r="DC279" t="s">
        <v>3</v>
      </c>
      <c r="DD279" t="s">
        <v>271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20</v>
      </c>
      <c r="DW279" t="s">
        <v>20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293259530</v>
      </c>
      <c r="EF279">
        <v>8</v>
      </c>
      <c r="EG279" t="s">
        <v>257</v>
      </c>
      <c r="EH279">
        <v>0</v>
      </c>
      <c r="EI279" t="s">
        <v>3</v>
      </c>
      <c r="EJ279">
        <v>1</v>
      </c>
      <c r="EK279">
        <v>1100</v>
      </c>
      <c r="EL279" t="s">
        <v>258</v>
      </c>
      <c r="EM279" t="s">
        <v>259</v>
      </c>
      <c r="EO279" t="s">
        <v>3</v>
      </c>
      <c r="EQ279">
        <v>131072</v>
      </c>
      <c r="ER279">
        <v>370.7</v>
      </c>
      <c r="ES279">
        <v>370.7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381"/>
        <v>0</v>
      </c>
      <c r="FS279">
        <v>0</v>
      </c>
      <c r="FX279">
        <v>0</v>
      </c>
      <c r="FY279">
        <v>0</v>
      </c>
      <c r="GA279" t="s">
        <v>261</v>
      </c>
      <c r="GD279">
        <v>1</v>
      </c>
      <c r="GF279">
        <v>1580735775</v>
      </c>
      <c r="GG279">
        <v>2</v>
      </c>
      <c r="GH279">
        <v>0</v>
      </c>
      <c r="GI279">
        <v>-2</v>
      </c>
      <c r="GJ279">
        <v>0</v>
      </c>
      <c r="GK279">
        <v>0</v>
      </c>
      <c r="GL279">
        <f t="shared" si="382"/>
        <v>0</v>
      </c>
      <c r="GM279">
        <f t="shared" si="397"/>
        <v>378.11</v>
      </c>
      <c r="GN279">
        <f t="shared" si="383"/>
        <v>378.11</v>
      </c>
      <c r="GO279">
        <f t="shared" si="384"/>
        <v>0</v>
      </c>
      <c r="GP279">
        <f t="shared" si="385"/>
        <v>0</v>
      </c>
      <c r="GR279">
        <v>0</v>
      </c>
      <c r="GS279">
        <v>4</v>
      </c>
      <c r="GT279">
        <v>0</v>
      </c>
      <c r="GU279" t="s">
        <v>3</v>
      </c>
      <c r="GV279">
        <f t="shared" si="398"/>
        <v>0</v>
      </c>
      <c r="GW279">
        <v>1</v>
      </c>
      <c r="GX279">
        <f t="shared" si="399"/>
        <v>0</v>
      </c>
      <c r="HA279">
        <v>0</v>
      </c>
      <c r="HB279">
        <v>0</v>
      </c>
      <c r="HC279">
        <f t="shared" si="400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45" x14ac:dyDescent="0.2">
      <c r="A280">
        <v>17</v>
      </c>
      <c r="B280">
        <v>1</v>
      </c>
      <c r="E280" t="s">
        <v>456</v>
      </c>
      <c r="F280" t="s">
        <v>253</v>
      </c>
      <c r="G280" t="s">
        <v>277</v>
      </c>
      <c r="H280" t="s">
        <v>20</v>
      </c>
      <c r="I280">
        <v>4</v>
      </c>
      <c r="J280">
        <v>0</v>
      </c>
      <c r="K280">
        <v>4</v>
      </c>
      <c r="O280">
        <f t="shared" si="386"/>
        <v>142.80000000000001</v>
      </c>
      <c r="P280">
        <f t="shared" si="365"/>
        <v>142.80000000000001</v>
      </c>
      <c r="Q280">
        <f t="shared" si="366"/>
        <v>0</v>
      </c>
      <c r="R280">
        <f t="shared" si="367"/>
        <v>0</v>
      </c>
      <c r="S280">
        <f t="shared" si="368"/>
        <v>0</v>
      </c>
      <c r="T280">
        <f t="shared" si="387"/>
        <v>0</v>
      </c>
      <c r="U280">
        <f t="shared" si="369"/>
        <v>0</v>
      </c>
      <c r="V280">
        <f t="shared" si="370"/>
        <v>0</v>
      </c>
      <c r="W280">
        <f t="shared" si="388"/>
        <v>0</v>
      </c>
      <c r="X280">
        <f t="shared" si="389"/>
        <v>0</v>
      </c>
      <c r="Y280">
        <f t="shared" si="390"/>
        <v>0</v>
      </c>
      <c r="AA280">
        <v>334406711</v>
      </c>
      <c r="AB280">
        <f t="shared" si="391"/>
        <v>35.700000000000003</v>
      </c>
      <c r="AC280">
        <f t="shared" si="401"/>
        <v>35.700000000000003</v>
      </c>
      <c r="AD280">
        <f t="shared" si="371"/>
        <v>0</v>
      </c>
      <c r="AE280">
        <f t="shared" si="372"/>
        <v>0</v>
      </c>
      <c r="AF280">
        <f t="shared" si="373"/>
        <v>0</v>
      </c>
      <c r="AG280">
        <f t="shared" si="392"/>
        <v>0</v>
      </c>
      <c r="AH280">
        <f t="shared" si="374"/>
        <v>0</v>
      </c>
      <c r="AI280">
        <f t="shared" si="375"/>
        <v>0</v>
      </c>
      <c r="AJ280">
        <f t="shared" si="393"/>
        <v>0</v>
      </c>
      <c r="AK280">
        <v>35</v>
      </c>
      <c r="AL280">
        <v>35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394"/>
        <v>142.80000000000001</v>
      </c>
      <c r="CQ280">
        <f t="shared" si="402"/>
        <v>35.700000000000003</v>
      </c>
      <c r="CR280">
        <f t="shared" si="376"/>
        <v>0</v>
      </c>
      <c r="CS280">
        <f t="shared" si="377"/>
        <v>0</v>
      </c>
      <c r="CT280">
        <f t="shared" si="378"/>
        <v>0</v>
      </c>
      <c r="CU280">
        <f t="shared" si="395"/>
        <v>0</v>
      </c>
      <c r="CV280">
        <f t="shared" si="379"/>
        <v>0</v>
      </c>
      <c r="CW280">
        <f t="shared" si="380"/>
        <v>0</v>
      </c>
      <c r="CX280">
        <f t="shared" si="396"/>
        <v>0</v>
      </c>
      <c r="CY280">
        <f t="shared" si="403"/>
        <v>0</v>
      </c>
      <c r="CZ280">
        <f t="shared" si="404"/>
        <v>0</v>
      </c>
      <c r="DC280" t="s">
        <v>3</v>
      </c>
      <c r="DD280" t="s">
        <v>271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20</v>
      </c>
      <c r="DW280" t="s">
        <v>20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293259530</v>
      </c>
      <c r="EF280">
        <v>8</v>
      </c>
      <c r="EG280" t="s">
        <v>257</v>
      </c>
      <c r="EH280">
        <v>0</v>
      </c>
      <c r="EI280" t="s">
        <v>3</v>
      </c>
      <c r="EJ280">
        <v>1</v>
      </c>
      <c r="EK280">
        <v>1100</v>
      </c>
      <c r="EL280" t="s">
        <v>258</v>
      </c>
      <c r="EM280" t="s">
        <v>259</v>
      </c>
      <c r="EO280" t="s">
        <v>3</v>
      </c>
      <c r="EQ280">
        <v>131072</v>
      </c>
      <c r="ER280">
        <v>35</v>
      </c>
      <c r="ES280">
        <v>35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381"/>
        <v>0</v>
      </c>
      <c r="FS280">
        <v>0</v>
      </c>
      <c r="FX280">
        <v>0</v>
      </c>
      <c r="FY280">
        <v>0</v>
      </c>
      <c r="GA280" t="s">
        <v>261</v>
      </c>
      <c r="GD280">
        <v>1</v>
      </c>
      <c r="GF280">
        <v>-43936984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 t="shared" si="382"/>
        <v>0</v>
      </c>
      <c r="GM280">
        <f t="shared" si="397"/>
        <v>142.80000000000001</v>
      </c>
      <c r="GN280">
        <f t="shared" si="383"/>
        <v>142.80000000000001</v>
      </c>
      <c r="GO280">
        <f t="shared" si="384"/>
        <v>0</v>
      </c>
      <c r="GP280">
        <f t="shared" si="385"/>
        <v>0</v>
      </c>
      <c r="GR280">
        <v>0</v>
      </c>
      <c r="GS280">
        <v>4</v>
      </c>
      <c r="GT280">
        <v>0</v>
      </c>
      <c r="GU280" t="s">
        <v>3</v>
      </c>
      <c r="GV280">
        <f t="shared" si="398"/>
        <v>0</v>
      </c>
      <c r="GW280">
        <v>1</v>
      </c>
      <c r="GX280">
        <f t="shared" si="399"/>
        <v>0</v>
      </c>
      <c r="HA280">
        <v>0</v>
      </c>
      <c r="HB280">
        <v>0</v>
      </c>
      <c r="HC280">
        <f t="shared" si="400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45" x14ac:dyDescent="0.2">
      <c r="A281">
        <v>17</v>
      </c>
      <c r="B281">
        <v>1</v>
      </c>
      <c r="E281" t="s">
        <v>457</v>
      </c>
      <c r="F281" t="s">
        <v>253</v>
      </c>
      <c r="G281" t="s">
        <v>279</v>
      </c>
      <c r="H281" t="s">
        <v>20</v>
      </c>
      <c r="I281">
        <v>4</v>
      </c>
      <c r="J281">
        <v>0</v>
      </c>
      <c r="K281">
        <v>4</v>
      </c>
      <c r="O281">
        <f t="shared" si="386"/>
        <v>8516.59</v>
      </c>
      <c r="P281">
        <f t="shared" si="365"/>
        <v>8516.59</v>
      </c>
      <c r="Q281">
        <f t="shared" si="366"/>
        <v>0</v>
      </c>
      <c r="R281">
        <f t="shared" si="367"/>
        <v>0</v>
      </c>
      <c r="S281">
        <f t="shared" si="368"/>
        <v>0</v>
      </c>
      <c r="T281">
        <f t="shared" si="387"/>
        <v>0</v>
      </c>
      <c r="U281">
        <f t="shared" si="369"/>
        <v>0</v>
      </c>
      <c r="V281">
        <f t="shared" si="370"/>
        <v>0</v>
      </c>
      <c r="W281">
        <f t="shared" si="388"/>
        <v>0</v>
      </c>
      <c r="X281">
        <f t="shared" si="389"/>
        <v>0</v>
      </c>
      <c r="Y281">
        <f t="shared" si="390"/>
        <v>0</v>
      </c>
      <c r="AA281">
        <v>334406711</v>
      </c>
      <c r="AB281">
        <f t="shared" si="391"/>
        <v>2129.1480000000001</v>
      </c>
      <c r="AC281">
        <f t="shared" si="401"/>
        <v>2129.1480000000001</v>
      </c>
      <c r="AD281">
        <f t="shared" si="371"/>
        <v>0</v>
      </c>
      <c r="AE281">
        <f t="shared" si="372"/>
        <v>0</v>
      </c>
      <c r="AF281">
        <f t="shared" si="373"/>
        <v>0</v>
      </c>
      <c r="AG281">
        <f t="shared" si="392"/>
        <v>0</v>
      </c>
      <c r="AH281">
        <f t="shared" si="374"/>
        <v>0</v>
      </c>
      <c r="AI281">
        <f t="shared" si="375"/>
        <v>0</v>
      </c>
      <c r="AJ281">
        <f t="shared" si="393"/>
        <v>0</v>
      </c>
      <c r="AK281">
        <v>2087.4</v>
      </c>
      <c r="AL281">
        <v>2087.4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1100</v>
      </c>
      <c r="BN281">
        <v>0</v>
      </c>
      <c r="BO281" t="s">
        <v>3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394"/>
        <v>8516.59</v>
      </c>
      <c r="CQ281">
        <f t="shared" si="402"/>
        <v>2129.1480000000001</v>
      </c>
      <c r="CR281">
        <f t="shared" si="376"/>
        <v>0</v>
      </c>
      <c r="CS281">
        <f t="shared" si="377"/>
        <v>0</v>
      </c>
      <c r="CT281">
        <f t="shared" si="378"/>
        <v>0</v>
      </c>
      <c r="CU281">
        <f t="shared" si="395"/>
        <v>0</v>
      </c>
      <c r="CV281">
        <f t="shared" si="379"/>
        <v>0</v>
      </c>
      <c r="CW281">
        <f t="shared" si="380"/>
        <v>0</v>
      </c>
      <c r="CX281">
        <f t="shared" si="396"/>
        <v>0</v>
      </c>
      <c r="CY281">
        <f t="shared" si="403"/>
        <v>0</v>
      </c>
      <c r="CZ281">
        <f t="shared" si="404"/>
        <v>0</v>
      </c>
      <c r="DC281" t="s">
        <v>3</v>
      </c>
      <c r="DD281" t="s">
        <v>271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20</v>
      </c>
      <c r="DW281" t="s">
        <v>20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293259530</v>
      </c>
      <c r="EF281">
        <v>8</v>
      </c>
      <c r="EG281" t="s">
        <v>257</v>
      </c>
      <c r="EH281">
        <v>0</v>
      </c>
      <c r="EI281" t="s">
        <v>3</v>
      </c>
      <c r="EJ281">
        <v>1</v>
      </c>
      <c r="EK281">
        <v>1100</v>
      </c>
      <c r="EL281" t="s">
        <v>258</v>
      </c>
      <c r="EM281" t="s">
        <v>259</v>
      </c>
      <c r="EO281" t="s">
        <v>3</v>
      </c>
      <c r="EQ281">
        <v>0</v>
      </c>
      <c r="ER281">
        <v>2087.4</v>
      </c>
      <c r="ES281">
        <v>2087.4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381"/>
        <v>0</v>
      </c>
      <c r="FS281">
        <v>0</v>
      </c>
      <c r="FX281">
        <v>0</v>
      </c>
      <c r="FY281">
        <v>0</v>
      </c>
      <c r="GA281" t="s">
        <v>261</v>
      </c>
      <c r="GD281">
        <v>1</v>
      </c>
      <c r="GF281">
        <v>-1361346005</v>
      </c>
      <c r="GG281">
        <v>2</v>
      </c>
      <c r="GH281">
        <v>0</v>
      </c>
      <c r="GI281">
        <v>-2</v>
      </c>
      <c r="GJ281">
        <v>0</v>
      </c>
      <c r="GK281">
        <v>0</v>
      </c>
      <c r="GL281">
        <f t="shared" si="382"/>
        <v>0</v>
      </c>
      <c r="GM281">
        <f t="shared" si="397"/>
        <v>8516.59</v>
      </c>
      <c r="GN281">
        <f t="shared" si="383"/>
        <v>8516.59</v>
      </c>
      <c r="GO281">
        <f t="shared" si="384"/>
        <v>0</v>
      </c>
      <c r="GP281">
        <f t="shared" si="385"/>
        <v>0</v>
      </c>
      <c r="GR281">
        <v>0</v>
      </c>
      <c r="GS281">
        <v>4</v>
      </c>
      <c r="GT281">
        <v>0</v>
      </c>
      <c r="GU281" t="s">
        <v>3</v>
      </c>
      <c r="GV281">
        <f t="shared" si="398"/>
        <v>0</v>
      </c>
      <c r="GW281">
        <v>1</v>
      </c>
      <c r="GX281">
        <f t="shared" si="399"/>
        <v>0</v>
      </c>
      <c r="HA281">
        <v>0</v>
      </c>
      <c r="HB281">
        <v>0</v>
      </c>
      <c r="HC281">
        <f t="shared" si="400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45" x14ac:dyDescent="0.2">
      <c r="A282">
        <v>17</v>
      </c>
      <c r="B282">
        <v>1</v>
      </c>
      <c r="E282" t="s">
        <v>3</v>
      </c>
      <c r="F282" t="s">
        <v>280</v>
      </c>
      <c r="G282" t="s">
        <v>281</v>
      </c>
      <c r="H282" t="s">
        <v>282</v>
      </c>
      <c r="I282">
        <f>ROUND(4/100,7)</f>
        <v>0.04</v>
      </c>
      <c r="J282">
        <v>0</v>
      </c>
      <c r="K282">
        <f>ROUND(4/100,7)</f>
        <v>0.04</v>
      </c>
      <c r="O282">
        <f t="shared" si="386"/>
        <v>1619.82</v>
      </c>
      <c r="P282">
        <f t="shared" si="365"/>
        <v>1619.82</v>
      </c>
      <c r="Q282">
        <f t="shared" si="366"/>
        <v>0</v>
      </c>
      <c r="R282">
        <f t="shared" si="367"/>
        <v>0</v>
      </c>
      <c r="S282">
        <f t="shared" si="368"/>
        <v>0</v>
      </c>
      <c r="T282">
        <f t="shared" si="387"/>
        <v>0</v>
      </c>
      <c r="U282">
        <f t="shared" si="369"/>
        <v>0</v>
      </c>
      <c r="V282">
        <f t="shared" si="370"/>
        <v>0</v>
      </c>
      <c r="W282">
        <f t="shared" si="388"/>
        <v>0</v>
      </c>
      <c r="X282">
        <f t="shared" si="389"/>
        <v>0</v>
      </c>
      <c r="Y282">
        <f t="shared" si="390"/>
        <v>0</v>
      </c>
      <c r="AA282">
        <v>-1</v>
      </c>
      <c r="AB282">
        <f t="shared" si="391"/>
        <v>43543.49</v>
      </c>
      <c r="AC282">
        <f>ROUND((ES282),6)</f>
        <v>43543.49</v>
      </c>
      <c r="AD282">
        <f t="shared" si="371"/>
        <v>0</v>
      </c>
      <c r="AE282">
        <f t="shared" si="372"/>
        <v>0</v>
      </c>
      <c r="AF282">
        <f t="shared" si="373"/>
        <v>0</v>
      </c>
      <c r="AG282">
        <f t="shared" si="392"/>
        <v>0</v>
      </c>
      <c r="AH282">
        <f t="shared" si="374"/>
        <v>0</v>
      </c>
      <c r="AI282">
        <f t="shared" si="375"/>
        <v>0</v>
      </c>
      <c r="AJ282">
        <f t="shared" si="393"/>
        <v>0</v>
      </c>
      <c r="AK282">
        <v>43543.49</v>
      </c>
      <c r="AL282">
        <v>43543.49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0.93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2</v>
      </c>
      <c r="BJ282" t="s">
        <v>283</v>
      </c>
      <c r="BM282">
        <v>500002</v>
      </c>
      <c r="BN282">
        <v>0</v>
      </c>
      <c r="BO282" t="s">
        <v>280</v>
      </c>
      <c r="BP282">
        <v>1</v>
      </c>
      <c r="BQ282">
        <v>12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394"/>
        <v>1619.82</v>
      </c>
      <c r="CQ282">
        <f>ROUND(AL282*BC282,2)</f>
        <v>40495.449999999997</v>
      </c>
      <c r="CR282">
        <f t="shared" si="376"/>
        <v>0</v>
      </c>
      <c r="CS282">
        <f t="shared" si="377"/>
        <v>0</v>
      </c>
      <c r="CT282">
        <f t="shared" si="378"/>
        <v>0</v>
      </c>
      <c r="CU282">
        <f t="shared" si="395"/>
        <v>0</v>
      </c>
      <c r="CV282">
        <f t="shared" si="379"/>
        <v>0</v>
      </c>
      <c r="CW282">
        <f t="shared" si="380"/>
        <v>0</v>
      </c>
      <c r="CX282">
        <f t="shared" si="396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282</v>
      </c>
      <c r="DW282" t="s">
        <v>282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293259285</v>
      </c>
      <c r="EF282">
        <v>12</v>
      </c>
      <c r="EG282" t="s">
        <v>284</v>
      </c>
      <c r="EH282">
        <v>0</v>
      </c>
      <c r="EI282" t="s">
        <v>3</v>
      </c>
      <c r="EJ282">
        <v>2</v>
      </c>
      <c r="EK282">
        <v>500002</v>
      </c>
      <c r="EL282" t="s">
        <v>285</v>
      </c>
      <c r="EM282" t="s">
        <v>286</v>
      </c>
      <c r="EO282" t="s">
        <v>3</v>
      </c>
      <c r="EQ282">
        <v>132096</v>
      </c>
      <c r="ER282">
        <v>43543.49</v>
      </c>
      <c r="ES282">
        <v>43543.49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381"/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1383073086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382"/>
        <v>0</v>
      </c>
      <c r="GM282">
        <f t="shared" si="397"/>
        <v>1619.82</v>
      </c>
      <c r="GN282">
        <f t="shared" si="383"/>
        <v>0</v>
      </c>
      <c r="GO282">
        <f t="shared" si="384"/>
        <v>1619.82</v>
      </c>
      <c r="GP282">
        <f t="shared" si="385"/>
        <v>0</v>
      </c>
      <c r="GR282">
        <v>0</v>
      </c>
      <c r="GS282">
        <v>3</v>
      </c>
      <c r="GT282">
        <v>0</v>
      </c>
      <c r="GU282" t="s">
        <v>3</v>
      </c>
      <c r="GV282">
        <f t="shared" si="398"/>
        <v>0</v>
      </c>
      <c r="GW282">
        <v>1</v>
      </c>
      <c r="GX282">
        <f t="shared" si="399"/>
        <v>0</v>
      </c>
      <c r="HA282">
        <v>0</v>
      </c>
      <c r="HB282">
        <v>0</v>
      </c>
      <c r="HC282">
        <f t="shared" si="400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1</v>
      </c>
      <c r="E283" t="s">
        <v>458</v>
      </c>
      <c r="F283" t="s">
        <v>253</v>
      </c>
      <c r="G283" t="s">
        <v>288</v>
      </c>
      <c r="H283" t="s">
        <v>20</v>
      </c>
      <c r="I283">
        <v>4</v>
      </c>
      <c r="J283">
        <v>0</v>
      </c>
      <c r="K283">
        <v>4</v>
      </c>
      <c r="O283">
        <f t="shared" si="386"/>
        <v>46.92</v>
      </c>
      <c r="P283">
        <f t="shared" si="365"/>
        <v>46.92</v>
      </c>
      <c r="Q283">
        <f t="shared" si="366"/>
        <v>0</v>
      </c>
      <c r="R283">
        <f t="shared" si="367"/>
        <v>0</v>
      </c>
      <c r="S283">
        <f t="shared" si="368"/>
        <v>0</v>
      </c>
      <c r="T283">
        <f t="shared" si="387"/>
        <v>0</v>
      </c>
      <c r="U283">
        <f t="shared" si="369"/>
        <v>0</v>
      </c>
      <c r="V283">
        <f t="shared" si="370"/>
        <v>0</v>
      </c>
      <c r="W283">
        <f t="shared" si="388"/>
        <v>0</v>
      </c>
      <c r="X283">
        <f t="shared" si="389"/>
        <v>0</v>
      </c>
      <c r="Y283">
        <f t="shared" si="390"/>
        <v>0</v>
      </c>
      <c r="AA283">
        <v>334406711</v>
      </c>
      <c r="AB283">
        <f t="shared" si="391"/>
        <v>11.73</v>
      </c>
      <c r="AC283">
        <f>ROUND(((ES283*ROUND(1.02,7))),6)</f>
        <v>11.73</v>
      </c>
      <c r="AD283">
        <f t="shared" si="371"/>
        <v>0</v>
      </c>
      <c r="AE283">
        <f t="shared" si="372"/>
        <v>0</v>
      </c>
      <c r="AF283">
        <f t="shared" si="373"/>
        <v>0</v>
      </c>
      <c r="AG283">
        <f t="shared" si="392"/>
        <v>0</v>
      </c>
      <c r="AH283">
        <f t="shared" si="374"/>
        <v>0</v>
      </c>
      <c r="AI283">
        <f t="shared" si="375"/>
        <v>0</v>
      </c>
      <c r="AJ283">
        <f t="shared" si="393"/>
        <v>0</v>
      </c>
      <c r="AK283">
        <v>11.5</v>
      </c>
      <c r="AL283">
        <v>11.5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1100</v>
      </c>
      <c r="BN283">
        <v>0</v>
      </c>
      <c r="BO283" t="s">
        <v>3</v>
      </c>
      <c r="BP283">
        <v>0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394"/>
        <v>46.92</v>
      </c>
      <c r="CQ283">
        <f>(ROUND(AL283*BC283,2)*ROUND(1.02,7))</f>
        <v>11.73</v>
      </c>
      <c r="CR283">
        <f t="shared" si="376"/>
        <v>0</v>
      </c>
      <c r="CS283">
        <f t="shared" si="377"/>
        <v>0</v>
      </c>
      <c r="CT283">
        <f t="shared" si="378"/>
        <v>0</v>
      </c>
      <c r="CU283">
        <f t="shared" si="395"/>
        <v>0</v>
      </c>
      <c r="CV283">
        <f t="shared" si="379"/>
        <v>0</v>
      </c>
      <c r="CW283">
        <f t="shared" si="380"/>
        <v>0</v>
      </c>
      <c r="CX283">
        <f t="shared" si="396"/>
        <v>0</v>
      </c>
      <c r="CY283">
        <f>(((S283+R283)*AT283)/100)</f>
        <v>0</v>
      </c>
      <c r="CZ283">
        <f>(((S283+R283)*AU283)/100)</f>
        <v>0</v>
      </c>
      <c r="DC283" t="s">
        <v>3</v>
      </c>
      <c r="DD283" t="s">
        <v>271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20</v>
      </c>
      <c r="DW283" t="s">
        <v>20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293259530</v>
      </c>
      <c r="EF283">
        <v>8</v>
      </c>
      <c r="EG283" t="s">
        <v>257</v>
      </c>
      <c r="EH283">
        <v>0</v>
      </c>
      <c r="EI283" t="s">
        <v>3</v>
      </c>
      <c r="EJ283">
        <v>1</v>
      </c>
      <c r="EK283">
        <v>1100</v>
      </c>
      <c r="EL283" t="s">
        <v>258</v>
      </c>
      <c r="EM283" t="s">
        <v>259</v>
      </c>
      <c r="EO283" t="s">
        <v>3</v>
      </c>
      <c r="EQ283">
        <v>131072</v>
      </c>
      <c r="ER283">
        <v>11.5</v>
      </c>
      <c r="ES283">
        <v>11.5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381"/>
        <v>0</v>
      </c>
      <c r="FS283">
        <v>0</v>
      </c>
      <c r="FX283">
        <v>0</v>
      </c>
      <c r="FY283">
        <v>0</v>
      </c>
      <c r="GA283" t="s">
        <v>261</v>
      </c>
      <c r="GD283">
        <v>1</v>
      </c>
      <c r="GF283">
        <v>-1000886717</v>
      </c>
      <c r="GG283">
        <v>2</v>
      </c>
      <c r="GH283">
        <v>0</v>
      </c>
      <c r="GI283">
        <v>-2</v>
      </c>
      <c r="GJ283">
        <v>0</v>
      </c>
      <c r="GK283">
        <v>0</v>
      </c>
      <c r="GL283">
        <f t="shared" si="382"/>
        <v>0</v>
      </c>
      <c r="GM283">
        <f t="shared" si="397"/>
        <v>46.92</v>
      </c>
      <c r="GN283">
        <f t="shared" si="383"/>
        <v>46.92</v>
      </c>
      <c r="GO283">
        <f t="shared" si="384"/>
        <v>0</v>
      </c>
      <c r="GP283">
        <f t="shared" si="385"/>
        <v>0</v>
      </c>
      <c r="GR283">
        <v>0</v>
      </c>
      <c r="GS283">
        <v>4</v>
      </c>
      <c r="GT283">
        <v>0</v>
      </c>
      <c r="GU283" t="s">
        <v>3</v>
      </c>
      <c r="GV283">
        <f t="shared" si="398"/>
        <v>0</v>
      </c>
      <c r="GW283">
        <v>1</v>
      </c>
      <c r="GX283">
        <f t="shared" si="399"/>
        <v>0</v>
      </c>
      <c r="HA283">
        <v>0</v>
      </c>
      <c r="HB283">
        <v>0</v>
      </c>
      <c r="HC283">
        <f t="shared" si="400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1</v>
      </c>
      <c r="E284" t="s">
        <v>459</v>
      </c>
      <c r="F284" t="s">
        <v>290</v>
      </c>
      <c r="G284" t="s">
        <v>291</v>
      </c>
      <c r="H284" t="s">
        <v>20</v>
      </c>
      <c r="I284">
        <v>8</v>
      </c>
      <c r="J284">
        <v>0</v>
      </c>
      <c r="K284">
        <v>8</v>
      </c>
      <c r="O284">
        <f t="shared" si="386"/>
        <v>1265.3599999999999</v>
      </c>
      <c r="P284">
        <f t="shared" si="365"/>
        <v>1265.3599999999999</v>
      </c>
      <c r="Q284">
        <f t="shared" si="366"/>
        <v>0</v>
      </c>
      <c r="R284">
        <f t="shared" si="367"/>
        <v>0</v>
      </c>
      <c r="S284">
        <f t="shared" si="368"/>
        <v>0</v>
      </c>
      <c r="T284">
        <f t="shared" si="387"/>
        <v>0</v>
      </c>
      <c r="U284">
        <f t="shared" si="369"/>
        <v>0</v>
      </c>
      <c r="V284">
        <f t="shared" si="370"/>
        <v>0</v>
      </c>
      <c r="W284">
        <f t="shared" si="388"/>
        <v>0</v>
      </c>
      <c r="X284">
        <f t="shared" si="389"/>
        <v>0</v>
      </c>
      <c r="Y284">
        <f t="shared" si="390"/>
        <v>0</v>
      </c>
      <c r="AA284">
        <v>334406711</v>
      </c>
      <c r="AB284">
        <f t="shared" si="391"/>
        <v>127.56</v>
      </c>
      <c r="AC284">
        <f>ROUND((ES284),6)</f>
        <v>127.56</v>
      </c>
      <c r="AD284">
        <f t="shared" si="371"/>
        <v>0</v>
      </c>
      <c r="AE284">
        <f t="shared" si="372"/>
        <v>0</v>
      </c>
      <c r="AF284">
        <f t="shared" si="373"/>
        <v>0</v>
      </c>
      <c r="AG284">
        <f t="shared" si="392"/>
        <v>0</v>
      </c>
      <c r="AH284">
        <f t="shared" si="374"/>
        <v>0</v>
      </c>
      <c r="AI284">
        <f t="shared" si="375"/>
        <v>0</v>
      </c>
      <c r="AJ284">
        <f t="shared" si="393"/>
        <v>0</v>
      </c>
      <c r="AK284">
        <v>127.56</v>
      </c>
      <c r="AL284">
        <v>127.56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1.24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292</v>
      </c>
      <c r="BM284">
        <v>500002</v>
      </c>
      <c r="BN284">
        <v>0</v>
      </c>
      <c r="BO284" t="s">
        <v>290</v>
      </c>
      <c r="BP284">
        <v>1</v>
      </c>
      <c r="BQ284">
        <v>12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394"/>
        <v>1265.3599999999999</v>
      </c>
      <c r="CQ284">
        <f>ROUND(AL284*BC284,2)</f>
        <v>158.16999999999999</v>
      </c>
      <c r="CR284">
        <f t="shared" si="376"/>
        <v>0</v>
      </c>
      <c r="CS284">
        <f t="shared" si="377"/>
        <v>0</v>
      </c>
      <c r="CT284">
        <f t="shared" si="378"/>
        <v>0</v>
      </c>
      <c r="CU284">
        <f t="shared" si="395"/>
        <v>0</v>
      </c>
      <c r="CV284">
        <f t="shared" si="379"/>
        <v>0</v>
      </c>
      <c r="CW284">
        <f t="shared" si="380"/>
        <v>0</v>
      </c>
      <c r="CX284">
        <f t="shared" si="396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20</v>
      </c>
      <c r="DW284" t="s">
        <v>20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293259285</v>
      </c>
      <c r="EF284">
        <v>12</v>
      </c>
      <c r="EG284" t="s">
        <v>284</v>
      </c>
      <c r="EH284">
        <v>0</v>
      </c>
      <c r="EI284" t="s">
        <v>3</v>
      </c>
      <c r="EJ284">
        <v>2</v>
      </c>
      <c r="EK284">
        <v>500002</v>
      </c>
      <c r="EL284" t="s">
        <v>285</v>
      </c>
      <c r="EM284" t="s">
        <v>286</v>
      </c>
      <c r="EO284" t="s">
        <v>3</v>
      </c>
      <c r="EQ284">
        <v>131072</v>
      </c>
      <c r="ER284">
        <v>127.56</v>
      </c>
      <c r="ES284">
        <v>127.56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f t="shared" si="381"/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-1786456576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382"/>
        <v>0</v>
      </c>
      <c r="GM284">
        <f t="shared" si="397"/>
        <v>1265.3599999999999</v>
      </c>
      <c r="GN284">
        <f t="shared" si="383"/>
        <v>0</v>
      </c>
      <c r="GO284">
        <f t="shared" si="384"/>
        <v>1265.3599999999999</v>
      </c>
      <c r="GP284">
        <f t="shared" si="385"/>
        <v>0</v>
      </c>
      <c r="GR284">
        <v>0</v>
      </c>
      <c r="GS284">
        <v>3</v>
      </c>
      <c r="GT284">
        <v>0</v>
      </c>
      <c r="GU284" t="s">
        <v>3</v>
      </c>
      <c r="GV284">
        <f t="shared" si="398"/>
        <v>0</v>
      </c>
      <c r="GW284">
        <v>1</v>
      </c>
      <c r="GX284">
        <f t="shared" si="399"/>
        <v>0</v>
      </c>
      <c r="HA284">
        <v>0</v>
      </c>
      <c r="HB284">
        <v>0</v>
      </c>
      <c r="HC284">
        <f t="shared" si="400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6" spans="1:245" x14ac:dyDescent="0.2">
      <c r="A286" s="2">
        <v>51</v>
      </c>
      <c r="B286" s="2">
        <f>B105</f>
        <v>1</v>
      </c>
      <c r="C286" s="2">
        <f>A105</f>
        <v>4</v>
      </c>
      <c r="D286" s="2">
        <f>ROW(A105)</f>
        <v>105</v>
      </c>
      <c r="E286" s="2"/>
      <c r="F286" s="2" t="str">
        <f>IF(F105&lt;&gt;"",F105,"")</f>
        <v>Новый раздел</v>
      </c>
      <c r="G286" s="2" t="str">
        <f>IF(G105&lt;&gt;"",G105,"")</f>
        <v>Установка опор</v>
      </c>
      <c r="H286" s="2">
        <v>0</v>
      </c>
      <c r="I286" s="2"/>
      <c r="J286" s="2"/>
      <c r="K286" s="2"/>
      <c r="L286" s="2"/>
      <c r="M286" s="2"/>
      <c r="N286" s="2"/>
      <c r="O286" s="2">
        <f t="shared" ref="O286:T286" si="405">ROUND(AB286,2)</f>
        <v>3446970.75</v>
      </c>
      <c r="P286" s="2">
        <f t="shared" si="405"/>
        <v>2784835.81</v>
      </c>
      <c r="Q286" s="2">
        <f t="shared" si="405"/>
        <v>296921.31</v>
      </c>
      <c r="R286" s="2">
        <f t="shared" si="405"/>
        <v>110137.24</v>
      </c>
      <c r="S286" s="2">
        <f t="shared" si="405"/>
        <v>255076.39</v>
      </c>
      <c r="T286" s="2">
        <f t="shared" si="405"/>
        <v>0</v>
      </c>
      <c r="U286" s="2">
        <f>AH286</f>
        <v>500.30100000000004</v>
      </c>
      <c r="V286" s="2">
        <f>AI286</f>
        <v>204.20760000000007</v>
      </c>
      <c r="W286" s="2">
        <f>ROUND(AJ286,2)</f>
        <v>0</v>
      </c>
      <c r="X286" s="2">
        <f>ROUND(AK286,2)</f>
        <v>376170.04</v>
      </c>
      <c r="Y286" s="2">
        <f>ROUND(AL286,2)</f>
        <v>219128.16</v>
      </c>
      <c r="Z286" s="2"/>
      <c r="AA286" s="2"/>
      <c r="AB286" s="2">
        <f>ROUND(SUMIF(AA109:AA284,"=334406711",O109:O284),2)</f>
        <v>3446970.75</v>
      </c>
      <c r="AC286" s="2">
        <f>ROUND(SUMIF(AA109:AA284,"=334406711",P109:P284),2)</f>
        <v>2784835.81</v>
      </c>
      <c r="AD286" s="2">
        <f>ROUND(SUMIF(AA109:AA284,"=334406711",Q109:Q284),2)</f>
        <v>296921.31</v>
      </c>
      <c r="AE286" s="2">
        <f>ROUND(SUMIF(AA109:AA284,"=334406711",R109:R284),2)</f>
        <v>110137.24</v>
      </c>
      <c r="AF286" s="2">
        <f>ROUND(SUMIF(AA109:AA284,"=334406711",S109:S284),2)</f>
        <v>255076.39</v>
      </c>
      <c r="AG286" s="2">
        <f>ROUND(SUMIF(AA109:AA284,"=334406711",T109:T284),2)</f>
        <v>0</v>
      </c>
      <c r="AH286" s="2">
        <f>SUMIF(AA109:AA284,"=334406711",U109:U284)</f>
        <v>500.30100000000004</v>
      </c>
      <c r="AI286" s="2">
        <f>SUMIF(AA109:AA284,"=334406711",V109:V284)</f>
        <v>204.20760000000007</v>
      </c>
      <c r="AJ286" s="2">
        <f>ROUND(SUMIF(AA109:AA284,"=334406711",W109:W284),2)</f>
        <v>0</v>
      </c>
      <c r="AK286" s="2">
        <f>ROUND(SUMIF(AA109:AA284,"=334406711",X109:X284),2)</f>
        <v>376170.04</v>
      </c>
      <c r="AL286" s="2">
        <f>ROUND(SUMIF(AA109:AA284,"=334406711",Y109:Y284),2)</f>
        <v>219128.16</v>
      </c>
      <c r="AM286" s="2"/>
      <c r="AN286" s="2"/>
      <c r="AO286" s="2">
        <f t="shared" ref="AO286:BD286" si="406">ROUND(BX286,2)</f>
        <v>0</v>
      </c>
      <c r="AP286" s="2">
        <f t="shared" si="406"/>
        <v>0</v>
      </c>
      <c r="AQ286" s="2">
        <f t="shared" si="406"/>
        <v>0</v>
      </c>
      <c r="AR286" s="2">
        <f t="shared" si="406"/>
        <v>4082639.88</v>
      </c>
      <c r="AS286" s="2">
        <f t="shared" si="406"/>
        <v>4008616.32</v>
      </c>
      <c r="AT286" s="2">
        <f t="shared" si="406"/>
        <v>74023.56</v>
      </c>
      <c r="AU286" s="2">
        <f t="shared" si="406"/>
        <v>0</v>
      </c>
      <c r="AV286" s="2">
        <f t="shared" si="406"/>
        <v>2784835.81</v>
      </c>
      <c r="AW286" s="2">
        <f t="shared" si="406"/>
        <v>2784835.81</v>
      </c>
      <c r="AX286" s="2">
        <f t="shared" si="406"/>
        <v>0</v>
      </c>
      <c r="AY286" s="2">
        <f t="shared" si="406"/>
        <v>2784835.81</v>
      </c>
      <c r="AZ286" s="2">
        <f t="shared" si="406"/>
        <v>0</v>
      </c>
      <c r="BA286" s="2">
        <f t="shared" si="406"/>
        <v>0</v>
      </c>
      <c r="BB286" s="2">
        <f t="shared" si="406"/>
        <v>0</v>
      </c>
      <c r="BC286" s="2">
        <f t="shared" si="406"/>
        <v>0</v>
      </c>
      <c r="BD286" s="2">
        <f t="shared" si="406"/>
        <v>40370.93</v>
      </c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>
        <f>ROUND(SUMIF(AA109:AA284,"=334406711",FQ109:FQ284),2)</f>
        <v>0</v>
      </c>
      <c r="BY286" s="2">
        <f>ROUND(SUMIF(AA109:AA284,"=334406711",FR109:FR284),2)</f>
        <v>0</v>
      </c>
      <c r="BZ286" s="2">
        <f>ROUND(SUMIF(AA109:AA284,"=334406711",GL109:GL284),2)</f>
        <v>0</v>
      </c>
      <c r="CA286" s="2">
        <f>ROUND(SUMIF(AA109:AA284,"=334406711",GM109:GM284),2)</f>
        <v>4082639.88</v>
      </c>
      <c r="CB286" s="2">
        <f>ROUND(SUMIF(AA109:AA284,"=334406711",GN109:GN284),2)</f>
        <v>4008616.32</v>
      </c>
      <c r="CC286" s="2">
        <f>ROUND(SUMIF(AA109:AA284,"=334406711",GO109:GO284),2)</f>
        <v>74023.56</v>
      </c>
      <c r="CD286" s="2">
        <f>ROUND(SUMIF(AA109:AA284,"=334406711",GP109:GP284),2)</f>
        <v>0</v>
      </c>
      <c r="CE286" s="2">
        <f>AC286-BX286</f>
        <v>2784835.81</v>
      </c>
      <c r="CF286" s="2">
        <f>AC286-BY286</f>
        <v>2784835.81</v>
      </c>
      <c r="CG286" s="2">
        <f>BX286-BZ286</f>
        <v>0</v>
      </c>
      <c r="CH286" s="2">
        <f>AC286-BX286-BY286+BZ286</f>
        <v>2784835.81</v>
      </c>
      <c r="CI286" s="2">
        <f>BY286-BZ286</f>
        <v>0</v>
      </c>
      <c r="CJ286" s="2">
        <f>ROUND(SUMIF(AA109:AA284,"=334406711",GX109:GX284),2)</f>
        <v>0</v>
      </c>
      <c r="CK286" s="2">
        <f>ROUND(SUMIF(AA109:AA284,"=334406711",GY109:GY284),2)</f>
        <v>0</v>
      </c>
      <c r="CL286" s="2">
        <f>ROUND(SUMIF(AA109:AA284,"=334406711",GZ109:GZ284),2)</f>
        <v>0</v>
      </c>
      <c r="CM286" s="2">
        <f>ROUND(SUMIF(AA109:AA284,"=334406711",HD109:HD284),2)</f>
        <v>40370.93</v>
      </c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>
        <v>0</v>
      </c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201</v>
      </c>
      <c r="F288" s="4">
        <f>ROUND(Source!O286,O288)</f>
        <v>3446970.75</v>
      </c>
      <c r="G288" s="4" t="s">
        <v>175</v>
      </c>
      <c r="H288" s="4" t="s">
        <v>176</v>
      </c>
      <c r="I288" s="4"/>
      <c r="J288" s="4"/>
      <c r="K288" s="4">
        <v>201</v>
      </c>
      <c r="L288" s="4">
        <v>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3487341.6799999997</v>
      </c>
      <c r="X288" s="4">
        <v>1</v>
      </c>
      <c r="Y288" s="4">
        <v>3487341.6799999997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202</v>
      </c>
      <c r="F289" s="4">
        <f>ROUND(Source!P286,O289)</f>
        <v>2784835.81</v>
      </c>
      <c r="G289" s="4" t="s">
        <v>177</v>
      </c>
      <c r="H289" s="4" t="s">
        <v>178</v>
      </c>
      <c r="I289" s="4"/>
      <c r="J289" s="4"/>
      <c r="K289" s="4">
        <v>202</v>
      </c>
      <c r="L289" s="4">
        <v>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2784835.81</v>
      </c>
      <c r="X289" s="4">
        <v>1</v>
      </c>
      <c r="Y289" s="4">
        <v>2784835.81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222</v>
      </c>
      <c r="F290" s="4">
        <f>ROUND(Source!AO286,O290)</f>
        <v>0</v>
      </c>
      <c r="G290" s="4" t="s">
        <v>179</v>
      </c>
      <c r="H290" s="4" t="s">
        <v>180</v>
      </c>
      <c r="I290" s="4"/>
      <c r="J290" s="4"/>
      <c r="K290" s="4">
        <v>222</v>
      </c>
      <c r="L290" s="4">
        <v>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225</v>
      </c>
      <c r="F291" s="4">
        <f>ROUND(Source!AV286,O291)</f>
        <v>2784835.81</v>
      </c>
      <c r="G291" s="4" t="s">
        <v>181</v>
      </c>
      <c r="H291" s="4" t="s">
        <v>182</v>
      </c>
      <c r="I291" s="4"/>
      <c r="J291" s="4"/>
      <c r="K291" s="4">
        <v>225</v>
      </c>
      <c r="L291" s="4">
        <v>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2784835.81</v>
      </c>
      <c r="X291" s="4">
        <v>1</v>
      </c>
      <c r="Y291" s="4">
        <v>2784835.81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226</v>
      </c>
      <c r="F292" s="4">
        <f>ROUND(Source!AW286,O292)</f>
        <v>2784835.81</v>
      </c>
      <c r="G292" s="4" t="s">
        <v>183</v>
      </c>
      <c r="H292" s="4" t="s">
        <v>184</v>
      </c>
      <c r="I292" s="4"/>
      <c r="J292" s="4"/>
      <c r="K292" s="4">
        <v>226</v>
      </c>
      <c r="L292" s="4">
        <v>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2784835.81</v>
      </c>
      <c r="X292" s="4">
        <v>1</v>
      </c>
      <c r="Y292" s="4">
        <v>2784835.81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227</v>
      </c>
      <c r="F293" s="4">
        <f>ROUND(Source!AX286,O293)</f>
        <v>0</v>
      </c>
      <c r="G293" s="4" t="s">
        <v>185</v>
      </c>
      <c r="H293" s="4" t="s">
        <v>186</v>
      </c>
      <c r="I293" s="4"/>
      <c r="J293" s="4"/>
      <c r="K293" s="4">
        <v>227</v>
      </c>
      <c r="L293" s="4">
        <v>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228</v>
      </c>
      <c r="F294" s="4">
        <f>ROUND(Source!AY286,O294)</f>
        <v>2784835.81</v>
      </c>
      <c r="G294" s="4" t="s">
        <v>187</v>
      </c>
      <c r="H294" s="4" t="s">
        <v>188</v>
      </c>
      <c r="I294" s="4"/>
      <c r="J294" s="4"/>
      <c r="K294" s="4">
        <v>228</v>
      </c>
      <c r="L294" s="4">
        <v>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2784835.81</v>
      </c>
      <c r="X294" s="4">
        <v>1</v>
      </c>
      <c r="Y294" s="4">
        <v>2784835.81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216</v>
      </c>
      <c r="F295" s="4">
        <f>ROUND(Source!AP286,O295)</f>
        <v>0</v>
      </c>
      <c r="G295" s="4" t="s">
        <v>189</v>
      </c>
      <c r="H295" s="4" t="s">
        <v>190</v>
      </c>
      <c r="I295" s="4"/>
      <c r="J295" s="4"/>
      <c r="K295" s="4">
        <v>216</v>
      </c>
      <c r="L295" s="4">
        <v>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223</v>
      </c>
      <c r="F296" s="4">
        <f>ROUND(Source!AQ286,O296)</f>
        <v>0</v>
      </c>
      <c r="G296" s="4" t="s">
        <v>191</v>
      </c>
      <c r="H296" s="4" t="s">
        <v>192</v>
      </c>
      <c r="I296" s="4"/>
      <c r="J296" s="4"/>
      <c r="K296" s="4">
        <v>223</v>
      </c>
      <c r="L296" s="4">
        <v>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229</v>
      </c>
      <c r="F297" s="4">
        <f>ROUND(Source!AZ286,O297)</f>
        <v>0</v>
      </c>
      <c r="G297" s="4" t="s">
        <v>193</v>
      </c>
      <c r="H297" s="4" t="s">
        <v>194</v>
      </c>
      <c r="I297" s="4"/>
      <c r="J297" s="4"/>
      <c r="K297" s="4">
        <v>229</v>
      </c>
      <c r="L297" s="4">
        <v>10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203</v>
      </c>
      <c r="F298" s="4">
        <f>ROUND(Source!Q286,O298)</f>
        <v>296921.31</v>
      </c>
      <c r="G298" s="4" t="s">
        <v>195</v>
      </c>
      <c r="H298" s="4" t="s">
        <v>196</v>
      </c>
      <c r="I298" s="4"/>
      <c r="J298" s="4"/>
      <c r="K298" s="4">
        <v>203</v>
      </c>
      <c r="L298" s="4">
        <v>11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296921.31</v>
      </c>
      <c r="X298" s="4">
        <v>1</v>
      </c>
      <c r="Y298" s="4">
        <v>296921.31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231</v>
      </c>
      <c r="F299" s="4">
        <f>ROUND(Source!BB286,O299)</f>
        <v>0</v>
      </c>
      <c r="G299" s="4" t="s">
        <v>197</v>
      </c>
      <c r="H299" s="4" t="s">
        <v>198</v>
      </c>
      <c r="I299" s="4"/>
      <c r="J299" s="4"/>
      <c r="K299" s="4">
        <v>231</v>
      </c>
      <c r="L299" s="4">
        <v>12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204</v>
      </c>
      <c r="F300" s="4">
        <f>ROUND(Source!R286,O300)</f>
        <v>110137.24</v>
      </c>
      <c r="G300" s="4" t="s">
        <v>199</v>
      </c>
      <c r="H300" s="4" t="s">
        <v>200</v>
      </c>
      <c r="I300" s="4"/>
      <c r="J300" s="4"/>
      <c r="K300" s="4">
        <v>204</v>
      </c>
      <c r="L300" s="4">
        <v>13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110137.23999999999</v>
      </c>
      <c r="X300" s="4">
        <v>1</v>
      </c>
      <c r="Y300" s="4">
        <v>110137.23999999999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205</v>
      </c>
      <c r="F301" s="4">
        <f>ROUND(Source!S286,O301)</f>
        <v>255076.39</v>
      </c>
      <c r="G301" s="4" t="s">
        <v>201</v>
      </c>
      <c r="H301" s="4" t="s">
        <v>202</v>
      </c>
      <c r="I301" s="4"/>
      <c r="J301" s="4"/>
      <c r="K301" s="4">
        <v>205</v>
      </c>
      <c r="L301" s="4">
        <v>14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255076.38999999998</v>
      </c>
      <c r="X301" s="4">
        <v>1</v>
      </c>
      <c r="Y301" s="4">
        <v>255076.38999999998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232</v>
      </c>
      <c r="F302" s="4">
        <f>ROUND(Source!BC286,O302)</f>
        <v>0</v>
      </c>
      <c r="G302" s="4" t="s">
        <v>203</v>
      </c>
      <c r="H302" s="4" t="s">
        <v>204</v>
      </c>
      <c r="I302" s="4"/>
      <c r="J302" s="4"/>
      <c r="K302" s="4">
        <v>232</v>
      </c>
      <c r="L302" s="4">
        <v>15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214</v>
      </c>
      <c r="F303" s="4">
        <f>ROUND(Source!AS286,O303)</f>
        <v>4008616.32</v>
      </c>
      <c r="G303" s="4" t="s">
        <v>205</v>
      </c>
      <c r="H303" s="4" t="s">
        <v>206</v>
      </c>
      <c r="I303" s="4"/>
      <c r="J303" s="4"/>
      <c r="K303" s="4">
        <v>214</v>
      </c>
      <c r="L303" s="4">
        <v>16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4008616.32</v>
      </c>
      <c r="X303" s="4">
        <v>1</v>
      </c>
      <c r="Y303" s="4">
        <v>4008616.32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215</v>
      </c>
      <c r="F304" s="4">
        <f>ROUND(Source!AT286,O304)</f>
        <v>74023.56</v>
      </c>
      <c r="G304" s="4" t="s">
        <v>207</v>
      </c>
      <c r="H304" s="4" t="s">
        <v>208</v>
      </c>
      <c r="I304" s="4"/>
      <c r="J304" s="4"/>
      <c r="K304" s="4">
        <v>215</v>
      </c>
      <c r="L304" s="4">
        <v>17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74023.56</v>
      </c>
      <c r="X304" s="4">
        <v>1</v>
      </c>
      <c r="Y304" s="4">
        <v>74023.56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217</v>
      </c>
      <c r="F305" s="4">
        <f>ROUND(Source!AU286,O305)</f>
        <v>0</v>
      </c>
      <c r="G305" s="4" t="s">
        <v>209</v>
      </c>
      <c r="H305" s="4" t="s">
        <v>210</v>
      </c>
      <c r="I305" s="4"/>
      <c r="J305" s="4"/>
      <c r="K305" s="4">
        <v>217</v>
      </c>
      <c r="L305" s="4">
        <v>18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230</v>
      </c>
      <c r="F306" s="4">
        <f>ROUND(Source!BA286,O306)</f>
        <v>0</v>
      </c>
      <c r="G306" s="4" t="s">
        <v>211</v>
      </c>
      <c r="H306" s="4" t="s">
        <v>212</v>
      </c>
      <c r="I306" s="4"/>
      <c r="J306" s="4"/>
      <c r="K306" s="4">
        <v>230</v>
      </c>
      <c r="L306" s="4">
        <v>19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206</v>
      </c>
      <c r="F307" s="4">
        <f>ROUND(Source!T286,O307)</f>
        <v>0</v>
      </c>
      <c r="G307" s="4" t="s">
        <v>213</v>
      </c>
      <c r="H307" s="4" t="s">
        <v>214</v>
      </c>
      <c r="I307" s="4"/>
      <c r="J307" s="4"/>
      <c r="K307" s="4">
        <v>206</v>
      </c>
      <c r="L307" s="4">
        <v>20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207</v>
      </c>
      <c r="F308" s="4">
        <f>ROUND(Source!U286,O308)</f>
        <v>500.30099999999999</v>
      </c>
      <c r="G308" s="4" t="s">
        <v>215</v>
      </c>
      <c r="H308" s="4" t="s">
        <v>216</v>
      </c>
      <c r="I308" s="4"/>
      <c r="J308" s="4"/>
      <c r="K308" s="4">
        <v>207</v>
      </c>
      <c r="L308" s="4">
        <v>21</v>
      </c>
      <c r="M308" s="4">
        <v>3</v>
      </c>
      <c r="N308" s="4" t="s">
        <v>3</v>
      </c>
      <c r="O308" s="4">
        <v>7</v>
      </c>
      <c r="P308" s="4"/>
      <c r="Q308" s="4"/>
      <c r="R308" s="4"/>
      <c r="S308" s="4"/>
      <c r="T308" s="4"/>
      <c r="U308" s="4"/>
      <c r="V308" s="4"/>
      <c r="W308" s="4">
        <v>500.30099999999999</v>
      </c>
      <c r="X308" s="4">
        <v>1</v>
      </c>
      <c r="Y308" s="4">
        <v>500.30099999999999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208</v>
      </c>
      <c r="F309" s="4">
        <f>ROUND(Source!V286,O309)</f>
        <v>204.20760000000001</v>
      </c>
      <c r="G309" s="4" t="s">
        <v>217</v>
      </c>
      <c r="H309" s="4" t="s">
        <v>218</v>
      </c>
      <c r="I309" s="4"/>
      <c r="J309" s="4"/>
      <c r="K309" s="4">
        <v>208</v>
      </c>
      <c r="L309" s="4">
        <v>22</v>
      </c>
      <c r="M309" s="4">
        <v>3</v>
      </c>
      <c r="N309" s="4" t="s">
        <v>3</v>
      </c>
      <c r="O309" s="4">
        <v>7</v>
      </c>
      <c r="P309" s="4"/>
      <c r="Q309" s="4"/>
      <c r="R309" s="4"/>
      <c r="S309" s="4"/>
      <c r="T309" s="4"/>
      <c r="U309" s="4"/>
      <c r="V309" s="4"/>
      <c r="W309" s="4">
        <v>204.20760000000001</v>
      </c>
      <c r="X309" s="4">
        <v>1</v>
      </c>
      <c r="Y309" s="4">
        <v>204.20760000000001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209</v>
      </c>
      <c r="F310" s="4">
        <f>ROUND(Source!W286,O310)</f>
        <v>0</v>
      </c>
      <c r="G310" s="4" t="s">
        <v>219</v>
      </c>
      <c r="H310" s="4" t="s">
        <v>220</v>
      </c>
      <c r="I310" s="4"/>
      <c r="J310" s="4"/>
      <c r="K310" s="4">
        <v>209</v>
      </c>
      <c r="L310" s="4">
        <v>23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233</v>
      </c>
      <c r="F311" s="4">
        <f>ROUND(Source!BD286,O311)</f>
        <v>40370.93</v>
      </c>
      <c r="G311" s="4" t="s">
        <v>221</v>
      </c>
      <c r="H311" s="4" t="s">
        <v>222</v>
      </c>
      <c r="I311" s="4"/>
      <c r="J311" s="4"/>
      <c r="K311" s="4">
        <v>233</v>
      </c>
      <c r="L311" s="4">
        <v>24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40370.93</v>
      </c>
      <c r="X311" s="4">
        <v>1</v>
      </c>
      <c r="Y311" s="4">
        <v>40370.93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210</v>
      </c>
      <c r="F312" s="4">
        <f>ROUND(Source!X286,O312)</f>
        <v>376170.04</v>
      </c>
      <c r="G312" s="4" t="s">
        <v>223</v>
      </c>
      <c r="H312" s="4" t="s">
        <v>224</v>
      </c>
      <c r="I312" s="4"/>
      <c r="J312" s="4"/>
      <c r="K312" s="4">
        <v>210</v>
      </c>
      <c r="L312" s="4">
        <v>25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376170.04</v>
      </c>
      <c r="X312" s="4">
        <v>1</v>
      </c>
      <c r="Y312" s="4">
        <v>376170.04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211</v>
      </c>
      <c r="F313" s="4">
        <f>ROUND(Source!Y286,O313)</f>
        <v>219128.16</v>
      </c>
      <c r="G313" s="4" t="s">
        <v>225</v>
      </c>
      <c r="H313" s="4" t="s">
        <v>226</v>
      </c>
      <c r="I313" s="4"/>
      <c r="J313" s="4"/>
      <c r="K313" s="4">
        <v>211</v>
      </c>
      <c r="L313" s="4">
        <v>26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219128.16</v>
      </c>
      <c r="X313" s="4">
        <v>1</v>
      </c>
      <c r="Y313" s="4">
        <v>219128.16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224</v>
      </c>
      <c r="F314" s="4">
        <f>ROUND(Source!AR286,O314)</f>
        <v>4082639.88</v>
      </c>
      <c r="G314" s="4" t="s">
        <v>227</v>
      </c>
      <c r="H314" s="4" t="s">
        <v>228</v>
      </c>
      <c r="I314" s="4"/>
      <c r="J314" s="4"/>
      <c r="K314" s="4">
        <v>224</v>
      </c>
      <c r="L314" s="4">
        <v>27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4082639.88</v>
      </c>
      <c r="X314" s="4">
        <v>1</v>
      </c>
      <c r="Y314" s="4">
        <v>4082639.88</v>
      </c>
      <c r="Z314" s="4"/>
      <c r="AA314" s="4"/>
      <c r="AB314" s="4"/>
    </row>
    <row r="316" spans="1:245" x14ac:dyDescent="0.2">
      <c r="A316" s="1">
        <v>4</v>
      </c>
      <c r="B316" s="1">
        <v>1</v>
      </c>
      <c r="C316" s="1"/>
      <c r="D316" s="1">
        <f>ROW(A433)</f>
        <v>433</v>
      </c>
      <c r="E316" s="1"/>
      <c r="F316" s="1" t="s">
        <v>15</v>
      </c>
      <c r="G316" s="1" t="s">
        <v>71</v>
      </c>
      <c r="H316" s="1" t="s">
        <v>3</v>
      </c>
      <c r="I316" s="1">
        <v>0</v>
      </c>
      <c r="J316" s="1"/>
      <c r="K316" s="1">
        <v>0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/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45" x14ac:dyDescent="0.2">
      <c r="A318" s="2">
        <v>52</v>
      </c>
      <c r="B318" s="2">
        <f t="shared" ref="B318:G318" si="407">B433</f>
        <v>1</v>
      </c>
      <c r="C318" s="2">
        <f t="shared" si="407"/>
        <v>4</v>
      </c>
      <c r="D318" s="2">
        <f t="shared" si="407"/>
        <v>316</v>
      </c>
      <c r="E318" s="2">
        <f t="shared" si="407"/>
        <v>0</v>
      </c>
      <c r="F318" s="2" t="str">
        <f t="shared" si="407"/>
        <v>Новый раздел</v>
      </c>
      <c r="G318" s="2" t="str">
        <f t="shared" si="407"/>
        <v>Монтажные работы</v>
      </c>
      <c r="H318" s="2"/>
      <c r="I318" s="2"/>
      <c r="J318" s="2"/>
      <c r="K318" s="2"/>
      <c r="L318" s="2"/>
      <c r="M318" s="2"/>
      <c r="N318" s="2"/>
      <c r="O318" s="2">
        <f t="shared" ref="O318:AT318" si="408">O433</f>
        <v>4274001.05</v>
      </c>
      <c r="P318" s="2">
        <f t="shared" si="408"/>
        <v>3529323.73</v>
      </c>
      <c r="Q318" s="2">
        <f t="shared" si="408"/>
        <v>90204.37</v>
      </c>
      <c r="R318" s="2">
        <f t="shared" si="408"/>
        <v>87890.35</v>
      </c>
      <c r="S318" s="2">
        <f t="shared" si="408"/>
        <v>566582.6</v>
      </c>
      <c r="T318" s="2">
        <f t="shared" si="408"/>
        <v>0</v>
      </c>
      <c r="U318" s="2">
        <f t="shared" si="408"/>
        <v>1230.36572</v>
      </c>
      <c r="V318" s="2">
        <f t="shared" si="408"/>
        <v>182.216352</v>
      </c>
      <c r="W318" s="2">
        <f t="shared" si="408"/>
        <v>0</v>
      </c>
      <c r="X318" s="2">
        <f t="shared" si="408"/>
        <v>674005.57</v>
      </c>
      <c r="Y318" s="2">
        <f t="shared" si="408"/>
        <v>392181.53</v>
      </c>
      <c r="Z318" s="2">
        <f t="shared" si="408"/>
        <v>0</v>
      </c>
      <c r="AA318" s="2">
        <f t="shared" si="408"/>
        <v>0</v>
      </c>
      <c r="AB318" s="2">
        <f t="shared" si="408"/>
        <v>4274001.05</v>
      </c>
      <c r="AC318" s="2">
        <f t="shared" si="408"/>
        <v>3529323.73</v>
      </c>
      <c r="AD318" s="2">
        <f t="shared" si="408"/>
        <v>90204.37</v>
      </c>
      <c r="AE318" s="2">
        <f t="shared" si="408"/>
        <v>87890.35</v>
      </c>
      <c r="AF318" s="2">
        <f t="shared" si="408"/>
        <v>566582.6</v>
      </c>
      <c r="AG318" s="2">
        <f t="shared" si="408"/>
        <v>0</v>
      </c>
      <c r="AH318" s="2">
        <f t="shared" si="408"/>
        <v>1230.36572</v>
      </c>
      <c r="AI318" s="2">
        <f t="shared" si="408"/>
        <v>182.216352</v>
      </c>
      <c r="AJ318" s="2">
        <f t="shared" si="408"/>
        <v>0</v>
      </c>
      <c r="AK318" s="2">
        <f t="shared" si="408"/>
        <v>674005.57</v>
      </c>
      <c r="AL318" s="2">
        <f t="shared" si="408"/>
        <v>392181.53</v>
      </c>
      <c r="AM318" s="2">
        <f t="shared" si="408"/>
        <v>0</v>
      </c>
      <c r="AN318" s="2">
        <f t="shared" si="408"/>
        <v>0</v>
      </c>
      <c r="AO318" s="2">
        <f t="shared" si="408"/>
        <v>0</v>
      </c>
      <c r="AP318" s="2">
        <f t="shared" si="408"/>
        <v>0</v>
      </c>
      <c r="AQ318" s="2">
        <f t="shared" si="408"/>
        <v>0</v>
      </c>
      <c r="AR318" s="2">
        <f t="shared" si="408"/>
        <v>5344041.0999999996</v>
      </c>
      <c r="AS318" s="2">
        <f t="shared" si="408"/>
        <v>5336377.3499999996</v>
      </c>
      <c r="AT318" s="2">
        <f t="shared" si="408"/>
        <v>7663.75</v>
      </c>
      <c r="AU318" s="2">
        <f t="shared" ref="AU318:BZ318" si="409">AU433</f>
        <v>0</v>
      </c>
      <c r="AV318" s="2">
        <f t="shared" si="409"/>
        <v>3529323.73</v>
      </c>
      <c r="AW318" s="2">
        <f t="shared" si="409"/>
        <v>3529323.73</v>
      </c>
      <c r="AX318" s="2">
        <f t="shared" si="409"/>
        <v>0</v>
      </c>
      <c r="AY318" s="2">
        <f t="shared" si="409"/>
        <v>3529323.73</v>
      </c>
      <c r="AZ318" s="2">
        <f t="shared" si="409"/>
        <v>0</v>
      </c>
      <c r="BA318" s="2">
        <f t="shared" si="409"/>
        <v>0</v>
      </c>
      <c r="BB318" s="2">
        <f t="shared" si="409"/>
        <v>0</v>
      </c>
      <c r="BC318" s="2">
        <f t="shared" si="409"/>
        <v>0</v>
      </c>
      <c r="BD318" s="2">
        <f t="shared" si="409"/>
        <v>3852.95</v>
      </c>
      <c r="BE318" s="2">
        <f t="shared" si="409"/>
        <v>0</v>
      </c>
      <c r="BF318" s="2">
        <f t="shared" si="409"/>
        <v>0</v>
      </c>
      <c r="BG318" s="2">
        <f t="shared" si="409"/>
        <v>0</v>
      </c>
      <c r="BH318" s="2">
        <f t="shared" si="409"/>
        <v>0</v>
      </c>
      <c r="BI318" s="2">
        <f t="shared" si="409"/>
        <v>0</v>
      </c>
      <c r="BJ318" s="2">
        <f t="shared" si="409"/>
        <v>0</v>
      </c>
      <c r="BK318" s="2">
        <f t="shared" si="409"/>
        <v>0</v>
      </c>
      <c r="BL318" s="2">
        <f t="shared" si="409"/>
        <v>0</v>
      </c>
      <c r="BM318" s="2">
        <f t="shared" si="409"/>
        <v>0</v>
      </c>
      <c r="BN318" s="2">
        <f t="shared" si="409"/>
        <v>0</v>
      </c>
      <c r="BO318" s="2">
        <f t="shared" si="409"/>
        <v>0</v>
      </c>
      <c r="BP318" s="2">
        <f t="shared" si="409"/>
        <v>0</v>
      </c>
      <c r="BQ318" s="2">
        <f t="shared" si="409"/>
        <v>0</v>
      </c>
      <c r="BR318" s="2">
        <f t="shared" si="409"/>
        <v>0</v>
      </c>
      <c r="BS318" s="2">
        <f t="shared" si="409"/>
        <v>0</v>
      </c>
      <c r="BT318" s="2">
        <f t="shared" si="409"/>
        <v>0</v>
      </c>
      <c r="BU318" s="2">
        <f t="shared" si="409"/>
        <v>0</v>
      </c>
      <c r="BV318" s="2">
        <f t="shared" si="409"/>
        <v>0</v>
      </c>
      <c r="BW318" s="2">
        <f t="shared" si="409"/>
        <v>0</v>
      </c>
      <c r="BX318" s="2">
        <f t="shared" si="409"/>
        <v>0</v>
      </c>
      <c r="BY318" s="2">
        <f t="shared" si="409"/>
        <v>0</v>
      </c>
      <c r="BZ318" s="2">
        <f t="shared" si="409"/>
        <v>0</v>
      </c>
      <c r="CA318" s="2">
        <f t="shared" ref="CA318:DF318" si="410">CA433</f>
        <v>5344041.0999999996</v>
      </c>
      <c r="CB318" s="2">
        <f t="shared" si="410"/>
        <v>5336377.3499999996</v>
      </c>
      <c r="CC318" s="2">
        <f t="shared" si="410"/>
        <v>7663.75</v>
      </c>
      <c r="CD318" s="2">
        <f t="shared" si="410"/>
        <v>0</v>
      </c>
      <c r="CE318" s="2">
        <f t="shared" si="410"/>
        <v>3529323.73</v>
      </c>
      <c r="CF318" s="2">
        <f t="shared" si="410"/>
        <v>3529323.73</v>
      </c>
      <c r="CG318" s="2">
        <f t="shared" si="410"/>
        <v>0</v>
      </c>
      <c r="CH318" s="2">
        <f t="shared" si="410"/>
        <v>3529323.73</v>
      </c>
      <c r="CI318" s="2">
        <f t="shared" si="410"/>
        <v>0</v>
      </c>
      <c r="CJ318" s="2">
        <f t="shared" si="410"/>
        <v>0</v>
      </c>
      <c r="CK318" s="2">
        <f t="shared" si="410"/>
        <v>0</v>
      </c>
      <c r="CL318" s="2">
        <f t="shared" si="410"/>
        <v>0</v>
      </c>
      <c r="CM318" s="2">
        <f t="shared" si="410"/>
        <v>3852.95</v>
      </c>
      <c r="CN318" s="2">
        <f t="shared" si="410"/>
        <v>0</v>
      </c>
      <c r="CO318" s="2">
        <f t="shared" si="410"/>
        <v>0</v>
      </c>
      <c r="CP318" s="2">
        <f t="shared" si="410"/>
        <v>0</v>
      </c>
      <c r="CQ318" s="2">
        <f t="shared" si="410"/>
        <v>0</v>
      </c>
      <c r="CR318" s="2">
        <f t="shared" si="410"/>
        <v>0</v>
      </c>
      <c r="CS318" s="2">
        <f t="shared" si="410"/>
        <v>0</v>
      </c>
      <c r="CT318" s="2">
        <f t="shared" si="410"/>
        <v>0</v>
      </c>
      <c r="CU318" s="2">
        <f t="shared" si="410"/>
        <v>0</v>
      </c>
      <c r="CV318" s="2">
        <f t="shared" si="410"/>
        <v>0</v>
      </c>
      <c r="CW318" s="2">
        <f t="shared" si="410"/>
        <v>0</v>
      </c>
      <c r="CX318" s="2">
        <f t="shared" si="410"/>
        <v>0</v>
      </c>
      <c r="CY318" s="2">
        <f t="shared" si="410"/>
        <v>0</v>
      </c>
      <c r="CZ318" s="2">
        <f t="shared" si="410"/>
        <v>0</v>
      </c>
      <c r="DA318" s="2">
        <f t="shared" si="410"/>
        <v>0</v>
      </c>
      <c r="DB318" s="2">
        <f t="shared" si="410"/>
        <v>0</v>
      </c>
      <c r="DC318" s="2">
        <f t="shared" si="410"/>
        <v>0</v>
      </c>
      <c r="DD318" s="2">
        <f t="shared" si="410"/>
        <v>0</v>
      </c>
      <c r="DE318" s="2">
        <f t="shared" si="410"/>
        <v>0</v>
      </c>
      <c r="DF318" s="2">
        <f t="shared" si="410"/>
        <v>0</v>
      </c>
      <c r="DG318" s="3">
        <f t="shared" ref="DG318:EL318" si="411">DG433</f>
        <v>0</v>
      </c>
      <c r="DH318" s="3">
        <f t="shared" si="411"/>
        <v>0</v>
      </c>
      <c r="DI318" s="3">
        <f t="shared" si="411"/>
        <v>0</v>
      </c>
      <c r="DJ318" s="3">
        <f t="shared" si="411"/>
        <v>0</v>
      </c>
      <c r="DK318" s="3">
        <f t="shared" si="411"/>
        <v>0</v>
      </c>
      <c r="DL318" s="3">
        <f t="shared" si="411"/>
        <v>0</v>
      </c>
      <c r="DM318" s="3">
        <f t="shared" si="411"/>
        <v>0</v>
      </c>
      <c r="DN318" s="3">
        <f t="shared" si="411"/>
        <v>0</v>
      </c>
      <c r="DO318" s="3">
        <f t="shared" si="411"/>
        <v>0</v>
      </c>
      <c r="DP318" s="3">
        <f t="shared" si="411"/>
        <v>0</v>
      </c>
      <c r="DQ318" s="3">
        <f t="shared" si="411"/>
        <v>0</v>
      </c>
      <c r="DR318" s="3">
        <f t="shared" si="411"/>
        <v>0</v>
      </c>
      <c r="DS318" s="3">
        <f t="shared" si="411"/>
        <v>0</v>
      </c>
      <c r="DT318" s="3">
        <f t="shared" si="411"/>
        <v>0</v>
      </c>
      <c r="DU318" s="3">
        <f t="shared" si="411"/>
        <v>0</v>
      </c>
      <c r="DV318" s="3">
        <f t="shared" si="411"/>
        <v>0</v>
      </c>
      <c r="DW318" s="3">
        <f t="shared" si="411"/>
        <v>0</v>
      </c>
      <c r="DX318" s="3">
        <f t="shared" si="411"/>
        <v>0</v>
      </c>
      <c r="DY318" s="3">
        <f t="shared" si="411"/>
        <v>0</v>
      </c>
      <c r="DZ318" s="3">
        <f t="shared" si="411"/>
        <v>0</v>
      </c>
      <c r="EA318" s="3">
        <f t="shared" si="411"/>
        <v>0</v>
      </c>
      <c r="EB318" s="3">
        <f t="shared" si="411"/>
        <v>0</v>
      </c>
      <c r="EC318" s="3">
        <f t="shared" si="411"/>
        <v>0</v>
      </c>
      <c r="ED318" s="3">
        <f t="shared" si="411"/>
        <v>0</v>
      </c>
      <c r="EE318" s="3">
        <f t="shared" si="411"/>
        <v>0</v>
      </c>
      <c r="EF318" s="3">
        <f t="shared" si="411"/>
        <v>0</v>
      </c>
      <c r="EG318" s="3">
        <f t="shared" si="411"/>
        <v>0</v>
      </c>
      <c r="EH318" s="3">
        <f t="shared" si="411"/>
        <v>0</v>
      </c>
      <c r="EI318" s="3">
        <f t="shared" si="411"/>
        <v>0</v>
      </c>
      <c r="EJ318" s="3">
        <f t="shared" si="411"/>
        <v>0</v>
      </c>
      <c r="EK318" s="3">
        <f t="shared" si="411"/>
        <v>0</v>
      </c>
      <c r="EL318" s="3">
        <f t="shared" si="411"/>
        <v>0</v>
      </c>
      <c r="EM318" s="3">
        <f t="shared" ref="EM318:FR318" si="412">EM433</f>
        <v>0</v>
      </c>
      <c r="EN318" s="3">
        <f t="shared" si="412"/>
        <v>0</v>
      </c>
      <c r="EO318" s="3">
        <f t="shared" si="412"/>
        <v>0</v>
      </c>
      <c r="EP318" s="3">
        <f t="shared" si="412"/>
        <v>0</v>
      </c>
      <c r="EQ318" s="3">
        <f t="shared" si="412"/>
        <v>0</v>
      </c>
      <c r="ER318" s="3">
        <f t="shared" si="412"/>
        <v>0</v>
      </c>
      <c r="ES318" s="3">
        <f t="shared" si="412"/>
        <v>0</v>
      </c>
      <c r="ET318" s="3">
        <f t="shared" si="412"/>
        <v>0</v>
      </c>
      <c r="EU318" s="3">
        <f t="shared" si="412"/>
        <v>0</v>
      </c>
      <c r="EV318" s="3">
        <f t="shared" si="412"/>
        <v>0</v>
      </c>
      <c r="EW318" s="3">
        <f t="shared" si="412"/>
        <v>0</v>
      </c>
      <c r="EX318" s="3">
        <f t="shared" si="412"/>
        <v>0</v>
      </c>
      <c r="EY318" s="3">
        <f t="shared" si="412"/>
        <v>0</v>
      </c>
      <c r="EZ318" s="3">
        <f t="shared" si="412"/>
        <v>0</v>
      </c>
      <c r="FA318" s="3">
        <f t="shared" si="412"/>
        <v>0</v>
      </c>
      <c r="FB318" s="3">
        <f t="shared" si="412"/>
        <v>0</v>
      </c>
      <c r="FC318" s="3">
        <f t="shared" si="412"/>
        <v>0</v>
      </c>
      <c r="FD318" s="3">
        <f t="shared" si="412"/>
        <v>0</v>
      </c>
      <c r="FE318" s="3">
        <f t="shared" si="412"/>
        <v>0</v>
      </c>
      <c r="FF318" s="3">
        <f t="shared" si="412"/>
        <v>0</v>
      </c>
      <c r="FG318" s="3">
        <f t="shared" si="412"/>
        <v>0</v>
      </c>
      <c r="FH318" s="3">
        <f t="shared" si="412"/>
        <v>0</v>
      </c>
      <c r="FI318" s="3">
        <f t="shared" si="412"/>
        <v>0</v>
      </c>
      <c r="FJ318" s="3">
        <f t="shared" si="412"/>
        <v>0</v>
      </c>
      <c r="FK318" s="3">
        <f t="shared" si="412"/>
        <v>0</v>
      </c>
      <c r="FL318" s="3">
        <f t="shared" si="412"/>
        <v>0</v>
      </c>
      <c r="FM318" s="3">
        <f t="shared" si="412"/>
        <v>0</v>
      </c>
      <c r="FN318" s="3">
        <f t="shared" si="412"/>
        <v>0</v>
      </c>
      <c r="FO318" s="3">
        <f t="shared" si="412"/>
        <v>0</v>
      </c>
      <c r="FP318" s="3">
        <f t="shared" si="412"/>
        <v>0</v>
      </c>
      <c r="FQ318" s="3">
        <f t="shared" si="412"/>
        <v>0</v>
      </c>
      <c r="FR318" s="3">
        <f t="shared" si="412"/>
        <v>0</v>
      </c>
      <c r="FS318" s="3">
        <f t="shared" ref="FS318:GX318" si="413">FS433</f>
        <v>0</v>
      </c>
      <c r="FT318" s="3">
        <f t="shared" si="413"/>
        <v>0</v>
      </c>
      <c r="FU318" s="3">
        <f t="shared" si="413"/>
        <v>0</v>
      </c>
      <c r="FV318" s="3">
        <f t="shared" si="413"/>
        <v>0</v>
      </c>
      <c r="FW318" s="3">
        <f t="shared" si="413"/>
        <v>0</v>
      </c>
      <c r="FX318" s="3">
        <f t="shared" si="413"/>
        <v>0</v>
      </c>
      <c r="FY318" s="3">
        <f t="shared" si="413"/>
        <v>0</v>
      </c>
      <c r="FZ318" s="3">
        <f t="shared" si="413"/>
        <v>0</v>
      </c>
      <c r="GA318" s="3">
        <f t="shared" si="413"/>
        <v>0</v>
      </c>
      <c r="GB318" s="3">
        <f t="shared" si="413"/>
        <v>0</v>
      </c>
      <c r="GC318" s="3">
        <f t="shared" si="413"/>
        <v>0</v>
      </c>
      <c r="GD318" s="3">
        <f t="shared" si="413"/>
        <v>0</v>
      </c>
      <c r="GE318" s="3">
        <f t="shared" si="413"/>
        <v>0</v>
      </c>
      <c r="GF318" s="3">
        <f t="shared" si="413"/>
        <v>0</v>
      </c>
      <c r="GG318" s="3">
        <f t="shared" si="413"/>
        <v>0</v>
      </c>
      <c r="GH318" s="3">
        <f t="shared" si="413"/>
        <v>0</v>
      </c>
      <c r="GI318" s="3">
        <f t="shared" si="413"/>
        <v>0</v>
      </c>
      <c r="GJ318" s="3">
        <f t="shared" si="413"/>
        <v>0</v>
      </c>
      <c r="GK318" s="3">
        <f t="shared" si="413"/>
        <v>0</v>
      </c>
      <c r="GL318" s="3">
        <f t="shared" si="413"/>
        <v>0</v>
      </c>
      <c r="GM318" s="3">
        <f t="shared" si="413"/>
        <v>0</v>
      </c>
      <c r="GN318" s="3">
        <f t="shared" si="413"/>
        <v>0</v>
      </c>
      <c r="GO318" s="3">
        <f t="shared" si="413"/>
        <v>0</v>
      </c>
      <c r="GP318" s="3">
        <f t="shared" si="413"/>
        <v>0</v>
      </c>
      <c r="GQ318" s="3">
        <f t="shared" si="413"/>
        <v>0</v>
      </c>
      <c r="GR318" s="3">
        <f t="shared" si="413"/>
        <v>0</v>
      </c>
      <c r="GS318" s="3">
        <f t="shared" si="413"/>
        <v>0</v>
      </c>
      <c r="GT318" s="3">
        <f t="shared" si="413"/>
        <v>0</v>
      </c>
      <c r="GU318" s="3">
        <f t="shared" si="413"/>
        <v>0</v>
      </c>
      <c r="GV318" s="3">
        <f t="shared" si="413"/>
        <v>0</v>
      </c>
      <c r="GW318" s="3">
        <f t="shared" si="413"/>
        <v>0</v>
      </c>
      <c r="GX318" s="3">
        <f t="shared" si="413"/>
        <v>0</v>
      </c>
    </row>
    <row r="320" spans="1:245" x14ac:dyDescent="0.2">
      <c r="A320">
        <v>17</v>
      </c>
      <c r="B320">
        <v>1</v>
      </c>
      <c r="C320">
        <f>ROW(SmtRes!A369)</f>
        <v>369</v>
      </c>
      <c r="D320">
        <f>ROW(EtalonRes!A493)</f>
        <v>493</v>
      </c>
      <c r="E320" t="s">
        <v>460</v>
      </c>
      <c r="F320" t="s">
        <v>461</v>
      </c>
      <c r="G320" t="s">
        <v>462</v>
      </c>
      <c r="H320" t="s">
        <v>463</v>
      </c>
      <c r="I320">
        <v>2.34</v>
      </c>
      <c r="J320">
        <v>0</v>
      </c>
      <c r="K320">
        <v>2.34</v>
      </c>
      <c r="O320">
        <f t="shared" ref="O320:O351" si="414">ROUND(CP320,2)</f>
        <v>133777.07</v>
      </c>
      <c r="P320">
        <f>SUMIF(SmtRes!AQ357:'SmtRes'!AQ369,"=1",SmtRes!DF357:'SmtRes'!DF369)</f>
        <v>0</v>
      </c>
      <c r="Q320">
        <f>SUMIF(SmtRes!AQ357:'SmtRes'!AQ369,"=1",SmtRes!DG357:'SmtRes'!DG369)</f>
        <v>22950.02</v>
      </c>
      <c r="R320">
        <f>SUMIF(SmtRes!AQ357:'SmtRes'!AQ369,"=1",SmtRes!DH357:'SmtRes'!DH369)</f>
        <v>25120.58</v>
      </c>
      <c r="S320">
        <f>SUMIF(SmtRes!AQ357:'SmtRes'!AQ369,"=1",SmtRes!DI357:'SmtRes'!DI369)</f>
        <v>85706.47</v>
      </c>
      <c r="T320">
        <f t="shared" ref="T320:T351" si="415">ROUND(CU320*I320,2)</f>
        <v>0</v>
      </c>
      <c r="U320">
        <f>SUMIF(SmtRes!AQ357:'SmtRes'!AQ369,"=1",SmtRes!CV357:'SmtRes'!CV369)</f>
        <v>183.17520000000002</v>
      </c>
      <c r="V320">
        <f>SUMIF(SmtRes!AQ357:'SmtRes'!AQ369,"=1",SmtRes!CW357:'SmtRes'!CW369)</f>
        <v>52.041599999999995</v>
      </c>
      <c r="W320">
        <f t="shared" ref="W320:W351" si="416">ROUND(CX320*I320,2)</f>
        <v>0</v>
      </c>
      <c r="X320">
        <f t="shared" ref="X320:X351" si="417">ROUND(CY320,2)</f>
        <v>114151.86</v>
      </c>
      <c r="Y320">
        <f t="shared" ref="Y320:Y351" si="418">ROUND(CZ320,2)</f>
        <v>66496.23</v>
      </c>
      <c r="AA320">
        <v>334406711</v>
      </c>
      <c r="AB320">
        <f t="shared" ref="AB320:AB351" si="419">ROUND((AC320+AD320+AF320),6)</f>
        <v>44750.397900000004</v>
      </c>
      <c r="AC320">
        <f>ROUND((0),6)</f>
        <v>0</v>
      </c>
      <c r="AD320">
        <f>ROUND((((SUM(SmtRes!BR357:'SmtRes'!BR369))-(SUM(SmtRes!BS357:'SmtRes'!BS369)))+AE320),6)</f>
        <v>8123.6995999999999</v>
      </c>
      <c r="AE320">
        <f>ROUND((SUM(SmtRes!BS357:'SmtRes'!BS369)),6)</f>
        <v>10735.286400000001</v>
      </c>
      <c r="AF320">
        <f>ROUND((SUM(SmtRes!BT357:'SmtRes'!BT369)),6)</f>
        <v>36626.698299999996</v>
      </c>
      <c r="AG320">
        <f t="shared" ref="AG320:AG351" si="420">ROUND((AP320),6)</f>
        <v>0</v>
      </c>
      <c r="AH320">
        <f>(SUM(SmtRes!BU357:'SmtRes'!BU369))</f>
        <v>78.279999999999987</v>
      </c>
      <c r="AI320">
        <f>(SUM(SmtRes!BV357:'SmtRes'!BV369))</f>
        <v>22.24</v>
      </c>
      <c r="AJ320">
        <f t="shared" ref="AJ320:AJ351" si="421">(AS320)</f>
        <v>0</v>
      </c>
      <c r="AK320">
        <v>55485.684300000008</v>
      </c>
      <c r="AL320">
        <v>0</v>
      </c>
      <c r="AM320">
        <v>8123.6995999999999</v>
      </c>
      <c r="AN320">
        <v>10735.286400000001</v>
      </c>
      <c r="AO320">
        <v>36626.698300000004</v>
      </c>
      <c r="AP320">
        <v>0</v>
      </c>
      <c r="AQ320">
        <v>78.279999999999987</v>
      </c>
      <c r="AR320">
        <v>22.24</v>
      </c>
      <c r="AS320">
        <v>0</v>
      </c>
      <c r="AT320">
        <v>103</v>
      </c>
      <c r="AU320">
        <v>60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464</v>
      </c>
      <c r="BM320">
        <v>33001</v>
      </c>
      <c r="BN320">
        <v>0</v>
      </c>
      <c r="BO320" t="s">
        <v>3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103</v>
      </c>
      <c r="CA320">
        <v>60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ref="CP320:CP351" si="422">(P320+Q320+S320+R320)</f>
        <v>133777.07</v>
      </c>
      <c r="CQ320">
        <f>SUMIF(SmtRes!AQ357:'SmtRes'!AQ369,"=1",SmtRes!AA357:'SmtRes'!AA369)</f>
        <v>0</v>
      </c>
      <c r="CR320">
        <f>SUMIF(SmtRes!AQ357:'SmtRes'!AQ369,"=1",SmtRes!AB357:'SmtRes'!AB369)</f>
        <v>2629.4300000000003</v>
      </c>
      <c r="CS320">
        <f>SUMIF(SmtRes!AQ357:'SmtRes'!AQ369,"=1",SmtRes!AC357:'SmtRes'!AC369)</f>
        <v>2076</v>
      </c>
      <c r="CT320">
        <f>SUMIF(SmtRes!AQ357:'SmtRes'!AQ369,"=1",SmtRes!AD357:'SmtRes'!AD369)</f>
        <v>1840.5700000000002</v>
      </c>
      <c r="CU320">
        <f t="shared" ref="CU320:CU351" si="423">AG320</f>
        <v>0</v>
      </c>
      <c r="CV320">
        <f>SUMIF(SmtRes!AQ357:'SmtRes'!AQ369,"=1",SmtRes!BU357:'SmtRes'!BU369)</f>
        <v>78.279999999999987</v>
      </c>
      <c r="CW320">
        <f>SUMIF(SmtRes!AQ357:'SmtRes'!AQ369,"=1",SmtRes!BV357:'SmtRes'!BV369)</f>
        <v>22.24</v>
      </c>
      <c r="CX320">
        <f t="shared" ref="CX320:CX351" si="424">AJ320</f>
        <v>0</v>
      </c>
      <c r="CY320">
        <f>(((S320+R320)*AT320)/100)</f>
        <v>114151.8615</v>
      </c>
      <c r="CZ320">
        <f>(((S320+R320)*AU320)/100)</f>
        <v>66496.23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1003</v>
      </c>
      <c r="DV320" t="s">
        <v>463</v>
      </c>
      <c r="DW320" t="s">
        <v>463</v>
      </c>
      <c r="DX320">
        <v>1000</v>
      </c>
      <c r="DZ320" t="s">
        <v>3</v>
      </c>
      <c r="EA320" t="s">
        <v>3</v>
      </c>
      <c r="EB320" t="s">
        <v>3</v>
      </c>
      <c r="EC320" t="s">
        <v>3</v>
      </c>
      <c r="EE320">
        <v>293259405</v>
      </c>
      <c r="EF320">
        <v>2</v>
      </c>
      <c r="EG320" t="s">
        <v>23</v>
      </c>
      <c r="EH320">
        <v>27</v>
      </c>
      <c r="EI320" t="s">
        <v>24</v>
      </c>
      <c r="EJ320">
        <v>1</v>
      </c>
      <c r="EK320">
        <v>33001</v>
      </c>
      <c r="EL320" t="s">
        <v>24</v>
      </c>
      <c r="EM320" t="s">
        <v>25</v>
      </c>
      <c r="EO320" t="s">
        <v>3</v>
      </c>
      <c r="EQ320">
        <v>786944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78.28</v>
      </c>
      <c r="EX320">
        <v>22.24</v>
      </c>
      <c r="EY320">
        <v>0</v>
      </c>
      <c r="FQ320">
        <v>0</v>
      </c>
      <c r="FR320">
        <f t="shared" ref="FR320:FR351" si="425">ROUND(IF(BI320=3,GM320,0),2)</f>
        <v>0</v>
      </c>
      <c r="FS320">
        <v>0</v>
      </c>
      <c r="FX320">
        <v>103</v>
      </c>
      <c r="FY320">
        <v>60</v>
      </c>
      <c r="GA320" t="s">
        <v>3</v>
      </c>
      <c r="GD320">
        <v>1</v>
      </c>
      <c r="GF320">
        <v>150254873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ref="GL320:GL351" si="426">ROUND(IF(AND(BH320=3,BI320=3,FS320&lt;&gt;0),P320,0),2)</f>
        <v>0</v>
      </c>
      <c r="GM320">
        <f t="shared" ref="GM320:GM351" si="427">ROUND(O320+X320+Y320,2)+GX320</f>
        <v>314425.15999999997</v>
      </c>
      <c r="GN320">
        <f t="shared" ref="GN320:GN351" si="428">IF(OR(BI320=0,BI320=1),GM320-GX320,0)</f>
        <v>314425.15999999997</v>
      </c>
      <c r="GO320">
        <f t="shared" ref="GO320:GO351" si="429">IF(BI320=2,GM320-GX320,0)</f>
        <v>0</v>
      </c>
      <c r="GP320">
        <f t="shared" ref="GP320:GP351" si="430">IF(BI320=4,GM320-GX320,0)</f>
        <v>0</v>
      </c>
      <c r="GR320">
        <v>0</v>
      </c>
      <c r="GS320">
        <v>3</v>
      </c>
      <c r="GT320">
        <v>0</v>
      </c>
      <c r="GU320" t="s">
        <v>3</v>
      </c>
      <c r="GV320">
        <f t="shared" ref="GV320:GV351" si="431">ROUND((GT320),6)</f>
        <v>0</v>
      </c>
      <c r="GW320">
        <v>1</v>
      </c>
      <c r="GX320">
        <f t="shared" ref="GX320:GX351" si="432">ROUND(HC320*I320,2)</f>
        <v>0</v>
      </c>
      <c r="HA320">
        <v>0</v>
      </c>
      <c r="HB320">
        <v>0</v>
      </c>
      <c r="HC320">
        <f t="shared" ref="HC320:HC351" si="433">GV320*GW320</f>
        <v>0</v>
      </c>
      <c r="HE320" t="s">
        <v>3</v>
      </c>
      <c r="HF320" t="s">
        <v>3</v>
      </c>
      <c r="HM320" t="s">
        <v>3</v>
      </c>
      <c r="HN320" t="s">
        <v>27</v>
      </c>
      <c r="HO320" t="s">
        <v>28</v>
      </c>
      <c r="HP320" t="s">
        <v>24</v>
      </c>
      <c r="HQ320" t="s">
        <v>24</v>
      </c>
      <c r="IK320">
        <v>0</v>
      </c>
    </row>
    <row r="321" spans="1:245" x14ac:dyDescent="0.2">
      <c r="A321">
        <v>17</v>
      </c>
      <c r="B321">
        <v>1</v>
      </c>
      <c r="C321">
        <f>ROW(SmtRes!A378)</f>
        <v>378</v>
      </c>
      <c r="D321">
        <f>ROW(EtalonRes!A502)</f>
        <v>502</v>
      </c>
      <c r="E321" t="s">
        <v>3</v>
      </c>
      <c r="F321" t="s">
        <v>465</v>
      </c>
      <c r="G321" t="s">
        <v>466</v>
      </c>
      <c r="H321" t="s">
        <v>20</v>
      </c>
      <c r="I321">
        <v>1</v>
      </c>
      <c r="J321">
        <v>0</v>
      </c>
      <c r="K321">
        <v>1</v>
      </c>
      <c r="O321">
        <f t="shared" si="414"/>
        <v>5705.15</v>
      </c>
      <c r="P321">
        <f>SUMIF(SmtRes!AQ370:'SmtRes'!AQ378,"=1",SmtRes!DF370:'SmtRes'!DF378)</f>
        <v>0</v>
      </c>
      <c r="Q321">
        <f>SUMIF(SmtRes!AQ370:'SmtRes'!AQ378,"=1",SmtRes!DG370:'SmtRes'!DG378)</f>
        <v>914.1</v>
      </c>
      <c r="R321">
        <f>SUMIF(SmtRes!AQ370:'SmtRes'!AQ378,"=1",SmtRes!DH370:'SmtRes'!DH378)</f>
        <v>978.36</v>
      </c>
      <c r="S321">
        <f>SUMIF(SmtRes!AQ370:'SmtRes'!AQ378,"=1",SmtRes!DI370:'SmtRes'!DI378)</f>
        <v>3812.69</v>
      </c>
      <c r="T321">
        <f t="shared" si="415"/>
        <v>0</v>
      </c>
      <c r="U321">
        <f>SUMIF(SmtRes!AQ370:'SmtRes'!AQ378,"=1",SmtRes!CV370:'SmtRes'!CV378)</f>
        <v>8.120000000000001</v>
      </c>
      <c r="V321">
        <f>SUMIF(SmtRes!AQ370:'SmtRes'!AQ378,"=1",SmtRes!CW370:'SmtRes'!CW378)</f>
        <v>2.04</v>
      </c>
      <c r="W321">
        <f t="shared" si="416"/>
        <v>0</v>
      </c>
      <c r="X321">
        <f t="shared" si="417"/>
        <v>4934.78</v>
      </c>
      <c r="Y321">
        <f t="shared" si="418"/>
        <v>2874.63</v>
      </c>
      <c r="AA321">
        <v>-1</v>
      </c>
      <c r="AB321">
        <f t="shared" si="419"/>
        <v>4546.4917999999998</v>
      </c>
      <c r="AC321">
        <f>ROUND((0),6)</f>
        <v>0</v>
      </c>
      <c r="AD321">
        <f>ROUND((((SUM(SmtRes!BR370:'SmtRes'!BR378))-(SUM(SmtRes!BS370:'SmtRes'!BS378)))+AE321),6)</f>
        <v>733.80060000000003</v>
      </c>
      <c r="AE321">
        <f>ROUND((SUM(SmtRes!BS370:'SmtRes'!BS378)),6)</f>
        <v>978.36080000000004</v>
      </c>
      <c r="AF321">
        <f>ROUND((SUM(SmtRes!BT370:'SmtRes'!BT378)),6)</f>
        <v>3812.6912000000002</v>
      </c>
      <c r="AG321">
        <f t="shared" si="420"/>
        <v>0</v>
      </c>
      <c r="AH321">
        <f>(SUM(SmtRes!BU370:'SmtRes'!BU378))</f>
        <v>8.120000000000001</v>
      </c>
      <c r="AI321">
        <f>(SUM(SmtRes!BV370:'SmtRes'!BV378))</f>
        <v>2.04</v>
      </c>
      <c r="AJ321">
        <f t="shared" si="421"/>
        <v>0</v>
      </c>
      <c r="AK321">
        <v>5524.8526000000002</v>
      </c>
      <c r="AL321">
        <v>0</v>
      </c>
      <c r="AM321">
        <v>733.80060000000003</v>
      </c>
      <c r="AN321">
        <v>978.36080000000004</v>
      </c>
      <c r="AO321">
        <v>3812.6912000000002</v>
      </c>
      <c r="AP321">
        <v>0</v>
      </c>
      <c r="AQ321">
        <v>8.120000000000001</v>
      </c>
      <c r="AR321">
        <v>2.04</v>
      </c>
      <c r="AS321">
        <v>0</v>
      </c>
      <c r="AT321">
        <v>103</v>
      </c>
      <c r="AU321">
        <v>60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467</v>
      </c>
      <c r="BM321">
        <v>33001</v>
      </c>
      <c r="BN321">
        <v>0</v>
      </c>
      <c r="BO321" t="s">
        <v>3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103</v>
      </c>
      <c r="CA321">
        <v>60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422"/>
        <v>5705.15</v>
      </c>
      <c r="CQ321">
        <f>SUMIF(SmtRes!AQ370:'SmtRes'!AQ378,"=1",SmtRes!AA370:'SmtRes'!AA378)</f>
        <v>0</v>
      </c>
      <c r="CR321">
        <f>SUMIF(SmtRes!AQ370:'SmtRes'!AQ378,"=1",SmtRes!AB370:'SmtRes'!AB378)</f>
        <v>2453.91</v>
      </c>
      <c r="CS321">
        <f>SUMIF(SmtRes!AQ370:'SmtRes'!AQ378,"=1",SmtRes!AC370:'SmtRes'!AC378)</f>
        <v>1598.02</v>
      </c>
      <c r="CT321">
        <f>SUMIF(SmtRes!AQ370:'SmtRes'!AQ378,"=1",SmtRes!AD370:'SmtRes'!AD378)</f>
        <v>1840.5700000000002</v>
      </c>
      <c r="CU321">
        <f t="shared" si="423"/>
        <v>0</v>
      </c>
      <c r="CV321">
        <f>SUMIF(SmtRes!AQ370:'SmtRes'!AQ378,"=1",SmtRes!BU370:'SmtRes'!BU378)</f>
        <v>8.120000000000001</v>
      </c>
      <c r="CW321">
        <f>SUMIF(SmtRes!AQ370:'SmtRes'!AQ378,"=1",SmtRes!BV370:'SmtRes'!BV378)</f>
        <v>2.04</v>
      </c>
      <c r="CX321">
        <f t="shared" si="424"/>
        <v>0</v>
      </c>
      <c r="CY321">
        <f>(((S321+R321)*AT321)/100)</f>
        <v>4934.7815000000001</v>
      </c>
      <c r="CZ321">
        <f>(((S321+R321)*AU321)/100)</f>
        <v>2874.63</v>
      </c>
      <c r="DC321" t="s">
        <v>3</v>
      </c>
      <c r="DD321" t="s">
        <v>468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20</v>
      </c>
      <c r="DW321" t="s">
        <v>20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293259405</v>
      </c>
      <c r="EF321">
        <v>2</v>
      </c>
      <c r="EG321" t="s">
        <v>23</v>
      </c>
      <c r="EH321">
        <v>27</v>
      </c>
      <c r="EI321" t="s">
        <v>24</v>
      </c>
      <c r="EJ321">
        <v>1</v>
      </c>
      <c r="EK321">
        <v>33001</v>
      </c>
      <c r="EL321" t="s">
        <v>24</v>
      </c>
      <c r="EM321" t="s">
        <v>25</v>
      </c>
      <c r="EO321" t="s">
        <v>3</v>
      </c>
      <c r="EQ321">
        <v>1024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8.1199999999999992</v>
      </c>
      <c r="EX321">
        <v>2.04</v>
      </c>
      <c r="EY321">
        <v>0</v>
      </c>
      <c r="FQ321">
        <v>0</v>
      </c>
      <c r="FR321">
        <f t="shared" si="425"/>
        <v>0</v>
      </c>
      <c r="FS321">
        <v>0</v>
      </c>
      <c r="FX321">
        <v>103</v>
      </c>
      <c r="FY321">
        <v>60</v>
      </c>
      <c r="GA321" t="s">
        <v>3</v>
      </c>
      <c r="GD321">
        <v>1</v>
      </c>
      <c r="GF321">
        <v>170419255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426"/>
        <v>0</v>
      </c>
      <c r="GM321">
        <f t="shared" si="427"/>
        <v>13514.56</v>
      </c>
      <c r="GN321">
        <f t="shared" si="428"/>
        <v>13514.56</v>
      </c>
      <c r="GO321">
        <f t="shared" si="429"/>
        <v>0</v>
      </c>
      <c r="GP321">
        <f t="shared" si="430"/>
        <v>0</v>
      </c>
      <c r="GR321">
        <v>0</v>
      </c>
      <c r="GS321">
        <v>3</v>
      </c>
      <c r="GT321">
        <v>0</v>
      </c>
      <c r="GU321" t="s">
        <v>3</v>
      </c>
      <c r="GV321">
        <f t="shared" si="431"/>
        <v>0</v>
      </c>
      <c r="GW321">
        <v>1</v>
      </c>
      <c r="GX321">
        <f t="shared" si="432"/>
        <v>0</v>
      </c>
      <c r="HA321">
        <v>0</v>
      </c>
      <c r="HB321">
        <v>0</v>
      </c>
      <c r="HC321">
        <f t="shared" si="433"/>
        <v>0</v>
      </c>
      <c r="HE321" t="s">
        <v>3</v>
      </c>
      <c r="HF321" t="s">
        <v>3</v>
      </c>
      <c r="HM321" t="s">
        <v>3</v>
      </c>
      <c r="HN321" t="s">
        <v>27</v>
      </c>
      <c r="HO321" t="s">
        <v>28</v>
      </c>
      <c r="HP321" t="s">
        <v>24</v>
      </c>
      <c r="HQ321" t="s">
        <v>24</v>
      </c>
      <c r="IK321">
        <v>0</v>
      </c>
    </row>
    <row r="322" spans="1:245" x14ac:dyDescent="0.2">
      <c r="A322">
        <v>17</v>
      </c>
      <c r="B322">
        <v>1</v>
      </c>
      <c r="C322">
        <f>ROW(SmtRes!A389)</f>
        <v>389</v>
      </c>
      <c r="D322">
        <f>ROW(EtalonRes!A516)</f>
        <v>516</v>
      </c>
      <c r="E322" t="s">
        <v>3</v>
      </c>
      <c r="F322" t="s">
        <v>469</v>
      </c>
      <c r="G322" t="s">
        <v>470</v>
      </c>
      <c r="H322" t="s">
        <v>463</v>
      </c>
      <c r="I322">
        <v>2.34</v>
      </c>
      <c r="J322">
        <v>0</v>
      </c>
      <c r="K322">
        <v>2.34</v>
      </c>
      <c r="O322">
        <f t="shared" si="414"/>
        <v>140633.12</v>
      </c>
      <c r="P322">
        <f>SUMIF(SmtRes!AQ379:'SmtRes'!AQ389,"=1",SmtRes!DF379:'SmtRes'!DF389)</f>
        <v>11169.23</v>
      </c>
      <c r="Q322">
        <f>SUMIF(SmtRes!AQ379:'SmtRes'!AQ389,"=1",SmtRes!DG379:'SmtRes'!DG389)</f>
        <v>31139.31</v>
      </c>
      <c r="R322">
        <f>SUMIF(SmtRes!AQ379:'SmtRes'!AQ389,"=1",SmtRes!DH379:'SmtRes'!DH389)</f>
        <v>30507.47</v>
      </c>
      <c r="S322">
        <f>SUMIF(SmtRes!AQ379:'SmtRes'!AQ389,"=1",SmtRes!DI379:'SmtRes'!DI389)</f>
        <v>67817.11</v>
      </c>
      <c r="T322">
        <f t="shared" si="415"/>
        <v>0</v>
      </c>
      <c r="U322">
        <f>SUMIF(SmtRes!AQ379:'SmtRes'!AQ389,"=1",SmtRes!CV379:'SmtRes'!CV389)</f>
        <v>143.4888</v>
      </c>
      <c r="V322">
        <f>SUMIF(SmtRes!AQ379:'SmtRes'!AQ389,"=1",SmtRes!CW379:'SmtRes'!CW389)</f>
        <v>63.825839999999999</v>
      </c>
      <c r="W322">
        <f t="shared" si="416"/>
        <v>0</v>
      </c>
      <c r="X322">
        <f t="shared" si="417"/>
        <v>101274.32</v>
      </c>
      <c r="Y322">
        <f t="shared" si="418"/>
        <v>58994.75</v>
      </c>
      <c r="AA322">
        <v>-1</v>
      </c>
      <c r="AB322">
        <f t="shared" si="419"/>
        <v>45282.701970000002</v>
      </c>
      <c r="AC322">
        <f>ROUND((SUM(SmtRes!BQ379:'SmtRes'!BQ389)),6)</f>
        <v>4399.9738500000003</v>
      </c>
      <c r="AD322">
        <f>ROUND((((SUM(SmtRes!BR379:'SmtRes'!BR389))-(SUM(SmtRes!BS379:'SmtRes'!BS389)))+AE322),6)</f>
        <v>11901.05652</v>
      </c>
      <c r="AE322">
        <f>ROUND((SUM(SmtRes!BS379:'SmtRes'!BS389)),6)</f>
        <v>13037.38248</v>
      </c>
      <c r="AF322">
        <f>ROUND((SUM(SmtRes!BT379:'SmtRes'!BT389)),6)</f>
        <v>28981.671600000001</v>
      </c>
      <c r="AG322">
        <f t="shared" si="420"/>
        <v>0</v>
      </c>
      <c r="AH322">
        <f>(SUM(SmtRes!BU379:'SmtRes'!BU389))</f>
        <v>61.32</v>
      </c>
      <c r="AI322">
        <f>(SUM(SmtRes!BV379:'SmtRes'!BV389))</f>
        <v>27.276</v>
      </c>
      <c r="AJ322">
        <f t="shared" si="421"/>
        <v>0</v>
      </c>
      <c r="AK322">
        <v>49333.39935</v>
      </c>
      <c r="AL322">
        <v>4399.9738500000003</v>
      </c>
      <c r="AM322">
        <v>9917.5470999999998</v>
      </c>
      <c r="AN322">
        <v>10864.4854</v>
      </c>
      <c r="AO322">
        <v>24151.393</v>
      </c>
      <c r="AP322">
        <v>0</v>
      </c>
      <c r="AQ322">
        <v>51.1</v>
      </c>
      <c r="AR322">
        <v>22.73</v>
      </c>
      <c r="AS322">
        <v>0</v>
      </c>
      <c r="AT322">
        <v>103</v>
      </c>
      <c r="AU322">
        <v>60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471</v>
      </c>
      <c r="BM322">
        <v>33001</v>
      </c>
      <c r="BN322">
        <v>0</v>
      </c>
      <c r="BO322" t="s">
        <v>3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103</v>
      </c>
      <c r="CA322">
        <v>60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1021</v>
      </c>
      <c r="CO322">
        <v>0</v>
      </c>
      <c r="CP322">
        <f t="shared" si="422"/>
        <v>140633.12</v>
      </c>
      <c r="CQ322">
        <f>SUMIF(SmtRes!AQ379:'SmtRes'!AQ389,"=1",SmtRes!AA379:'SmtRes'!AA389)</f>
        <v>576846.11</v>
      </c>
      <c r="CR322">
        <f>SUMIF(SmtRes!AQ379:'SmtRes'!AQ389,"=1",SmtRes!AB379:'SmtRes'!AB389)</f>
        <v>1542.31</v>
      </c>
      <c r="CS322">
        <f>SUMIF(SmtRes!AQ379:'SmtRes'!AQ389,"=1",SmtRes!AC379:'SmtRes'!AC389)</f>
        <v>1433.94</v>
      </c>
      <c r="CT322">
        <f>SUMIF(SmtRes!AQ379:'SmtRes'!AQ389,"=1",SmtRes!AD379:'SmtRes'!AD389)</f>
        <v>472.63</v>
      </c>
      <c r="CU322">
        <f t="shared" si="423"/>
        <v>0</v>
      </c>
      <c r="CV322">
        <f>SUMIF(SmtRes!AQ379:'SmtRes'!AQ389,"=1",SmtRes!BU379:'SmtRes'!BU389)</f>
        <v>61.32</v>
      </c>
      <c r="CW322">
        <f>SUMIF(SmtRes!AQ379:'SmtRes'!AQ389,"=1",SmtRes!BV379:'SmtRes'!BV389)</f>
        <v>27.276</v>
      </c>
      <c r="CX322">
        <f t="shared" si="424"/>
        <v>0</v>
      </c>
      <c r="CY322">
        <f>(((S322+R322)*AT322)/100)</f>
        <v>101274.3174</v>
      </c>
      <c r="CZ322">
        <f>(((S322+R322)*AU322)/100)</f>
        <v>58994.748</v>
      </c>
      <c r="DC322" t="s">
        <v>3</v>
      </c>
      <c r="DD322" t="s">
        <v>3</v>
      </c>
      <c r="DE322" t="s">
        <v>22</v>
      </c>
      <c r="DF322" t="s">
        <v>22</v>
      </c>
      <c r="DG322" t="s">
        <v>22</v>
      </c>
      <c r="DH322" t="s">
        <v>3</v>
      </c>
      <c r="DI322" t="s">
        <v>22</v>
      </c>
      <c r="DJ322" t="s">
        <v>22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1003</v>
      </c>
      <c r="DV322" t="s">
        <v>463</v>
      </c>
      <c r="DW322" t="s">
        <v>463</v>
      </c>
      <c r="DX322">
        <v>1000</v>
      </c>
      <c r="DZ322" t="s">
        <v>3</v>
      </c>
      <c r="EA322" t="s">
        <v>3</v>
      </c>
      <c r="EB322" t="s">
        <v>3</v>
      </c>
      <c r="EC322" t="s">
        <v>3</v>
      </c>
      <c r="EE322">
        <v>293259405</v>
      </c>
      <c r="EF322">
        <v>2</v>
      </c>
      <c r="EG322" t="s">
        <v>23</v>
      </c>
      <c r="EH322">
        <v>27</v>
      </c>
      <c r="EI322" t="s">
        <v>24</v>
      </c>
      <c r="EJ322">
        <v>1</v>
      </c>
      <c r="EK322">
        <v>33001</v>
      </c>
      <c r="EL322" t="s">
        <v>24</v>
      </c>
      <c r="EM322" t="s">
        <v>25</v>
      </c>
      <c r="EO322" t="s">
        <v>26</v>
      </c>
      <c r="EQ322">
        <v>132096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43.7</v>
      </c>
      <c r="EX322">
        <v>15.14</v>
      </c>
      <c r="EY322">
        <v>0</v>
      </c>
      <c r="FQ322">
        <v>0</v>
      </c>
      <c r="FR322">
        <f t="shared" si="425"/>
        <v>0</v>
      </c>
      <c r="FS322">
        <v>0</v>
      </c>
      <c r="FX322">
        <v>103</v>
      </c>
      <c r="FY322">
        <v>60</v>
      </c>
      <c r="GA322" t="s">
        <v>3</v>
      </c>
      <c r="GD322">
        <v>1</v>
      </c>
      <c r="GF322">
        <v>-618864873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426"/>
        <v>0</v>
      </c>
      <c r="GM322">
        <f t="shared" si="427"/>
        <v>300902.19</v>
      </c>
      <c r="GN322">
        <f t="shared" si="428"/>
        <v>300902.19</v>
      </c>
      <c r="GO322">
        <f t="shared" si="429"/>
        <v>0</v>
      </c>
      <c r="GP322">
        <f t="shared" si="430"/>
        <v>0</v>
      </c>
      <c r="GR322">
        <v>0</v>
      </c>
      <c r="GS322">
        <v>3</v>
      </c>
      <c r="GT322">
        <v>0</v>
      </c>
      <c r="GU322" t="s">
        <v>3</v>
      </c>
      <c r="GV322">
        <f t="shared" si="431"/>
        <v>0</v>
      </c>
      <c r="GW322">
        <v>1</v>
      </c>
      <c r="GX322">
        <f t="shared" si="432"/>
        <v>0</v>
      </c>
      <c r="HA322">
        <v>0</v>
      </c>
      <c r="HB322">
        <v>0</v>
      </c>
      <c r="HC322">
        <f t="shared" si="433"/>
        <v>0</v>
      </c>
      <c r="HE322" t="s">
        <v>3</v>
      </c>
      <c r="HF322" t="s">
        <v>3</v>
      </c>
      <c r="HM322" t="s">
        <v>3</v>
      </c>
      <c r="HN322" t="s">
        <v>27</v>
      </c>
      <c r="HO322" t="s">
        <v>28</v>
      </c>
      <c r="HP322" t="s">
        <v>24</v>
      </c>
      <c r="HQ322" t="s">
        <v>24</v>
      </c>
      <c r="IK322">
        <v>0</v>
      </c>
    </row>
    <row r="323" spans="1:245" x14ac:dyDescent="0.2">
      <c r="A323">
        <v>17</v>
      </c>
      <c r="B323">
        <v>1</v>
      </c>
      <c r="E323" t="s">
        <v>472</v>
      </c>
      <c r="F323" t="s">
        <v>253</v>
      </c>
      <c r="G323" t="s">
        <v>473</v>
      </c>
      <c r="H323" t="s">
        <v>343</v>
      </c>
      <c r="I323">
        <v>7160.4</v>
      </c>
      <c r="J323">
        <v>0</v>
      </c>
      <c r="K323">
        <v>7160.4</v>
      </c>
      <c r="O323">
        <f t="shared" si="414"/>
        <v>1174054.99</v>
      </c>
      <c r="P323">
        <f t="shared" ref="P323:P329" si="434">ROUND(CQ323*I323,2)</f>
        <v>1174054.99</v>
      </c>
      <c r="Q323">
        <f t="shared" ref="Q323:Q329" si="435">ROUND(CR323*I323,2)</f>
        <v>0</v>
      </c>
      <c r="R323">
        <f t="shared" ref="R323:R329" si="436">ROUND(CS323*I323,2)</f>
        <v>0</v>
      </c>
      <c r="S323">
        <f t="shared" ref="S323:S329" si="437">ROUND(CT323*I323,2)</f>
        <v>0</v>
      </c>
      <c r="T323">
        <f t="shared" si="415"/>
        <v>0</v>
      </c>
      <c r="U323">
        <f t="shared" ref="U323:U329" si="438">ROUND(CV323*I323,7)</f>
        <v>0</v>
      </c>
      <c r="V323">
        <f t="shared" ref="V323:V329" si="439">ROUND(CW323*I323,7)</f>
        <v>0</v>
      </c>
      <c r="W323">
        <f t="shared" si="416"/>
        <v>0</v>
      </c>
      <c r="X323">
        <f t="shared" si="417"/>
        <v>0</v>
      </c>
      <c r="Y323">
        <f t="shared" si="418"/>
        <v>0</v>
      </c>
      <c r="AA323">
        <v>334406711</v>
      </c>
      <c r="AB323">
        <f t="shared" si="419"/>
        <v>163.965</v>
      </c>
      <c r="AC323">
        <f>ROUND(((ES323*ROUND(1.02,7))),6)</f>
        <v>163.965</v>
      </c>
      <c r="AD323">
        <f t="shared" ref="AD323:AD329" si="440">ROUND((((ET323)-(EU323))+AE323),6)</f>
        <v>0</v>
      </c>
      <c r="AE323">
        <f t="shared" ref="AE323:AF329" si="441">ROUND((EU323),6)</f>
        <v>0</v>
      </c>
      <c r="AF323">
        <f t="shared" si="441"/>
        <v>0</v>
      </c>
      <c r="AG323">
        <f t="shared" si="420"/>
        <v>0</v>
      </c>
      <c r="AH323">
        <f t="shared" ref="AH323:AI329" si="442">(EW323)</f>
        <v>0</v>
      </c>
      <c r="AI323">
        <f t="shared" si="442"/>
        <v>0</v>
      </c>
      <c r="AJ323">
        <f t="shared" si="421"/>
        <v>0</v>
      </c>
      <c r="AK323">
        <v>160.75</v>
      </c>
      <c r="AL323">
        <v>160.75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1100</v>
      </c>
      <c r="BN323">
        <v>0</v>
      </c>
      <c r="BO323" t="s">
        <v>3</v>
      </c>
      <c r="BP323">
        <v>0</v>
      </c>
      <c r="BQ323">
        <v>8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422"/>
        <v>1174054.99</v>
      </c>
      <c r="CQ323">
        <f>(ROUND(AL323*BC323,2)*ROUND(1.02,7))</f>
        <v>163.965</v>
      </c>
      <c r="CR323">
        <f t="shared" ref="CR323:CR329" si="443">ROUND(AM323*BB323,2)</f>
        <v>0</v>
      </c>
      <c r="CS323">
        <f t="shared" ref="CS323:CS329" si="444">ROUND(AN323*BS323,2)</f>
        <v>0</v>
      </c>
      <c r="CT323">
        <f t="shared" ref="CT323:CT329" si="445">ROUND(AO323*BA323,2)</f>
        <v>0</v>
      </c>
      <c r="CU323">
        <f t="shared" si="423"/>
        <v>0</v>
      </c>
      <c r="CV323">
        <f t="shared" ref="CV323:CW329" si="446">AH323</f>
        <v>0</v>
      </c>
      <c r="CW323">
        <f t="shared" si="446"/>
        <v>0</v>
      </c>
      <c r="CX323">
        <f t="shared" si="424"/>
        <v>0</v>
      </c>
      <c r="CY323">
        <f>(((S323+R323)*AT323)/100)</f>
        <v>0</v>
      </c>
      <c r="CZ323">
        <f>(((S323+R323)*AU323)/100)</f>
        <v>0</v>
      </c>
      <c r="DC323" t="s">
        <v>3</v>
      </c>
      <c r="DD323" t="s">
        <v>271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343</v>
      </c>
      <c r="DW323" t="s">
        <v>343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293259530</v>
      </c>
      <c r="EF323">
        <v>8</v>
      </c>
      <c r="EG323" t="s">
        <v>257</v>
      </c>
      <c r="EH323">
        <v>0</v>
      </c>
      <c r="EI323" t="s">
        <v>3</v>
      </c>
      <c r="EJ323">
        <v>1</v>
      </c>
      <c r="EK323">
        <v>1100</v>
      </c>
      <c r="EL323" t="s">
        <v>258</v>
      </c>
      <c r="EM323" t="s">
        <v>259</v>
      </c>
      <c r="EO323" t="s">
        <v>3</v>
      </c>
      <c r="EQ323">
        <v>0</v>
      </c>
      <c r="ER323">
        <v>160.75</v>
      </c>
      <c r="ES323">
        <v>160.75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FQ323">
        <v>0</v>
      </c>
      <c r="FR323">
        <f t="shared" si="425"/>
        <v>0</v>
      </c>
      <c r="FS323">
        <v>0</v>
      </c>
      <c r="FX323">
        <v>0</v>
      </c>
      <c r="FY323">
        <v>0</v>
      </c>
      <c r="GA323" t="s">
        <v>261</v>
      </c>
      <c r="GD323">
        <v>1</v>
      </c>
      <c r="GF323">
        <v>-1346500317</v>
      </c>
      <c r="GG323">
        <v>2</v>
      </c>
      <c r="GH323">
        <v>0</v>
      </c>
      <c r="GI323">
        <v>-2</v>
      </c>
      <c r="GJ323">
        <v>0</v>
      </c>
      <c r="GK323">
        <v>0</v>
      </c>
      <c r="GL323">
        <f t="shared" si="426"/>
        <v>0</v>
      </c>
      <c r="GM323">
        <f t="shared" si="427"/>
        <v>1174054.99</v>
      </c>
      <c r="GN323">
        <f t="shared" si="428"/>
        <v>1174054.99</v>
      </c>
      <c r="GO323">
        <f t="shared" si="429"/>
        <v>0</v>
      </c>
      <c r="GP323">
        <f t="shared" si="430"/>
        <v>0</v>
      </c>
      <c r="GR323">
        <v>0</v>
      </c>
      <c r="GS323">
        <v>4</v>
      </c>
      <c r="GT323">
        <v>0</v>
      </c>
      <c r="GU323" t="s">
        <v>3</v>
      </c>
      <c r="GV323">
        <f t="shared" si="431"/>
        <v>0</v>
      </c>
      <c r="GW323">
        <v>1</v>
      </c>
      <c r="GX323">
        <f t="shared" si="432"/>
        <v>0</v>
      </c>
      <c r="HA323">
        <v>0</v>
      </c>
      <c r="HB323">
        <v>0</v>
      </c>
      <c r="HC323">
        <f t="shared" si="433"/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45" x14ac:dyDescent="0.2">
      <c r="A324">
        <v>17</v>
      </c>
      <c r="B324">
        <v>1</v>
      </c>
      <c r="E324" t="s">
        <v>3</v>
      </c>
      <c r="F324" t="s">
        <v>474</v>
      </c>
      <c r="G324" t="s">
        <v>475</v>
      </c>
      <c r="H324" t="s">
        <v>476</v>
      </c>
      <c r="I324">
        <f>ROUND(2340/1000,7)</f>
        <v>2.34</v>
      </c>
      <c r="J324">
        <v>0</v>
      </c>
      <c r="K324">
        <f>ROUND(2340/1000,7)</f>
        <v>2.34</v>
      </c>
      <c r="O324">
        <f t="shared" si="414"/>
        <v>235225.65</v>
      </c>
      <c r="P324">
        <f t="shared" si="434"/>
        <v>235225.65</v>
      </c>
      <c r="Q324">
        <f t="shared" si="435"/>
        <v>0</v>
      </c>
      <c r="R324">
        <f t="shared" si="436"/>
        <v>0</v>
      </c>
      <c r="S324">
        <f t="shared" si="437"/>
        <v>0</v>
      </c>
      <c r="T324">
        <f t="shared" si="415"/>
        <v>0</v>
      </c>
      <c r="U324">
        <f t="shared" si="438"/>
        <v>0</v>
      </c>
      <c r="V324">
        <f t="shared" si="439"/>
        <v>0</v>
      </c>
      <c r="W324">
        <f t="shared" si="416"/>
        <v>0</v>
      </c>
      <c r="X324">
        <f t="shared" si="417"/>
        <v>0</v>
      </c>
      <c r="Y324">
        <f t="shared" si="418"/>
        <v>0</v>
      </c>
      <c r="AA324">
        <v>-1</v>
      </c>
      <c r="AB324">
        <f t="shared" si="419"/>
        <v>76735.710000000006</v>
      </c>
      <c r="AC324">
        <f>ROUND((ES324),6)</f>
        <v>76735.710000000006</v>
      </c>
      <c r="AD324">
        <f t="shared" si="440"/>
        <v>0</v>
      </c>
      <c r="AE324">
        <f t="shared" si="441"/>
        <v>0</v>
      </c>
      <c r="AF324">
        <f t="shared" si="441"/>
        <v>0</v>
      </c>
      <c r="AG324">
        <f t="shared" si="420"/>
        <v>0</v>
      </c>
      <c r="AH324">
        <f t="shared" si="442"/>
        <v>0</v>
      </c>
      <c r="AI324">
        <f t="shared" si="442"/>
        <v>0</v>
      </c>
      <c r="AJ324">
        <f t="shared" si="421"/>
        <v>0</v>
      </c>
      <c r="AK324">
        <v>76735.710000000006</v>
      </c>
      <c r="AL324">
        <v>76735.710000000006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1.31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2</v>
      </c>
      <c r="BJ324" t="s">
        <v>477</v>
      </c>
      <c r="BM324">
        <v>500002</v>
      </c>
      <c r="BN324">
        <v>0</v>
      </c>
      <c r="BO324" t="s">
        <v>474</v>
      </c>
      <c r="BP324">
        <v>1</v>
      </c>
      <c r="BQ324">
        <v>12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422"/>
        <v>235225.65</v>
      </c>
      <c r="CQ324">
        <f>ROUND(AL324*BC324,2)</f>
        <v>100523.78</v>
      </c>
      <c r="CR324">
        <f t="shared" si="443"/>
        <v>0</v>
      </c>
      <c r="CS324">
        <f t="shared" si="444"/>
        <v>0</v>
      </c>
      <c r="CT324">
        <f t="shared" si="445"/>
        <v>0</v>
      </c>
      <c r="CU324">
        <f t="shared" si="423"/>
        <v>0</v>
      </c>
      <c r="CV324">
        <f t="shared" si="446"/>
        <v>0</v>
      </c>
      <c r="CW324">
        <f t="shared" si="446"/>
        <v>0</v>
      </c>
      <c r="CX324">
        <f t="shared" si="424"/>
        <v>0</v>
      </c>
      <c r="CY324">
        <f>0</f>
        <v>0</v>
      </c>
      <c r="CZ324">
        <f>0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476</v>
      </c>
      <c r="DW324" t="s">
        <v>478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293259285</v>
      </c>
      <c r="EF324">
        <v>12</v>
      </c>
      <c r="EG324" t="s">
        <v>284</v>
      </c>
      <c r="EH324">
        <v>0</v>
      </c>
      <c r="EI324" t="s">
        <v>3</v>
      </c>
      <c r="EJ324">
        <v>2</v>
      </c>
      <c r="EK324">
        <v>500002</v>
      </c>
      <c r="EL324" t="s">
        <v>285</v>
      </c>
      <c r="EM324" t="s">
        <v>286</v>
      </c>
      <c r="EO324" t="s">
        <v>3</v>
      </c>
      <c r="EQ324">
        <v>132096</v>
      </c>
      <c r="ER324">
        <v>76735.710000000006</v>
      </c>
      <c r="ES324">
        <v>76735.710000000006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f t="shared" si="425"/>
        <v>0</v>
      </c>
      <c r="FS324">
        <v>0</v>
      </c>
      <c r="FX324">
        <v>0</v>
      </c>
      <c r="FY324">
        <v>0</v>
      </c>
      <c r="GA324" t="s">
        <v>3</v>
      </c>
      <c r="GD324">
        <v>1</v>
      </c>
      <c r="GF324">
        <v>-515464368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 t="shared" si="426"/>
        <v>0</v>
      </c>
      <c r="GM324">
        <f t="shared" si="427"/>
        <v>235225.65</v>
      </c>
      <c r="GN324">
        <f t="shared" si="428"/>
        <v>0</v>
      </c>
      <c r="GO324">
        <f t="shared" si="429"/>
        <v>235225.65</v>
      </c>
      <c r="GP324">
        <f t="shared" si="430"/>
        <v>0</v>
      </c>
      <c r="GR324">
        <v>0</v>
      </c>
      <c r="GS324">
        <v>3</v>
      </c>
      <c r="GT324">
        <v>0</v>
      </c>
      <c r="GU324" t="s">
        <v>3</v>
      </c>
      <c r="GV324">
        <f t="shared" si="431"/>
        <v>0</v>
      </c>
      <c r="GW324">
        <v>1</v>
      </c>
      <c r="GX324">
        <f t="shared" si="432"/>
        <v>0</v>
      </c>
      <c r="HA324">
        <v>0</v>
      </c>
      <c r="HB324">
        <v>0</v>
      </c>
      <c r="HC324">
        <f t="shared" si="433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479</v>
      </c>
      <c r="F325" t="s">
        <v>253</v>
      </c>
      <c r="G325" t="s">
        <v>480</v>
      </c>
      <c r="H325" t="s">
        <v>20</v>
      </c>
      <c r="I325">
        <v>18</v>
      </c>
      <c r="J325">
        <v>0</v>
      </c>
      <c r="K325">
        <v>18</v>
      </c>
      <c r="O325">
        <f t="shared" si="414"/>
        <v>32203.439999999999</v>
      </c>
      <c r="P325">
        <f t="shared" si="434"/>
        <v>32203.439999999999</v>
      </c>
      <c r="Q325">
        <f t="shared" si="435"/>
        <v>0</v>
      </c>
      <c r="R325">
        <f t="shared" si="436"/>
        <v>0</v>
      </c>
      <c r="S325">
        <f t="shared" si="437"/>
        <v>0</v>
      </c>
      <c r="T325">
        <f t="shared" si="415"/>
        <v>0</v>
      </c>
      <c r="U325">
        <f t="shared" si="438"/>
        <v>0</v>
      </c>
      <c r="V325">
        <f t="shared" si="439"/>
        <v>0</v>
      </c>
      <c r="W325">
        <f t="shared" si="416"/>
        <v>0</v>
      </c>
      <c r="X325">
        <f t="shared" si="417"/>
        <v>0</v>
      </c>
      <c r="Y325">
        <f t="shared" si="418"/>
        <v>0</v>
      </c>
      <c r="AA325">
        <v>334406711</v>
      </c>
      <c r="AB325">
        <f t="shared" si="419"/>
        <v>1789.08</v>
      </c>
      <c r="AC325">
        <f>ROUND(((ES325*ROUND(1.02,7))),6)</f>
        <v>1789.08</v>
      </c>
      <c r="AD325">
        <f t="shared" si="440"/>
        <v>0</v>
      </c>
      <c r="AE325">
        <f t="shared" si="441"/>
        <v>0</v>
      </c>
      <c r="AF325">
        <f t="shared" si="441"/>
        <v>0</v>
      </c>
      <c r="AG325">
        <f t="shared" si="420"/>
        <v>0</v>
      </c>
      <c r="AH325">
        <f t="shared" si="442"/>
        <v>0</v>
      </c>
      <c r="AI325">
        <f t="shared" si="442"/>
        <v>0</v>
      </c>
      <c r="AJ325">
        <f t="shared" si="421"/>
        <v>0</v>
      </c>
      <c r="AK325">
        <v>1754</v>
      </c>
      <c r="AL325">
        <v>1754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422"/>
        <v>32203.439999999999</v>
      </c>
      <c r="CQ325">
        <f>(ROUND(AL325*BC325,2)*ROUND(1.02,7))</f>
        <v>1789.08</v>
      </c>
      <c r="CR325">
        <f t="shared" si="443"/>
        <v>0</v>
      </c>
      <c r="CS325">
        <f t="shared" si="444"/>
        <v>0</v>
      </c>
      <c r="CT325">
        <f t="shared" si="445"/>
        <v>0</v>
      </c>
      <c r="CU325">
        <f t="shared" si="423"/>
        <v>0</v>
      </c>
      <c r="CV325">
        <f t="shared" si="446"/>
        <v>0</v>
      </c>
      <c r="CW325">
        <f t="shared" si="446"/>
        <v>0</v>
      </c>
      <c r="CX325">
        <f t="shared" si="424"/>
        <v>0</v>
      </c>
      <c r="CY325">
        <f t="shared" ref="CY325:CY333" si="447">(((S325+R325)*AT325)/100)</f>
        <v>0</v>
      </c>
      <c r="CZ325">
        <f t="shared" ref="CZ325:CZ333" si="448">(((S325+R325)*AU325)/100)</f>
        <v>0</v>
      </c>
      <c r="DC325" t="s">
        <v>3</v>
      </c>
      <c r="DD325" t="s">
        <v>271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20</v>
      </c>
      <c r="DW325" t="s">
        <v>20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293259530</v>
      </c>
      <c r="EF325">
        <v>8</v>
      </c>
      <c r="EG325" t="s">
        <v>257</v>
      </c>
      <c r="EH325">
        <v>0</v>
      </c>
      <c r="EI325" t="s">
        <v>3</v>
      </c>
      <c r="EJ325">
        <v>1</v>
      </c>
      <c r="EK325">
        <v>1100</v>
      </c>
      <c r="EL325" t="s">
        <v>258</v>
      </c>
      <c r="EM325" t="s">
        <v>259</v>
      </c>
      <c r="EO325" t="s">
        <v>3</v>
      </c>
      <c r="EQ325">
        <v>131072</v>
      </c>
      <c r="ER325">
        <v>1754</v>
      </c>
      <c r="ES325">
        <v>1754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FQ325">
        <v>0</v>
      </c>
      <c r="FR325">
        <f t="shared" si="425"/>
        <v>0</v>
      </c>
      <c r="FS325">
        <v>0</v>
      </c>
      <c r="FX325">
        <v>0</v>
      </c>
      <c r="FY325">
        <v>0</v>
      </c>
      <c r="GA325" t="s">
        <v>261</v>
      </c>
      <c r="GD325">
        <v>1</v>
      </c>
      <c r="GF325">
        <v>-1835766832</v>
      </c>
      <c r="GG325">
        <v>2</v>
      </c>
      <c r="GH325">
        <v>0</v>
      </c>
      <c r="GI325">
        <v>-2</v>
      </c>
      <c r="GJ325">
        <v>0</v>
      </c>
      <c r="GK325">
        <v>0</v>
      </c>
      <c r="GL325">
        <f t="shared" si="426"/>
        <v>0</v>
      </c>
      <c r="GM325">
        <f t="shared" si="427"/>
        <v>32203.439999999999</v>
      </c>
      <c r="GN325">
        <f t="shared" si="428"/>
        <v>32203.439999999999</v>
      </c>
      <c r="GO325">
        <f t="shared" si="429"/>
        <v>0</v>
      </c>
      <c r="GP325">
        <f t="shared" si="430"/>
        <v>0</v>
      </c>
      <c r="GR325">
        <v>0</v>
      </c>
      <c r="GS325">
        <v>4</v>
      </c>
      <c r="GT325">
        <v>0</v>
      </c>
      <c r="GU325" t="s">
        <v>3</v>
      </c>
      <c r="GV325">
        <f t="shared" si="431"/>
        <v>0</v>
      </c>
      <c r="GW325">
        <v>1</v>
      </c>
      <c r="GX325">
        <f t="shared" si="432"/>
        <v>0</v>
      </c>
      <c r="HA325">
        <v>0</v>
      </c>
      <c r="HB325">
        <v>0</v>
      </c>
      <c r="HC325">
        <f t="shared" si="433"/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481</v>
      </c>
      <c r="F326" t="s">
        <v>253</v>
      </c>
      <c r="G326" t="s">
        <v>482</v>
      </c>
      <c r="H326" t="s">
        <v>20</v>
      </c>
      <c r="I326">
        <v>17</v>
      </c>
      <c r="J326">
        <v>0</v>
      </c>
      <c r="K326">
        <v>17</v>
      </c>
      <c r="O326">
        <f t="shared" si="414"/>
        <v>104435.35</v>
      </c>
      <c r="P326">
        <f t="shared" si="434"/>
        <v>104435.35</v>
      </c>
      <c r="Q326">
        <f t="shared" si="435"/>
        <v>0</v>
      </c>
      <c r="R326">
        <f t="shared" si="436"/>
        <v>0</v>
      </c>
      <c r="S326">
        <f t="shared" si="437"/>
        <v>0</v>
      </c>
      <c r="T326">
        <f t="shared" si="415"/>
        <v>0</v>
      </c>
      <c r="U326">
        <f t="shared" si="438"/>
        <v>0</v>
      </c>
      <c r="V326">
        <f t="shared" si="439"/>
        <v>0</v>
      </c>
      <c r="W326">
        <f t="shared" si="416"/>
        <v>0</v>
      </c>
      <c r="X326">
        <f t="shared" si="417"/>
        <v>0</v>
      </c>
      <c r="Y326">
        <f t="shared" si="418"/>
        <v>0</v>
      </c>
      <c r="AA326">
        <v>334406711</v>
      </c>
      <c r="AB326">
        <f t="shared" si="419"/>
        <v>6143.2560000000003</v>
      </c>
      <c r="AC326">
        <f>ROUND(((ES326*ROUND(1.02,7))),6)</f>
        <v>6143.2560000000003</v>
      </c>
      <c r="AD326">
        <f t="shared" si="440"/>
        <v>0</v>
      </c>
      <c r="AE326">
        <f t="shared" si="441"/>
        <v>0</v>
      </c>
      <c r="AF326">
        <f t="shared" si="441"/>
        <v>0</v>
      </c>
      <c r="AG326">
        <f t="shared" si="420"/>
        <v>0</v>
      </c>
      <c r="AH326">
        <f t="shared" si="442"/>
        <v>0</v>
      </c>
      <c r="AI326">
        <f t="shared" si="442"/>
        <v>0</v>
      </c>
      <c r="AJ326">
        <f t="shared" si="421"/>
        <v>0</v>
      </c>
      <c r="AK326">
        <v>6022.8</v>
      </c>
      <c r="AL326">
        <v>6022.8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</v>
      </c>
      <c r="BM326">
        <v>1100</v>
      </c>
      <c r="BN326">
        <v>0</v>
      </c>
      <c r="BO326" t="s">
        <v>3</v>
      </c>
      <c r="BP326">
        <v>0</v>
      </c>
      <c r="BQ326">
        <v>8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422"/>
        <v>104435.35</v>
      </c>
      <c r="CQ326">
        <f>(ROUND(AL326*BC326,2)*ROUND(1.02,7))</f>
        <v>6143.2560000000003</v>
      </c>
      <c r="CR326">
        <f t="shared" si="443"/>
        <v>0</v>
      </c>
      <c r="CS326">
        <f t="shared" si="444"/>
        <v>0</v>
      </c>
      <c r="CT326">
        <f t="shared" si="445"/>
        <v>0</v>
      </c>
      <c r="CU326">
        <f t="shared" si="423"/>
        <v>0</v>
      </c>
      <c r="CV326">
        <f t="shared" si="446"/>
        <v>0</v>
      </c>
      <c r="CW326">
        <f t="shared" si="446"/>
        <v>0</v>
      </c>
      <c r="CX326">
        <f t="shared" si="424"/>
        <v>0</v>
      </c>
      <c r="CY326">
        <f t="shared" si="447"/>
        <v>0</v>
      </c>
      <c r="CZ326">
        <f t="shared" si="448"/>
        <v>0</v>
      </c>
      <c r="DC326" t="s">
        <v>3</v>
      </c>
      <c r="DD326" t="s">
        <v>271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20</v>
      </c>
      <c r="DW326" t="s">
        <v>20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293259530</v>
      </c>
      <c r="EF326">
        <v>8</v>
      </c>
      <c r="EG326" t="s">
        <v>257</v>
      </c>
      <c r="EH326">
        <v>0</v>
      </c>
      <c r="EI326" t="s">
        <v>3</v>
      </c>
      <c r="EJ326">
        <v>1</v>
      </c>
      <c r="EK326">
        <v>1100</v>
      </c>
      <c r="EL326" t="s">
        <v>258</v>
      </c>
      <c r="EM326" t="s">
        <v>259</v>
      </c>
      <c r="EO326" t="s">
        <v>3</v>
      </c>
      <c r="EQ326">
        <v>2228224</v>
      </c>
      <c r="ER326">
        <v>6022.8</v>
      </c>
      <c r="ES326">
        <v>6022.8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f t="shared" si="425"/>
        <v>0</v>
      </c>
      <c r="FS326">
        <v>0</v>
      </c>
      <c r="FX326">
        <v>0</v>
      </c>
      <c r="FY326">
        <v>0</v>
      </c>
      <c r="GA326" t="s">
        <v>261</v>
      </c>
      <c r="GD326">
        <v>1</v>
      </c>
      <c r="GF326">
        <v>-517292421</v>
      </c>
      <c r="GG326">
        <v>2</v>
      </c>
      <c r="GH326">
        <v>0</v>
      </c>
      <c r="GI326">
        <v>-2</v>
      </c>
      <c r="GJ326">
        <v>0</v>
      </c>
      <c r="GK326">
        <v>0</v>
      </c>
      <c r="GL326">
        <f t="shared" si="426"/>
        <v>0</v>
      </c>
      <c r="GM326">
        <f t="shared" si="427"/>
        <v>104435.35</v>
      </c>
      <c r="GN326">
        <f t="shared" si="428"/>
        <v>104435.35</v>
      </c>
      <c r="GO326">
        <f t="shared" si="429"/>
        <v>0</v>
      </c>
      <c r="GP326">
        <f t="shared" si="430"/>
        <v>0</v>
      </c>
      <c r="GR326">
        <v>0</v>
      </c>
      <c r="GS326">
        <v>4</v>
      </c>
      <c r="GT326">
        <v>0</v>
      </c>
      <c r="GU326" t="s">
        <v>3</v>
      </c>
      <c r="GV326">
        <f t="shared" si="431"/>
        <v>0</v>
      </c>
      <c r="GW326">
        <v>1</v>
      </c>
      <c r="GX326">
        <f t="shared" si="432"/>
        <v>0</v>
      </c>
      <c r="HA326">
        <v>0</v>
      </c>
      <c r="HB326">
        <v>0</v>
      </c>
      <c r="HC326">
        <f t="shared" si="433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45" x14ac:dyDescent="0.2">
      <c r="A327">
        <v>17</v>
      </c>
      <c r="B327">
        <v>1</v>
      </c>
      <c r="E327" t="s">
        <v>483</v>
      </c>
      <c r="F327" t="s">
        <v>253</v>
      </c>
      <c r="G327" t="s">
        <v>484</v>
      </c>
      <c r="H327" t="s">
        <v>20</v>
      </c>
      <c r="I327">
        <v>33</v>
      </c>
      <c r="J327">
        <v>0</v>
      </c>
      <c r="K327">
        <v>33</v>
      </c>
      <c r="O327">
        <f t="shared" si="414"/>
        <v>45265.29</v>
      </c>
      <c r="P327">
        <f t="shared" si="434"/>
        <v>45265.29</v>
      </c>
      <c r="Q327">
        <f t="shared" si="435"/>
        <v>0</v>
      </c>
      <c r="R327">
        <f t="shared" si="436"/>
        <v>0</v>
      </c>
      <c r="S327">
        <f t="shared" si="437"/>
        <v>0</v>
      </c>
      <c r="T327">
        <f t="shared" si="415"/>
        <v>0</v>
      </c>
      <c r="U327">
        <f t="shared" si="438"/>
        <v>0</v>
      </c>
      <c r="V327">
        <f t="shared" si="439"/>
        <v>0</v>
      </c>
      <c r="W327">
        <f t="shared" si="416"/>
        <v>0</v>
      </c>
      <c r="X327">
        <f t="shared" si="417"/>
        <v>0</v>
      </c>
      <c r="Y327">
        <f t="shared" si="418"/>
        <v>0</v>
      </c>
      <c r="AA327">
        <v>334406711</v>
      </c>
      <c r="AB327">
        <f t="shared" si="419"/>
        <v>1371.6756</v>
      </c>
      <c r="AC327">
        <f>ROUND(((ES327*ROUND(1.02,7))),6)</f>
        <v>1371.6756</v>
      </c>
      <c r="AD327">
        <f t="shared" si="440"/>
        <v>0</v>
      </c>
      <c r="AE327">
        <f t="shared" si="441"/>
        <v>0</v>
      </c>
      <c r="AF327">
        <f t="shared" si="441"/>
        <v>0</v>
      </c>
      <c r="AG327">
        <f t="shared" si="420"/>
        <v>0</v>
      </c>
      <c r="AH327">
        <f t="shared" si="442"/>
        <v>0</v>
      </c>
      <c r="AI327">
        <f t="shared" si="442"/>
        <v>0</v>
      </c>
      <c r="AJ327">
        <f t="shared" si="421"/>
        <v>0</v>
      </c>
      <c r="AK327">
        <v>1344.78</v>
      </c>
      <c r="AL327">
        <v>1344.78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422"/>
        <v>45265.29</v>
      </c>
      <c r="CQ327">
        <f>(ROUND(AL327*BC327,2)*ROUND(1.02,7))</f>
        <v>1371.6756</v>
      </c>
      <c r="CR327">
        <f t="shared" si="443"/>
        <v>0</v>
      </c>
      <c r="CS327">
        <f t="shared" si="444"/>
        <v>0</v>
      </c>
      <c r="CT327">
        <f t="shared" si="445"/>
        <v>0</v>
      </c>
      <c r="CU327">
        <f t="shared" si="423"/>
        <v>0</v>
      </c>
      <c r="CV327">
        <f t="shared" si="446"/>
        <v>0</v>
      </c>
      <c r="CW327">
        <f t="shared" si="446"/>
        <v>0</v>
      </c>
      <c r="CX327">
        <f t="shared" si="424"/>
        <v>0</v>
      </c>
      <c r="CY327">
        <f t="shared" si="447"/>
        <v>0</v>
      </c>
      <c r="CZ327">
        <f t="shared" si="448"/>
        <v>0</v>
      </c>
      <c r="DC327" t="s">
        <v>3</v>
      </c>
      <c r="DD327" t="s">
        <v>271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20</v>
      </c>
      <c r="DW327" t="s">
        <v>20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293259530</v>
      </c>
      <c r="EF327">
        <v>8</v>
      </c>
      <c r="EG327" t="s">
        <v>257</v>
      </c>
      <c r="EH327">
        <v>0</v>
      </c>
      <c r="EI327" t="s">
        <v>3</v>
      </c>
      <c r="EJ327">
        <v>1</v>
      </c>
      <c r="EK327">
        <v>1100</v>
      </c>
      <c r="EL327" t="s">
        <v>258</v>
      </c>
      <c r="EM327" t="s">
        <v>259</v>
      </c>
      <c r="EO327" t="s">
        <v>3</v>
      </c>
      <c r="EQ327">
        <v>131072</v>
      </c>
      <c r="ER327">
        <v>1344.78</v>
      </c>
      <c r="ES327">
        <v>1344.78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FQ327">
        <v>0</v>
      </c>
      <c r="FR327">
        <f t="shared" si="425"/>
        <v>0</v>
      </c>
      <c r="FS327">
        <v>0</v>
      </c>
      <c r="FX327">
        <v>0</v>
      </c>
      <c r="FY327">
        <v>0</v>
      </c>
      <c r="GA327" t="s">
        <v>261</v>
      </c>
      <c r="GD327">
        <v>1</v>
      </c>
      <c r="GF327">
        <v>648902773</v>
      </c>
      <c r="GG327">
        <v>2</v>
      </c>
      <c r="GH327">
        <v>0</v>
      </c>
      <c r="GI327">
        <v>-2</v>
      </c>
      <c r="GJ327">
        <v>0</v>
      </c>
      <c r="GK327">
        <v>0</v>
      </c>
      <c r="GL327">
        <f t="shared" si="426"/>
        <v>0</v>
      </c>
      <c r="GM327">
        <f t="shared" si="427"/>
        <v>45265.29</v>
      </c>
      <c r="GN327">
        <f t="shared" si="428"/>
        <v>45265.29</v>
      </c>
      <c r="GO327">
        <f t="shared" si="429"/>
        <v>0</v>
      </c>
      <c r="GP327">
        <f t="shared" si="430"/>
        <v>0</v>
      </c>
      <c r="GR327">
        <v>0</v>
      </c>
      <c r="GS327">
        <v>4</v>
      </c>
      <c r="GT327">
        <v>0</v>
      </c>
      <c r="GU327" t="s">
        <v>3</v>
      </c>
      <c r="GV327">
        <f t="shared" si="431"/>
        <v>0</v>
      </c>
      <c r="GW327">
        <v>1</v>
      </c>
      <c r="GX327">
        <f t="shared" si="432"/>
        <v>0</v>
      </c>
      <c r="HA327">
        <v>0</v>
      </c>
      <c r="HB327">
        <v>0</v>
      </c>
      <c r="HC327">
        <f t="shared" si="433"/>
        <v>0</v>
      </c>
      <c r="HE327" t="s">
        <v>3</v>
      </c>
      <c r="HF327" t="s">
        <v>3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45" x14ac:dyDescent="0.2">
      <c r="A328">
        <v>17</v>
      </c>
      <c r="B328">
        <v>1</v>
      </c>
      <c r="E328" t="s">
        <v>485</v>
      </c>
      <c r="F328" t="s">
        <v>253</v>
      </c>
      <c r="G328" t="s">
        <v>486</v>
      </c>
      <c r="H328" t="s">
        <v>20</v>
      </c>
      <c r="I328">
        <v>33</v>
      </c>
      <c r="J328">
        <v>0</v>
      </c>
      <c r="K328">
        <v>33</v>
      </c>
      <c r="O328">
        <f t="shared" si="414"/>
        <v>81948.639999999999</v>
      </c>
      <c r="P328">
        <f t="shared" si="434"/>
        <v>81948.639999999999</v>
      </c>
      <c r="Q328">
        <f t="shared" si="435"/>
        <v>0</v>
      </c>
      <c r="R328">
        <f t="shared" si="436"/>
        <v>0</v>
      </c>
      <c r="S328">
        <f t="shared" si="437"/>
        <v>0</v>
      </c>
      <c r="T328">
        <f t="shared" si="415"/>
        <v>0</v>
      </c>
      <c r="U328">
        <f t="shared" si="438"/>
        <v>0</v>
      </c>
      <c r="V328">
        <f t="shared" si="439"/>
        <v>0</v>
      </c>
      <c r="W328">
        <f t="shared" si="416"/>
        <v>0</v>
      </c>
      <c r="X328">
        <f t="shared" si="417"/>
        <v>0</v>
      </c>
      <c r="Y328">
        <f t="shared" si="418"/>
        <v>0</v>
      </c>
      <c r="AA328">
        <v>334406711</v>
      </c>
      <c r="AB328">
        <f t="shared" si="419"/>
        <v>2483.2919999999999</v>
      </c>
      <c r="AC328">
        <f>ROUND(((ES328*ROUND(1.02,7))),6)</f>
        <v>2483.2919999999999</v>
      </c>
      <c r="AD328">
        <f t="shared" si="440"/>
        <v>0</v>
      </c>
      <c r="AE328">
        <f t="shared" si="441"/>
        <v>0</v>
      </c>
      <c r="AF328">
        <f t="shared" si="441"/>
        <v>0</v>
      </c>
      <c r="AG328">
        <f t="shared" si="420"/>
        <v>0</v>
      </c>
      <c r="AH328">
        <f t="shared" si="442"/>
        <v>0</v>
      </c>
      <c r="AI328">
        <f t="shared" si="442"/>
        <v>0</v>
      </c>
      <c r="AJ328">
        <f t="shared" si="421"/>
        <v>0</v>
      </c>
      <c r="AK328">
        <v>2434.6</v>
      </c>
      <c r="AL328">
        <v>2434.6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1100</v>
      </c>
      <c r="BN328">
        <v>0</v>
      </c>
      <c r="BO328" t="s">
        <v>3</v>
      </c>
      <c r="BP328">
        <v>0</v>
      </c>
      <c r="BQ328">
        <v>8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422"/>
        <v>81948.639999999999</v>
      </c>
      <c r="CQ328">
        <f>(ROUND(AL328*BC328,2)*ROUND(1.02,7))</f>
        <v>2483.2919999999999</v>
      </c>
      <c r="CR328">
        <f t="shared" si="443"/>
        <v>0</v>
      </c>
      <c r="CS328">
        <f t="shared" si="444"/>
        <v>0</v>
      </c>
      <c r="CT328">
        <f t="shared" si="445"/>
        <v>0</v>
      </c>
      <c r="CU328">
        <f t="shared" si="423"/>
        <v>0</v>
      </c>
      <c r="CV328">
        <f t="shared" si="446"/>
        <v>0</v>
      </c>
      <c r="CW328">
        <f t="shared" si="446"/>
        <v>0</v>
      </c>
      <c r="CX328">
        <f t="shared" si="424"/>
        <v>0</v>
      </c>
      <c r="CY328">
        <f t="shared" si="447"/>
        <v>0</v>
      </c>
      <c r="CZ328">
        <f t="shared" si="448"/>
        <v>0</v>
      </c>
      <c r="DC328" t="s">
        <v>3</v>
      </c>
      <c r="DD328" t="s">
        <v>271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20</v>
      </c>
      <c r="DW328" t="s">
        <v>20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293259530</v>
      </c>
      <c r="EF328">
        <v>8</v>
      </c>
      <c r="EG328" t="s">
        <v>257</v>
      </c>
      <c r="EH328">
        <v>0</v>
      </c>
      <c r="EI328" t="s">
        <v>3</v>
      </c>
      <c r="EJ328">
        <v>1</v>
      </c>
      <c r="EK328">
        <v>1100</v>
      </c>
      <c r="EL328" t="s">
        <v>258</v>
      </c>
      <c r="EM328" t="s">
        <v>259</v>
      </c>
      <c r="EO328" t="s">
        <v>3</v>
      </c>
      <c r="EQ328">
        <v>2490368</v>
      </c>
      <c r="ER328">
        <v>2434.6</v>
      </c>
      <c r="ES328">
        <v>2434.6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FQ328">
        <v>0</v>
      </c>
      <c r="FR328">
        <f t="shared" si="425"/>
        <v>0</v>
      </c>
      <c r="FS328">
        <v>0</v>
      </c>
      <c r="FX328">
        <v>0</v>
      </c>
      <c r="FY328">
        <v>0</v>
      </c>
      <c r="GA328" t="s">
        <v>261</v>
      </c>
      <c r="GD328">
        <v>1</v>
      </c>
      <c r="GF328">
        <v>985950493</v>
      </c>
      <c r="GG328">
        <v>2</v>
      </c>
      <c r="GH328">
        <v>0</v>
      </c>
      <c r="GI328">
        <v>-2</v>
      </c>
      <c r="GJ328">
        <v>0</v>
      </c>
      <c r="GK328">
        <v>0</v>
      </c>
      <c r="GL328">
        <f t="shared" si="426"/>
        <v>0</v>
      </c>
      <c r="GM328">
        <f t="shared" si="427"/>
        <v>81948.639999999999</v>
      </c>
      <c r="GN328">
        <f t="shared" si="428"/>
        <v>81948.639999999999</v>
      </c>
      <c r="GO328">
        <f t="shared" si="429"/>
        <v>0</v>
      </c>
      <c r="GP328">
        <f t="shared" si="430"/>
        <v>0</v>
      </c>
      <c r="GR328">
        <v>0</v>
      </c>
      <c r="GS328">
        <v>4</v>
      </c>
      <c r="GT328">
        <v>0</v>
      </c>
      <c r="GU328" t="s">
        <v>3</v>
      </c>
      <c r="GV328">
        <f t="shared" si="431"/>
        <v>0</v>
      </c>
      <c r="GW328">
        <v>1</v>
      </c>
      <c r="GX328">
        <f t="shared" si="432"/>
        <v>0</v>
      </c>
      <c r="HA328">
        <v>0</v>
      </c>
      <c r="HB328">
        <v>0</v>
      </c>
      <c r="HC328">
        <f t="shared" si="433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45" x14ac:dyDescent="0.2">
      <c r="A329">
        <v>17</v>
      </c>
      <c r="B329">
        <v>1</v>
      </c>
      <c r="E329" t="s">
        <v>487</v>
      </c>
      <c r="F329" t="s">
        <v>253</v>
      </c>
      <c r="G329" t="s">
        <v>488</v>
      </c>
      <c r="H329" t="s">
        <v>20</v>
      </c>
      <c r="I329">
        <v>33</v>
      </c>
      <c r="J329">
        <v>0</v>
      </c>
      <c r="K329">
        <v>33</v>
      </c>
      <c r="O329">
        <f t="shared" si="414"/>
        <v>16352.03</v>
      </c>
      <c r="P329">
        <f t="shared" si="434"/>
        <v>16352.03</v>
      </c>
      <c r="Q329">
        <f t="shared" si="435"/>
        <v>0</v>
      </c>
      <c r="R329">
        <f t="shared" si="436"/>
        <v>0</v>
      </c>
      <c r="S329">
        <f t="shared" si="437"/>
        <v>0</v>
      </c>
      <c r="T329">
        <f t="shared" si="415"/>
        <v>0</v>
      </c>
      <c r="U329">
        <f t="shared" si="438"/>
        <v>0</v>
      </c>
      <c r="V329">
        <f t="shared" si="439"/>
        <v>0</v>
      </c>
      <c r="W329">
        <f t="shared" si="416"/>
        <v>0</v>
      </c>
      <c r="X329">
        <f t="shared" si="417"/>
        <v>0</v>
      </c>
      <c r="Y329">
        <f t="shared" si="418"/>
        <v>0</v>
      </c>
      <c r="AA329">
        <v>334406711</v>
      </c>
      <c r="AB329">
        <f t="shared" si="419"/>
        <v>495.51600000000002</v>
      </c>
      <c r="AC329">
        <f>ROUND(((ES329*ROUND(1.02,7))),6)</f>
        <v>495.51600000000002</v>
      </c>
      <c r="AD329">
        <f t="shared" si="440"/>
        <v>0</v>
      </c>
      <c r="AE329">
        <f t="shared" si="441"/>
        <v>0</v>
      </c>
      <c r="AF329">
        <f t="shared" si="441"/>
        <v>0</v>
      </c>
      <c r="AG329">
        <f t="shared" si="420"/>
        <v>0</v>
      </c>
      <c r="AH329">
        <f t="shared" si="442"/>
        <v>0</v>
      </c>
      <c r="AI329">
        <f t="shared" si="442"/>
        <v>0</v>
      </c>
      <c r="AJ329">
        <f t="shared" si="421"/>
        <v>0</v>
      </c>
      <c r="AK329">
        <v>485.8</v>
      </c>
      <c r="AL329">
        <v>485.8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422"/>
        <v>16352.03</v>
      </c>
      <c r="CQ329">
        <f>(ROUND(AL329*BC329,2)*ROUND(1.02,7))</f>
        <v>495.51600000000002</v>
      </c>
      <c r="CR329">
        <f t="shared" si="443"/>
        <v>0</v>
      </c>
      <c r="CS329">
        <f t="shared" si="444"/>
        <v>0</v>
      </c>
      <c r="CT329">
        <f t="shared" si="445"/>
        <v>0</v>
      </c>
      <c r="CU329">
        <f t="shared" si="423"/>
        <v>0</v>
      </c>
      <c r="CV329">
        <f t="shared" si="446"/>
        <v>0</v>
      </c>
      <c r="CW329">
        <f t="shared" si="446"/>
        <v>0</v>
      </c>
      <c r="CX329">
        <f t="shared" si="424"/>
        <v>0</v>
      </c>
      <c r="CY329">
        <f t="shared" si="447"/>
        <v>0</v>
      </c>
      <c r="CZ329">
        <f t="shared" si="448"/>
        <v>0</v>
      </c>
      <c r="DC329" t="s">
        <v>3</v>
      </c>
      <c r="DD329" t="s">
        <v>271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20</v>
      </c>
      <c r="DW329" t="s">
        <v>20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293259530</v>
      </c>
      <c r="EF329">
        <v>8</v>
      </c>
      <c r="EG329" t="s">
        <v>257</v>
      </c>
      <c r="EH329">
        <v>0</v>
      </c>
      <c r="EI329" t="s">
        <v>3</v>
      </c>
      <c r="EJ329">
        <v>1</v>
      </c>
      <c r="EK329">
        <v>1100</v>
      </c>
      <c r="EL329" t="s">
        <v>258</v>
      </c>
      <c r="EM329" t="s">
        <v>259</v>
      </c>
      <c r="EO329" t="s">
        <v>3</v>
      </c>
      <c r="EQ329">
        <v>131072</v>
      </c>
      <c r="ER329">
        <v>485.8</v>
      </c>
      <c r="ES329">
        <v>485.8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FQ329">
        <v>0</v>
      </c>
      <c r="FR329">
        <f t="shared" si="425"/>
        <v>0</v>
      </c>
      <c r="FS329">
        <v>0</v>
      </c>
      <c r="FX329">
        <v>0</v>
      </c>
      <c r="FY329">
        <v>0</v>
      </c>
      <c r="GA329" t="s">
        <v>261</v>
      </c>
      <c r="GD329">
        <v>1</v>
      </c>
      <c r="GF329">
        <v>1509773394</v>
      </c>
      <c r="GG329">
        <v>2</v>
      </c>
      <c r="GH329">
        <v>0</v>
      </c>
      <c r="GI329">
        <v>-2</v>
      </c>
      <c r="GJ329">
        <v>0</v>
      </c>
      <c r="GK329">
        <v>0</v>
      </c>
      <c r="GL329">
        <f t="shared" si="426"/>
        <v>0</v>
      </c>
      <c r="GM329">
        <f t="shared" si="427"/>
        <v>16352.03</v>
      </c>
      <c r="GN329">
        <f t="shared" si="428"/>
        <v>16352.03</v>
      </c>
      <c r="GO329">
        <f t="shared" si="429"/>
        <v>0</v>
      </c>
      <c r="GP329">
        <f t="shared" si="430"/>
        <v>0</v>
      </c>
      <c r="GR329">
        <v>0</v>
      </c>
      <c r="GS329">
        <v>4</v>
      </c>
      <c r="GT329">
        <v>0</v>
      </c>
      <c r="GU329" t="s">
        <v>3</v>
      </c>
      <c r="GV329">
        <f t="shared" si="431"/>
        <v>0</v>
      </c>
      <c r="GW329">
        <v>1</v>
      </c>
      <c r="GX329">
        <f t="shared" si="432"/>
        <v>0</v>
      </c>
      <c r="HA329">
        <v>0</v>
      </c>
      <c r="HB329">
        <v>0</v>
      </c>
      <c r="HC329">
        <f t="shared" si="433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IK329">
        <v>0</v>
      </c>
    </row>
    <row r="330" spans="1:245" x14ac:dyDescent="0.2">
      <c r="A330">
        <v>17</v>
      </c>
      <c r="B330">
        <v>1</v>
      </c>
      <c r="C330">
        <f>ROW(SmtRes!A399)</f>
        <v>399</v>
      </c>
      <c r="D330">
        <f>ROW(EtalonRes!A526)</f>
        <v>526</v>
      </c>
      <c r="E330" t="s">
        <v>3</v>
      </c>
      <c r="F330" t="s">
        <v>489</v>
      </c>
      <c r="G330" t="s">
        <v>490</v>
      </c>
      <c r="H330" t="s">
        <v>20</v>
      </c>
      <c r="I330">
        <v>9</v>
      </c>
      <c r="J330">
        <v>0</v>
      </c>
      <c r="K330">
        <v>9</v>
      </c>
      <c r="O330">
        <f t="shared" si="414"/>
        <v>49338.31</v>
      </c>
      <c r="P330">
        <f>SUMIF(SmtRes!AQ390:'SmtRes'!AQ399,"=1",SmtRes!DF390:'SmtRes'!DF399)</f>
        <v>26793.38</v>
      </c>
      <c r="Q330">
        <f>SUMIF(SmtRes!AQ390:'SmtRes'!AQ399,"=1",SmtRes!DG390:'SmtRes'!DG399)</f>
        <v>5612.97</v>
      </c>
      <c r="R330">
        <f>SUMIF(SmtRes!AQ390:'SmtRes'!AQ399,"=1",SmtRes!DH390:'SmtRes'!DH399)</f>
        <v>5988.13</v>
      </c>
      <c r="S330">
        <f>SUMIF(SmtRes!AQ390:'SmtRes'!AQ399,"=1",SmtRes!DI390:'SmtRes'!DI399)</f>
        <v>10943.83</v>
      </c>
      <c r="T330">
        <f t="shared" si="415"/>
        <v>0</v>
      </c>
      <c r="U330">
        <f>SUMIF(SmtRes!AQ390:'SmtRes'!AQ399,"=1",SmtRes!CV390:'SmtRes'!CV399)</f>
        <v>22.896000000000001</v>
      </c>
      <c r="V330">
        <f>SUMIF(SmtRes!AQ390:'SmtRes'!AQ399,"=1",SmtRes!CW390:'SmtRes'!CW399)</f>
        <v>12.527999999999999</v>
      </c>
      <c r="W330">
        <f t="shared" si="416"/>
        <v>0</v>
      </c>
      <c r="X330">
        <f t="shared" si="417"/>
        <v>17439.919999999998</v>
      </c>
      <c r="Y330">
        <f t="shared" si="418"/>
        <v>10159.18</v>
      </c>
      <c r="AA330">
        <v>-1</v>
      </c>
      <c r="AB330">
        <f t="shared" si="419"/>
        <v>4177.3004199999996</v>
      </c>
      <c r="AC330">
        <f>ROUND((SUM(SmtRes!BQ390:'SmtRes'!BQ399)),6)</f>
        <v>2450.1634600000002</v>
      </c>
      <c r="AD330">
        <f>ROUND((((SUM(SmtRes!BR390:'SmtRes'!BR399))-(SUM(SmtRes!BS390:'SmtRes'!BS399)))+AE330),6)</f>
        <v>511.15584000000001</v>
      </c>
      <c r="AE330">
        <f>ROUND((SUM(SmtRes!BS390:'SmtRes'!BS399)),6)</f>
        <v>665.34816000000001</v>
      </c>
      <c r="AF330">
        <f>ROUND((SUM(SmtRes!BT390:'SmtRes'!BT399)),6)</f>
        <v>1215.9811199999999</v>
      </c>
      <c r="AG330">
        <f t="shared" si="420"/>
        <v>0</v>
      </c>
      <c r="AH330">
        <f>(SUM(SmtRes!BU390:'SmtRes'!BU399))</f>
        <v>2.544</v>
      </c>
      <c r="AI330">
        <f>(SUM(SmtRes!BV390:'SmtRes'!BV399))</f>
        <v>1.3919999999999999</v>
      </c>
      <c r="AJ330">
        <f t="shared" si="421"/>
        <v>0</v>
      </c>
      <c r="AK330">
        <v>4443.9010600000001</v>
      </c>
      <c r="AL330">
        <v>2450.1634599999998</v>
      </c>
      <c r="AM330">
        <v>425.96320000000003</v>
      </c>
      <c r="AN330">
        <v>554.45680000000004</v>
      </c>
      <c r="AO330">
        <v>1013.3176000000001</v>
      </c>
      <c r="AP330">
        <v>0</v>
      </c>
      <c r="AQ330">
        <v>2.12</v>
      </c>
      <c r="AR330">
        <v>1.1600000000000001</v>
      </c>
      <c r="AS330">
        <v>0</v>
      </c>
      <c r="AT330">
        <v>103</v>
      </c>
      <c r="AU330">
        <v>60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491</v>
      </c>
      <c r="BM330">
        <v>33001</v>
      </c>
      <c r="BN330">
        <v>0</v>
      </c>
      <c r="BO330" t="s">
        <v>3</v>
      </c>
      <c r="BP330">
        <v>0</v>
      </c>
      <c r="BQ330">
        <v>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103</v>
      </c>
      <c r="CA330">
        <v>60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1021</v>
      </c>
      <c r="CO330">
        <v>0</v>
      </c>
      <c r="CP330">
        <f t="shared" si="422"/>
        <v>49338.31</v>
      </c>
      <c r="CQ330">
        <f>SUMIF(SmtRes!AQ390:'SmtRes'!AQ399,"=1",SmtRes!AA390:'SmtRes'!AA399)</f>
        <v>576846.11</v>
      </c>
      <c r="CR330">
        <f>SUMIF(SmtRes!AQ390:'SmtRes'!AQ399,"=1",SmtRes!AB390:'SmtRes'!AB399)</f>
        <v>981.58</v>
      </c>
      <c r="CS330">
        <f>SUMIF(SmtRes!AQ390:'SmtRes'!AQ399,"=1",SmtRes!AC390:'SmtRes'!AC399)</f>
        <v>955.96</v>
      </c>
      <c r="CT330">
        <f>SUMIF(SmtRes!AQ390:'SmtRes'!AQ399,"=1",SmtRes!AD390:'SmtRes'!AD399)</f>
        <v>477.98</v>
      </c>
      <c r="CU330">
        <f t="shared" si="423"/>
        <v>0</v>
      </c>
      <c r="CV330">
        <f>SUMIF(SmtRes!AQ390:'SmtRes'!AQ399,"=1",SmtRes!BU390:'SmtRes'!BU399)</f>
        <v>2.544</v>
      </c>
      <c r="CW330">
        <f>SUMIF(SmtRes!AQ390:'SmtRes'!AQ399,"=1",SmtRes!BV390:'SmtRes'!BV399)</f>
        <v>1.3919999999999999</v>
      </c>
      <c r="CX330">
        <f t="shared" si="424"/>
        <v>0</v>
      </c>
      <c r="CY330">
        <f t="shared" si="447"/>
        <v>17439.918799999999</v>
      </c>
      <c r="CZ330">
        <f t="shared" si="448"/>
        <v>10159.175999999999</v>
      </c>
      <c r="DC330" t="s">
        <v>3</v>
      </c>
      <c r="DD330" t="s">
        <v>3</v>
      </c>
      <c r="DE330" t="s">
        <v>22</v>
      </c>
      <c r="DF330" t="s">
        <v>22</v>
      </c>
      <c r="DG330" t="s">
        <v>22</v>
      </c>
      <c r="DH330" t="s">
        <v>3</v>
      </c>
      <c r="DI330" t="s">
        <v>22</v>
      </c>
      <c r="DJ330" t="s">
        <v>22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20</v>
      </c>
      <c r="DW330" t="s">
        <v>20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293259405</v>
      </c>
      <c r="EF330">
        <v>2</v>
      </c>
      <c r="EG330" t="s">
        <v>23</v>
      </c>
      <c r="EH330">
        <v>27</v>
      </c>
      <c r="EI330" t="s">
        <v>24</v>
      </c>
      <c r="EJ330">
        <v>1</v>
      </c>
      <c r="EK330">
        <v>33001</v>
      </c>
      <c r="EL330" t="s">
        <v>24</v>
      </c>
      <c r="EM330" t="s">
        <v>25</v>
      </c>
      <c r="EO330" t="s">
        <v>26</v>
      </c>
      <c r="EQ330">
        <v>132096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1.53</v>
      </c>
      <c r="EX330">
        <v>0.55000000000000004</v>
      </c>
      <c r="EY330">
        <v>0</v>
      </c>
      <c r="FQ330">
        <v>0</v>
      </c>
      <c r="FR330">
        <f t="shared" si="425"/>
        <v>0</v>
      </c>
      <c r="FS330">
        <v>0</v>
      </c>
      <c r="FX330">
        <v>103</v>
      </c>
      <c r="FY330">
        <v>60</v>
      </c>
      <c r="GA330" t="s">
        <v>3</v>
      </c>
      <c r="GD330">
        <v>1</v>
      </c>
      <c r="GF330">
        <v>863640142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426"/>
        <v>0</v>
      </c>
      <c r="GM330">
        <f t="shared" si="427"/>
        <v>76937.41</v>
      </c>
      <c r="GN330">
        <f t="shared" si="428"/>
        <v>76937.41</v>
      </c>
      <c r="GO330">
        <f t="shared" si="429"/>
        <v>0</v>
      </c>
      <c r="GP330">
        <f t="shared" si="430"/>
        <v>0</v>
      </c>
      <c r="GR330">
        <v>0</v>
      </c>
      <c r="GS330">
        <v>3</v>
      </c>
      <c r="GT330">
        <v>0</v>
      </c>
      <c r="GU330" t="s">
        <v>3</v>
      </c>
      <c r="GV330">
        <f t="shared" si="431"/>
        <v>0</v>
      </c>
      <c r="GW330">
        <v>1</v>
      </c>
      <c r="GX330">
        <f t="shared" si="432"/>
        <v>0</v>
      </c>
      <c r="HA330">
        <v>0</v>
      </c>
      <c r="HB330">
        <v>0</v>
      </c>
      <c r="HC330">
        <f t="shared" si="433"/>
        <v>0</v>
      </c>
      <c r="HE330" t="s">
        <v>3</v>
      </c>
      <c r="HF330" t="s">
        <v>3</v>
      </c>
      <c r="HM330" t="s">
        <v>3</v>
      </c>
      <c r="HN330" t="s">
        <v>27</v>
      </c>
      <c r="HO330" t="s">
        <v>28</v>
      </c>
      <c r="HP330" t="s">
        <v>24</v>
      </c>
      <c r="HQ330" t="s">
        <v>24</v>
      </c>
      <c r="IK330">
        <v>0</v>
      </c>
    </row>
    <row r="331" spans="1:245" x14ac:dyDescent="0.2">
      <c r="A331">
        <v>17</v>
      </c>
      <c r="B331">
        <v>1</v>
      </c>
      <c r="C331">
        <f>ROW(SmtRes!A402)</f>
        <v>402</v>
      </c>
      <c r="D331">
        <f>ROW(EtalonRes!A530)</f>
        <v>530</v>
      </c>
      <c r="E331" t="s">
        <v>492</v>
      </c>
      <c r="F331" t="s">
        <v>493</v>
      </c>
      <c r="G331" t="s">
        <v>494</v>
      </c>
      <c r="H331" t="s">
        <v>495</v>
      </c>
      <c r="I331">
        <v>4</v>
      </c>
      <c r="J331">
        <v>0</v>
      </c>
      <c r="K331">
        <v>4</v>
      </c>
      <c r="O331">
        <f t="shared" si="414"/>
        <v>49008.800000000003</v>
      </c>
      <c r="P331">
        <f>SUMIF(SmtRes!AQ400:'SmtRes'!AQ402,"=1",SmtRes!DF400:'SmtRes'!DF402)</f>
        <v>0</v>
      </c>
      <c r="Q331">
        <f>SUMIF(SmtRes!AQ400:'SmtRes'!AQ402,"=1",SmtRes!DG400:'SmtRes'!DG402)</f>
        <v>2640.71</v>
      </c>
      <c r="R331">
        <f>SUMIF(SmtRes!AQ400:'SmtRes'!AQ402,"=1",SmtRes!DH400:'SmtRes'!DH402)</f>
        <v>2317.25</v>
      </c>
      <c r="S331">
        <f>SUMIF(SmtRes!AQ400:'SmtRes'!AQ402,"=1",SmtRes!DI400:'SmtRes'!DI402)</f>
        <v>44050.84</v>
      </c>
      <c r="T331">
        <f t="shared" si="415"/>
        <v>0</v>
      </c>
      <c r="U331">
        <f>SUMIF(SmtRes!AQ400:'SmtRes'!AQ402,"=1",SmtRes!CV400:'SmtRes'!CV402)</f>
        <v>96.48</v>
      </c>
      <c r="V331">
        <f>SUMIF(SmtRes!AQ400:'SmtRes'!AQ402,"=1",SmtRes!CW400:'SmtRes'!CW402)</f>
        <v>4.8479999999999999</v>
      </c>
      <c r="W331">
        <f t="shared" si="416"/>
        <v>0</v>
      </c>
      <c r="X331">
        <f t="shared" si="417"/>
        <v>47759.13</v>
      </c>
      <c r="Y331">
        <f t="shared" si="418"/>
        <v>27820.85</v>
      </c>
      <c r="AA331">
        <v>334406711</v>
      </c>
      <c r="AB331">
        <f t="shared" si="419"/>
        <v>11672.886</v>
      </c>
      <c r="AC331">
        <f>ROUND((0),6)</f>
        <v>0</v>
      </c>
      <c r="AD331">
        <f>ROUND((((SUM(SmtRes!BR400:'SmtRes'!BR402))-(SUM(SmtRes!BS400:'SmtRes'!BS402)))+AE331),6)</f>
        <v>660.17639999999994</v>
      </c>
      <c r="AE331">
        <f>ROUND((SUM(SmtRes!BS400:'SmtRes'!BS402)),6)</f>
        <v>579.31176000000005</v>
      </c>
      <c r="AF331">
        <f>ROUND((SUM(SmtRes!BT400:'SmtRes'!BT402)),6)</f>
        <v>11012.7096</v>
      </c>
      <c r="AG331">
        <f t="shared" si="420"/>
        <v>0</v>
      </c>
      <c r="AH331">
        <f>(SUM(SmtRes!BU400:'SmtRes'!BU402))</f>
        <v>24.12</v>
      </c>
      <c r="AI331">
        <f>(SUM(SmtRes!BV400:'SmtRes'!BV402))</f>
        <v>1.212</v>
      </c>
      <c r="AJ331">
        <f t="shared" si="421"/>
        <v>0</v>
      </c>
      <c r="AK331">
        <v>10210.1648</v>
      </c>
      <c r="AL331">
        <v>0</v>
      </c>
      <c r="AM331">
        <v>550.14700000000005</v>
      </c>
      <c r="AN331">
        <v>482.75980000000004</v>
      </c>
      <c r="AO331">
        <v>9177.2579999999998</v>
      </c>
      <c r="AP331">
        <v>0</v>
      </c>
      <c r="AQ331">
        <v>20.100000000000001</v>
      </c>
      <c r="AR331">
        <v>1.01</v>
      </c>
      <c r="AS331">
        <v>0</v>
      </c>
      <c r="AT331">
        <v>103</v>
      </c>
      <c r="AU331">
        <v>60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1</v>
      </c>
      <c r="BJ331" t="s">
        <v>496</v>
      </c>
      <c r="BM331">
        <v>33001</v>
      </c>
      <c r="BN331">
        <v>0</v>
      </c>
      <c r="BO331" t="s">
        <v>3</v>
      </c>
      <c r="BP331">
        <v>0</v>
      </c>
      <c r="BQ331">
        <v>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103</v>
      </c>
      <c r="CA331">
        <v>60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1021</v>
      </c>
      <c r="CO331">
        <v>0</v>
      </c>
      <c r="CP331">
        <f t="shared" si="422"/>
        <v>49008.799999999996</v>
      </c>
      <c r="CQ331">
        <f>SUMIF(SmtRes!AQ400:'SmtRes'!AQ402,"=1",SmtRes!AA400:'SmtRes'!AA402)</f>
        <v>0</v>
      </c>
      <c r="CR331">
        <f>SUMIF(SmtRes!AQ400:'SmtRes'!AQ402,"=1",SmtRes!AB400:'SmtRes'!AB402)</f>
        <v>544.70000000000005</v>
      </c>
      <c r="CS331">
        <f>SUMIF(SmtRes!AQ400:'SmtRes'!AQ402,"=1",SmtRes!AC400:'SmtRes'!AC402)</f>
        <v>477.98</v>
      </c>
      <c r="CT331">
        <f>SUMIF(SmtRes!AQ400:'SmtRes'!AQ402,"=1",SmtRes!AD400:'SmtRes'!AD402)</f>
        <v>456.58</v>
      </c>
      <c r="CU331">
        <f t="shared" si="423"/>
        <v>0</v>
      </c>
      <c r="CV331">
        <f>SUMIF(SmtRes!AQ400:'SmtRes'!AQ402,"=1",SmtRes!BU400:'SmtRes'!BU402)</f>
        <v>24.12</v>
      </c>
      <c r="CW331">
        <f>SUMIF(SmtRes!AQ400:'SmtRes'!AQ402,"=1",SmtRes!BV400:'SmtRes'!BV402)</f>
        <v>1.212</v>
      </c>
      <c r="CX331">
        <f t="shared" si="424"/>
        <v>0</v>
      </c>
      <c r="CY331">
        <f t="shared" si="447"/>
        <v>47759.132699999995</v>
      </c>
      <c r="CZ331">
        <f t="shared" si="448"/>
        <v>27820.853999999999</v>
      </c>
      <c r="DC331" t="s">
        <v>3</v>
      </c>
      <c r="DD331" t="s">
        <v>3</v>
      </c>
      <c r="DE331" t="s">
        <v>22</v>
      </c>
      <c r="DF331" t="s">
        <v>22</v>
      </c>
      <c r="DG331" t="s">
        <v>22</v>
      </c>
      <c r="DH331" t="s">
        <v>3</v>
      </c>
      <c r="DI331" t="s">
        <v>22</v>
      </c>
      <c r="DJ331" t="s">
        <v>22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495</v>
      </c>
      <c r="DW331" t="s">
        <v>495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293259405</v>
      </c>
      <c r="EF331">
        <v>2</v>
      </c>
      <c r="EG331" t="s">
        <v>23</v>
      </c>
      <c r="EH331">
        <v>27</v>
      </c>
      <c r="EI331" t="s">
        <v>24</v>
      </c>
      <c r="EJ331">
        <v>1</v>
      </c>
      <c r="EK331">
        <v>33001</v>
      </c>
      <c r="EL331" t="s">
        <v>24</v>
      </c>
      <c r="EM331" t="s">
        <v>25</v>
      </c>
      <c r="EO331" t="s">
        <v>26</v>
      </c>
      <c r="EQ331">
        <v>131072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20.100000000000001</v>
      </c>
      <c r="EX331">
        <v>1.01</v>
      </c>
      <c r="EY331">
        <v>0</v>
      </c>
      <c r="FQ331">
        <v>0</v>
      </c>
      <c r="FR331">
        <f t="shared" si="425"/>
        <v>0</v>
      </c>
      <c r="FS331">
        <v>0</v>
      </c>
      <c r="FX331">
        <v>103</v>
      </c>
      <c r="FY331">
        <v>60</v>
      </c>
      <c r="GA331" t="s">
        <v>3</v>
      </c>
      <c r="GD331">
        <v>1</v>
      </c>
      <c r="GF331">
        <v>1544681305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si="426"/>
        <v>0</v>
      </c>
      <c r="GM331">
        <f t="shared" si="427"/>
        <v>124588.78</v>
      </c>
      <c r="GN331">
        <f t="shared" si="428"/>
        <v>124588.78</v>
      </c>
      <c r="GO331">
        <f t="shared" si="429"/>
        <v>0</v>
      </c>
      <c r="GP331">
        <f t="shared" si="430"/>
        <v>0</v>
      </c>
      <c r="GR331">
        <v>0</v>
      </c>
      <c r="GS331">
        <v>3</v>
      </c>
      <c r="GT331">
        <v>0</v>
      </c>
      <c r="GU331" t="s">
        <v>3</v>
      </c>
      <c r="GV331">
        <f t="shared" si="431"/>
        <v>0</v>
      </c>
      <c r="GW331">
        <v>1</v>
      </c>
      <c r="GX331">
        <f t="shared" si="432"/>
        <v>0</v>
      </c>
      <c r="HA331">
        <v>0</v>
      </c>
      <c r="HB331">
        <v>0</v>
      </c>
      <c r="HC331">
        <f t="shared" si="433"/>
        <v>0</v>
      </c>
      <c r="HE331" t="s">
        <v>3</v>
      </c>
      <c r="HF331" t="s">
        <v>3</v>
      </c>
      <c r="HM331" t="s">
        <v>3</v>
      </c>
      <c r="HN331" t="s">
        <v>27</v>
      </c>
      <c r="HO331" t="s">
        <v>28</v>
      </c>
      <c r="HP331" t="s">
        <v>24</v>
      </c>
      <c r="HQ331" t="s">
        <v>24</v>
      </c>
      <c r="IK331">
        <v>0</v>
      </c>
    </row>
    <row r="332" spans="1:245" x14ac:dyDescent="0.2">
      <c r="A332">
        <v>17</v>
      </c>
      <c r="B332">
        <v>1</v>
      </c>
      <c r="E332" t="s">
        <v>3</v>
      </c>
      <c r="F332" t="s">
        <v>253</v>
      </c>
      <c r="G332" t="s">
        <v>497</v>
      </c>
      <c r="H332" t="s">
        <v>343</v>
      </c>
      <c r="I332">
        <v>878</v>
      </c>
      <c r="J332">
        <v>0</v>
      </c>
      <c r="K332">
        <v>878</v>
      </c>
      <c r="O332">
        <f t="shared" si="414"/>
        <v>158809.65</v>
      </c>
      <c r="P332">
        <f>ROUND(CQ332*I332,2)</f>
        <v>158809.65</v>
      </c>
      <c r="Q332">
        <f>ROUND(CR332*I332,2)</f>
        <v>0</v>
      </c>
      <c r="R332">
        <f>ROUND(CS332*I332,2)</f>
        <v>0</v>
      </c>
      <c r="S332">
        <f>ROUND(CT332*I332,2)</f>
        <v>0</v>
      </c>
      <c r="T332">
        <f t="shared" si="415"/>
        <v>0</v>
      </c>
      <c r="U332">
        <f>ROUND(CV332*I332,7)</f>
        <v>0</v>
      </c>
      <c r="V332">
        <f>ROUND(CW332*I332,7)</f>
        <v>0</v>
      </c>
      <c r="W332">
        <f t="shared" si="416"/>
        <v>0</v>
      </c>
      <c r="X332">
        <f t="shared" si="417"/>
        <v>0</v>
      </c>
      <c r="Y332">
        <f t="shared" si="418"/>
        <v>0</v>
      </c>
      <c r="AA332">
        <v>-1</v>
      </c>
      <c r="AB332">
        <f t="shared" si="419"/>
        <v>180.8766</v>
      </c>
      <c r="AC332">
        <f>ROUND(((ES332*ROUND(1.02,7))),6)</f>
        <v>180.8766</v>
      </c>
      <c r="AD332">
        <f>ROUND((((ET332)-(EU332))+AE332),6)</f>
        <v>0</v>
      </c>
      <c r="AE332">
        <f t="shared" ref="AE332:AF334" si="449">ROUND((EU332),6)</f>
        <v>0</v>
      </c>
      <c r="AF332">
        <f t="shared" si="449"/>
        <v>0</v>
      </c>
      <c r="AG332">
        <f t="shared" si="420"/>
        <v>0</v>
      </c>
      <c r="AH332">
        <f t="shared" ref="AH332:AI334" si="450">(EW332)</f>
        <v>0</v>
      </c>
      <c r="AI332">
        <f t="shared" si="450"/>
        <v>0</v>
      </c>
      <c r="AJ332">
        <f t="shared" si="421"/>
        <v>0</v>
      </c>
      <c r="AK332">
        <v>177.33</v>
      </c>
      <c r="AL332">
        <v>177.33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3</v>
      </c>
      <c r="BM332">
        <v>1100</v>
      </c>
      <c r="BN332">
        <v>0</v>
      </c>
      <c r="BO332" t="s">
        <v>3</v>
      </c>
      <c r="BP332">
        <v>0</v>
      </c>
      <c r="BQ332">
        <v>8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422"/>
        <v>158809.65</v>
      </c>
      <c r="CQ332">
        <f>(ROUND(AL332*BC332,2)*ROUND(1.02,7))</f>
        <v>180.87660000000002</v>
      </c>
      <c r="CR332">
        <f>ROUND(AM332*BB332,2)</f>
        <v>0</v>
      </c>
      <c r="CS332">
        <f>ROUND(AN332*BS332,2)</f>
        <v>0</v>
      </c>
      <c r="CT332">
        <f>ROUND(AO332*BA332,2)</f>
        <v>0</v>
      </c>
      <c r="CU332">
        <f t="shared" si="423"/>
        <v>0</v>
      </c>
      <c r="CV332">
        <f t="shared" ref="CV332:CW334" si="451">AH332</f>
        <v>0</v>
      </c>
      <c r="CW332">
        <f t="shared" si="451"/>
        <v>0</v>
      </c>
      <c r="CX332">
        <f t="shared" si="424"/>
        <v>0</v>
      </c>
      <c r="CY332">
        <f t="shared" si="447"/>
        <v>0</v>
      </c>
      <c r="CZ332">
        <f t="shared" si="448"/>
        <v>0</v>
      </c>
      <c r="DC332" t="s">
        <v>3</v>
      </c>
      <c r="DD332" t="s">
        <v>271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343</v>
      </c>
      <c r="DW332" t="s">
        <v>343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293259530</v>
      </c>
      <c r="EF332">
        <v>8</v>
      </c>
      <c r="EG332" t="s">
        <v>257</v>
      </c>
      <c r="EH332">
        <v>0</v>
      </c>
      <c r="EI332" t="s">
        <v>3</v>
      </c>
      <c r="EJ332">
        <v>1</v>
      </c>
      <c r="EK332">
        <v>1100</v>
      </c>
      <c r="EL332" t="s">
        <v>258</v>
      </c>
      <c r="EM332" t="s">
        <v>259</v>
      </c>
      <c r="EO332" t="s">
        <v>3</v>
      </c>
      <c r="EQ332">
        <v>1024</v>
      </c>
      <c r="ER332">
        <v>177.33</v>
      </c>
      <c r="ES332">
        <v>177.33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 t="shared" si="425"/>
        <v>0</v>
      </c>
      <c r="FS332">
        <v>0</v>
      </c>
      <c r="FX332">
        <v>0</v>
      </c>
      <c r="FY332">
        <v>0</v>
      </c>
      <c r="GA332" t="s">
        <v>261</v>
      </c>
      <c r="GD332">
        <v>1</v>
      </c>
      <c r="GF332">
        <v>391436531</v>
      </c>
      <c r="GG332">
        <v>2</v>
      </c>
      <c r="GH332">
        <v>0</v>
      </c>
      <c r="GI332">
        <v>-2</v>
      </c>
      <c r="GJ332">
        <v>0</v>
      </c>
      <c r="GK332">
        <v>0</v>
      </c>
      <c r="GL332">
        <f t="shared" si="426"/>
        <v>0</v>
      </c>
      <c r="GM332">
        <f t="shared" si="427"/>
        <v>158809.65</v>
      </c>
      <c r="GN332">
        <f t="shared" si="428"/>
        <v>158809.65</v>
      </c>
      <c r="GO332">
        <f t="shared" si="429"/>
        <v>0</v>
      </c>
      <c r="GP332">
        <f t="shared" si="430"/>
        <v>0</v>
      </c>
      <c r="GR332">
        <v>0</v>
      </c>
      <c r="GS332">
        <v>4</v>
      </c>
      <c r="GT332">
        <v>0</v>
      </c>
      <c r="GU332" t="s">
        <v>3</v>
      </c>
      <c r="GV332">
        <f t="shared" si="431"/>
        <v>0</v>
      </c>
      <c r="GW332">
        <v>1</v>
      </c>
      <c r="GX332">
        <f t="shared" si="432"/>
        <v>0</v>
      </c>
      <c r="HA332">
        <v>0</v>
      </c>
      <c r="HB332">
        <v>0</v>
      </c>
      <c r="HC332">
        <f t="shared" si="433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3" spans="1:245" x14ac:dyDescent="0.2">
      <c r="A333">
        <v>17</v>
      </c>
      <c r="B333">
        <v>1</v>
      </c>
      <c r="E333" t="s">
        <v>498</v>
      </c>
      <c r="F333" t="s">
        <v>253</v>
      </c>
      <c r="G333" t="s">
        <v>473</v>
      </c>
      <c r="H333" t="s">
        <v>343</v>
      </c>
      <c r="I333">
        <v>856.8</v>
      </c>
      <c r="J333">
        <v>0</v>
      </c>
      <c r="K333">
        <v>856.8</v>
      </c>
      <c r="O333">
        <f t="shared" si="414"/>
        <v>140485.21</v>
      </c>
      <c r="P333">
        <f>ROUND(CQ333*I333,2)</f>
        <v>140485.21</v>
      </c>
      <c r="Q333">
        <f>ROUND(CR333*I333,2)</f>
        <v>0</v>
      </c>
      <c r="R333">
        <f>ROUND(CS333*I333,2)</f>
        <v>0</v>
      </c>
      <c r="S333">
        <f>ROUND(CT333*I333,2)</f>
        <v>0</v>
      </c>
      <c r="T333">
        <f t="shared" si="415"/>
        <v>0</v>
      </c>
      <c r="U333">
        <f>ROUND(CV333*I333,7)</f>
        <v>0</v>
      </c>
      <c r="V333">
        <f>ROUND(CW333*I333,7)</f>
        <v>0</v>
      </c>
      <c r="W333">
        <f t="shared" si="416"/>
        <v>0</v>
      </c>
      <c r="X333">
        <f t="shared" si="417"/>
        <v>0</v>
      </c>
      <c r="Y333">
        <f t="shared" si="418"/>
        <v>0</v>
      </c>
      <c r="AA333">
        <v>334406711</v>
      </c>
      <c r="AB333">
        <f t="shared" si="419"/>
        <v>163.965</v>
      </c>
      <c r="AC333">
        <f>ROUND(((ES333*ROUND(1.02,7))),6)</f>
        <v>163.965</v>
      </c>
      <c r="AD333">
        <f>ROUND((((ET333)-(EU333))+AE333),6)</f>
        <v>0</v>
      </c>
      <c r="AE333">
        <f t="shared" si="449"/>
        <v>0</v>
      </c>
      <c r="AF333">
        <f t="shared" si="449"/>
        <v>0</v>
      </c>
      <c r="AG333">
        <f t="shared" si="420"/>
        <v>0</v>
      </c>
      <c r="AH333">
        <f t="shared" si="450"/>
        <v>0</v>
      </c>
      <c r="AI333">
        <f t="shared" si="450"/>
        <v>0</v>
      </c>
      <c r="AJ333">
        <f t="shared" si="421"/>
        <v>0</v>
      </c>
      <c r="AK333">
        <v>160.75</v>
      </c>
      <c r="AL333">
        <v>160.75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422"/>
        <v>140485.21</v>
      </c>
      <c r="CQ333">
        <f>(ROUND(AL333*BC333,2)*ROUND(1.02,7))</f>
        <v>163.965</v>
      </c>
      <c r="CR333">
        <f>ROUND(AM333*BB333,2)</f>
        <v>0</v>
      </c>
      <c r="CS333">
        <f>ROUND(AN333*BS333,2)</f>
        <v>0</v>
      </c>
      <c r="CT333">
        <f>ROUND(AO333*BA333,2)</f>
        <v>0</v>
      </c>
      <c r="CU333">
        <f t="shared" si="423"/>
        <v>0</v>
      </c>
      <c r="CV333">
        <f t="shared" si="451"/>
        <v>0</v>
      </c>
      <c r="CW333">
        <f t="shared" si="451"/>
        <v>0</v>
      </c>
      <c r="CX333">
        <f t="shared" si="424"/>
        <v>0</v>
      </c>
      <c r="CY333">
        <f t="shared" si="447"/>
        <v>0</v>
      </c>
      <c r="CZ333">
        <f t="shared" si="448"/>
        <v>0</v>
      </c>
      <c r="DC333" t="s">
        <v>3</v>
      </c>
      <c r="DD333" t="s">
        <v>271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343</v>
      </c>
      <c r="DW333" t="s">
        <v>343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293259530</v>
      </c>
      <c r="EF333">
        <v>8</v>
      </c>
      <c r="EG333" t="s">
        <v>257</v>
      </c>
      <c r="EH333">
        <v>0</v>
      </c>
      <c r="EI333" t="s">
        <v>3</v>
      </c>
      <c r="EJ333">
        <v>1</v>
      </c>
      <c r="EK333">
        <v>1100</v>
      </c>
      <c r="EL333" t="s">
        <v>258</v>
      </c>
      <c r="EM333" t="s">
        <v>259</v>
      </c>
      <c r="EO333" t="s">
        <v>3</v>
      </c>
      <c r="EQ333">
        <v>0</v>
      </c>
      <c r="ER333">
        <v>160.75</v>
      </c>
      <c r="ES333">
        <v>160.75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FQ333">
        <v>0</v>
      </c>
      <c r="FR333">
        <f t="shared" si="425"/>
        <v>0</v>
      </c>
      <c r="FS333">
        <v>0</v>
      </c>
      <c r="FX333">
        <v>0</v>
      </c>
      <c r="FY333">
        <v>0</v>
      </c>
      <c r="GA333" t="s">
        <v>261</v>
      </c>
      <c r="GD333">
        <v>1</v>
      </c>
      <c r="GF333">
        <v>-1346500317</v>
      </c>
      <c r="GG333">
        <v>2</v>
      </c>
      <c r="GH333">
        <v>0</v>
      </c>
      <c r="GI333">
        <v>-2</v>
      </c>
      <c r="GJ333">
        <v>0</v>
      </c>
      <c r="GK333">
        <v>0</v>
      </c>
      <c r="GL333">
        <f t="shared" si="426"/>
        <v>0</v>
      </c>
      <c r="GM333">
        <f t="shared" si="427"/>
        <v>140485.21</v>
      </c>
      <c r="GN333">
        <f t="shared" si="428"/>
        <v>140485.21</v>
      </c>
      <c r="GO333">
        <f t="shared" si="429"/>
        <v>0</v>
      </c>
      <c r="GP333">
        <f t="shared" si="430"/>
        <v>0</v>
      </c>
      <c r="GR333">
        <v>0</v>
      </c>
      <c r="GS333">
        <v>4</v>
      </c>
      <c r="GT333">
        <v>0</v>
      </c>
      <c r="GU333" t="s">
        <v>3</v>
      </c>
      <c r="GV333">
        <f t="shared" si="431"/>
        <v>0</v>
      </c>
      <c r="GW333">
        <v>1</v>
      </c>
      <c r="GX333">
        <f t="shared" si="432"/>
        <v>0</v>
      </c>
      <c r="HA333">
        <v>0</v>
      </c>
      <c r="HB333">
        <v>0</v>
      </c>
      <c r="HC333">
        <f t="shared" si="433"/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IK333">
        <v>0</v>
      </c>
    </row>
    <row r="334" spans="1:245" x14ac:dyDescent="0.2">
      <c r="A334">
        <v>17</v>
      </c>
      <c r="B334">
        <v>1</v>
      </c>
      <c r="E334" t="s">
        <v>3</v>
      </c>
      <c r="F334" t="s">
        <v>474</v>
      </c>
      <c r="G334" t="s">
        <v>475</v>
      </c>
      <c r="H334" t="s">
        <v>476</v>
      </c>
      <c r="I334">
        <f>ROUND(878/1000,7)</f>
        <v>0.878</v>
      </c>
      <c r="J334">
        <v>0</v>
      </c>
      <c r="K334">
        <f>ROUND(878/1000,7)</f>
        <v>0.878</v>
      </c>
      <c r="O334">
        <f t="shared" si="414"/>
        <v>88259.88</v>
      </c>
      <c r="P334">
        <f>ROUND(CQ334*I334,2)</f>
        <v>88259.88</v>
      </c>
      <c r="Q334">
        <f>ROUND(CR334*I334,2)</f>
        <v>0</v>
      </c>
      <c r="R334">
        <f>ROUND(CS334*I334,2)</f>
        <v>0</v>
      </c>
      <c r="S334">
        <f>ROUND(CT334*I334,2)</f>
        <v>0</v>
      </c>
      <c r="T334">
        <f t="shared" si="415"/>
        <v>0</v>
      </c>
      <c r="U334">
        <f>ROUND(CV334*I334,7)</f>
        <v>0</v>
      </c>
      <c r="V334">
        <f>ROUND(CW334*I334,7)</f>
        <v>0</v>
      </c>
      <c r="W334">
        <f t="shared" si="416"/>
        <v>0</v>
      </c>
      <c r="X334">
        <f t="shared" si="417"/>
        <v>0</v>
      </c>
      <c r="Y334">
        <f t="shared" si="418"/>
        <v>0</v>
      </c>
      <c r="AA334">
        <v>-1</v>
      </c>
      <c r="AB334">
        <f t="shared" si="419"/>
        <v>76735.710000000006</v>
      </c>
      <c r="AC334">
        <f>ROUND((ES334),6)</f>
        <v>76735.710000000006</v>
      </c>
      <c r="AD334">
        <f>ROUND((((ET334)-(EU334))+AE334),6)</f>
        <v>0</v>
      </c>
      <c r="AE334">
        <f t="shared" si="449"/>
        <v>0</v>
      </c>
      <c r="AF334">
        <f t="shared" si="449"/>
        <v>0</v>
      </c>
      <c r="AG334">
        <f t="shared" si="420"/>
        <v>0</v>
      </c>
      <c r="AH334">
        <f t="shared" si="450"/>
        <v>0</v>
      </c>
      <c r="AI334">
        <f t="shared" si="450"/>
        <v>0</v>
      </c>
      <c r="AJ334">
        <f t="shared" si="421"/>
        <v>0</v>
      </c>
      <c r="AK334">
        <v>76735.710000000006</v>
      </c>
      <c r="AL334">
        <v>76735.710000000006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1.31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2</v>
      </c>
      <c r="BJ334" t="s">
        <v>477</v>
      </c>
      <c r="BM334">
        <v>500002</v>
      </c>
      <c r="BN334">
        <v>0</v>
      </c>
      <c r="BO334" t="s">
        <v>474</v>
      </c>
      <c r="BP334">
        <v>1</v>
      </c>
      <c r="BQ334">
        <v>12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422"/>
        <v>88259.88</v>
      </c>
      <c r="CQ334">
        <f>ROUND(AL334*BC334,2)</f>
        <v>100523.78</v>
      </c>
      <c r="CR334">
        <f>ROUND(AM334*BB334,2)</f>
        <v>0</v>
      </c>
      <c r="CS334">
        <f>ROUND(AN334*BS334,2)</f>
        <v>0</v>
      </c>
      <c r="CT334">
        <f>ROUND(AO334*BA334,2)</f>
        <v>0</v>
      </c>
      <c r="CU334">
        <f t="shared" si="423"/>
        <v>0</v>
      </c>
      <c r="CV334">
        <f t="shared" si="451"/>
        <v>0</v>
      </c>
      <c r="CW334">
        <f t="shared" si="451"/>
        <v>0</v>
      </c>
      <c r="CX334">
        <f t="shared" si="424"/>
        <v>0</v>
      </c>
      <c r="CY334">
        <f>0</f>
        <v>0</v>
      </c>
      <c r="CZ334">
        <f>0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476</v>
      </c>
      <c r="DW334" t="s">
        <v>478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293259285</v>
      </c>
      <c r="EF334">
        <v>12</v>
      </c>
      <c r="EG334" t="s">
        <v>284</v>
      </c>
      <c r="EH334">
        <v>0</v>
      </c>
      <c r="EI334" t="s">
        <v>3</v>
      </c>
      <c r="EJ334">
        <v>2</v>
      </c>
      <c r="EK334">
        <v>500002</v>
      </c>
      <c r="EL334" t="s">
        <v>285</v>
      </c>
      <c r="EM334" t="s">
        <v>286</v>
      </c>
      <c r="EO334" t="s">
        <v>3</v>
      </c>
      <c r="EQ334">
        <v>132096</v>
      </c>
      <c r="ER334">
        <v>76735.710000000006</v>
      </c>
      <c r="ES334">
        <v>76735.710000000006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f t="shared" si="425"/>
        <v>0</v>
      </c>
      <c r="FS334">
        <v>0</v>
      </c>
      <c r="FX334">
        <v>0</v>
      </c>
      <c r="FY334">
        <v>0</v>
      </c>
      <c r="GA334" t="s">
        <v>3</v>
      </c>
      <c r="GD334">
        <v>1</v>
      </c>
      <c r="GF334">
        <v>-515464368</v>
      </c>
      <c r="GG334">
        <v>2</v>
      </c>
      <c r="GH334">
        <v>1</v>
      </c>
      <c r="GI334">
        <v>2</v>
      </c>
      <c r="GJ334">
        <v>0</v>
      </c>
      <c r="GK334">
        <v>0</v>
      </c>
      <c r="GL334">
        <f t="shared" si="426"/>
        <v>0</v>
      </c>
      <c r="GM334">
        <f t="shared" si="427"/>
        <v>88259.88</v>
      </c>
      <c r="GN334">
        <f t="shared" si="428"/>
        <v>0</v>
      </c>
      <c r="GO334">
        <f t="shared" si="429"/>
        <v>88259.88</v>
      </c>
      <c r="GP334">
        <f t="shared" si="430"/>
        <v>0</v>
      </c>
      <c r="GR334">
        <v>0</v>
      </c>
      <c r="GS334">
        <v>3</v>
      </c>
      <c r="GT334">
        <v>0</v>
      </c>
      <c r="GU334" t="s">
        <v>3</v>
      </c>
      <c r="GV334">
        <f t="shared" si="431"/>
        <v>0</v>
      </c>
      <c r="GW334">
        <v>1</v>
      </c>
      <c r="GX334">
        <f t="shared" si="432"/>
        <v>0</v>
      </c>
      <c r="HA334">
        <v>0</v>
      </c>
      <c r="HB334">
        <v>0</v>
      </c>
      <c r="HC334">
        <f t="shared" si="433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5" spans="1:245" x14ac:dyDescent="0.2">
      <c r="A335">
        <v>17</v>
      </c>
      <c r="B335">
        <v>1</v>
      </c>
      <c r="C335">
        <f>ROW(SmtRes!A415)</f>
        <v>415</v>
      </c>
      <c r="D335">
        <f>ROW(EtalonRes!A543)</f>
        <v>543</v>
      </c>
      <c r="E335" t="s">
        <v>499</v>
      </c>
      <c r="F335" t="s">
        <v>461</v>
      </c>
      <c r="G335" t="s">
        <v>462</v>
      </c>
      <c r="H335" t="s">
        <v>463</v>
      </c>
      <c r="I335">
        <v>1.615</v>
      </c>
      <c r="J335">
        <v>0</v>
      </c>
      <c r="K335">
        <v>1.615</v>
      </c>
      <c r="O335">
        <f t="shared" si="414"/>
        <v>106178.41</v>
      </c>
      <c r="P335">
        <f>SUMIF(SmtRes!AQ403:'SmtRes'!AQ415,"=1",SmtRes!DF403:'SmtRes'!DF415)</f>
        <v>0</v>
      </c>
      <c r="Q335">
        <f>SUMIF(SmtRes!AQ403:'SmtRes'!AQ415,"=1",SmtRes!DG403:'SmtRes'!DG415)</f>
        <v>18215.36</v>
      </c>
      <c r="R335">
        <f>SUMIF(SmtRes!AQ403:'SmtRes'!AQ415,"=1",SmtRes!DH403:'SmtRes'!DH415)</f>
        <v>19938.12</v>
      </c>
      <c r="S335">
        <f>SUMIF(SmtRes!AQ403:'SmtRes'!AQ415,"=1",SmtRes!DI403:'SmtRes'!DI415)</f>
        <v>68024.929999999993</v>
      </c>
      <c r="T335">
        <f t="shared" si="415"/>
        <v>0</v>
      </c>
      <c r="U335">
        <f>SUMIF(SmtRes!AQ403:'SmtRes'!AQ415,"=1",SmtRes!CV403:'SmtRes'!CV415)</f>
        <v>145.38553000000002</v>
      </c>
      <c r="V335">
        <f>SUMIF(SmtRes!AQ403:'SmtRes'!AQ415,"=1",SmtRes!CW403:'SmtRes'!CW415)</f>
        <v>41.305239999999998</v>
      </c>
      <c r="W335">
        <f t="shared" si="416"/>
        <v>0</v>
      </c>
      <c r="X335">
        <f t="shared" si="417"/>
        <v>90601.94</v>
      </c>
      <c r="Y335">
        <f t="shared" si="418"/>
        <v>52777.83</v>
      </c>
      <c r="AA335">
        <v>334406711</v>
      </c>
      <c r="AB335">
        <f t="shared" si="419"/>
        <v>51462.957584999996</v>
      </c>
      <c r="AC335">
        <f>ROUND((0),6)</f>
        <v>0</v>
      </c>
      <c r="AD335">
        <f>ROUND((((SUM(SmtRes!BR403:'SmtRes'!BR415))-(SUM(SmtRes!BS403:'SmtRes'!BS415)))+AE335),6)</f>
        <v>9342.2545399999999</v>
      </c>
      <c r="AE335">
        <f>ROUND((SUM(SmtRes!BS403:'SmtRes'!BS415)),6)</f>
        <v>12345.57936</v>
      </c>
      <c r="AF335">
        <f>ROUND((SUM(SmtRes!BT403:'SmtRes'!BT415)),6)</f>
        <v>42120.703045000002</v>
      </c>
      <c r="AG335">
        <f t="shared" si="420"/>
        <v>0</v>
      </c>
      <c r="AH335">
        <f>(SUM(SmtRes!BU403:'SmtRes'!BU415))</f>
        <v>90.021999999999991</v>
      </c>
      <c r="AI335">
        <f>(SUM(SmtRes!BV403:'SmtRes'!BV415))</f>
        <v>25.576000000000001</v>
      </c>
      <c r="AJ335">
        <f t="shared" si="421"/>
        <v>0</v>
      </c>
      <c r="AK335">
        <v>55485.684300000008</v>
      </c>
      <c r="AL335">
        <v>0</v>
      </c>
      <c r="AM335">
        <v>8123.6995999999999</v>
      </c>
      <c r="AN335">
        <v>10735.286400000001</v>
      </c>
      <c r="AO335">
        <v>36626.698300000004</v>
      </c>
      <c r="AP335">
        <v>0</v>
      </c>
      <c r="AQ335">
        <v>78.279999999999987</v>
      </c>
      <c r="AR335">
        <v>22.24</v>
      </c>
      <c r="AS335">
        <v>0</v>
      </c>
      <c r="AT335">
        <v>103</v>
      </c>
      <c r="AU335">
        <v>60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464</v>
      </c>
      <c r="BM335">
        <v>33001</v>
      </c>
      <c r="BN335">
        <v>0</v>
      </c>
      <c r="BO335" t="s">
        <v>3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103</v>
      </c>
      <c r="CA335">
        <v>60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1029</v>
      </c>
      <c r="CO335">
        <v>0</v>
      </c>
      <c r="CP335">
        <f t="shared" si="422"/>
        <v>106178.40999999999</v>
      </c>
      <c r="CQ335">
        <f>SUMIF(SmtRes!AQ403:'SmtRes'!AQ415,"=1",SmtRes!AA403:'SmtRes'!AA415)</f>
        <v>0</v>
      </c>
      <c r="CR335">
        <f>SUMIF(SmtRes!AQ403:'SmtRes'!AQ415,"=1",SmtRes!AB403:'SmtRes'!AB415)</f>
        <v>2629.4300000000003</v>
      </c>
      <c r="CS335">
        <f>SUMIF(SmtRes!AQ403:'SmtRes'!AQ415,"=1",SmtRes!AC403:'SmtRes'!AC415)</f>
        <v>2076</v>
      </c>
      <c r="CT335">
        <f>SUMIF(SmtRes!AQ403:'SmtRes'!AQ415,"=1",SmtRes!AD403:'SmtRes'!AD415)</f>
        <v>1840.5700000000002</v>
      </c>
      <c r="CU335">
        <f t="shared" si="423"/>
        <v>0</v>
      </c>
      <c r="CV335">
        <f>SUMIF(SmtRes!AQ403:'SmtRes'!AQ415,"=1",SmtRes!BU403:'SmtRes'!BU415)</f>
        <v>90.021999999999991</v>
      </c>
      <c r="CW335">
        <f>SUMIF(SmtRes!AQ403:'SmtRes'!AQ415,"=1",SmtRes!BV403:'SmtRes'!BV415)</f>
        <v>25.576000000000001</v>
      </c>
      <c r="CX335">
        <f t="shared" si="424"/>
        <v>0</v>
      </c>
      <c r="CY335">
        <f>(((S335+R335)*AT335)/100)</f>
        <v>90601.941499999986</v>
      </c>
      <c r="CZ335">
        <f>(((S335+R335)*AU335)/100)</f>
        <v>52777.829999999987</v>
      </c>
      <c r="DB335">
        <v>1</v>
      </c>
      <c r="DC335" t="s">
        <v>3</v>
      </c>
      <c r="DD335" t="s">
        <v>3</v>
      </c>
      <c r="DE335" t="s">
        <v>500</v>
      </c>
      <c r="DF335" t="s">
        <v>500</v>
      </c>
      <c r="DG335" t="s">
        <v>500</v>
      </c>
      <c r="DH335" t="s">
        <v>3</v>
      </c>
      <c r="DI335" t="s">
        <v>500</v>
      </c>
      <c r="DJ335" t="s">
        <v>500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463</v>
      </c>
      <c r="DW335" t="s">
        <v>463</v>
      </c>
      <c r="DX335">
        <v>1000</v>
      </c>
      <c r="DZ335" t="s">
        <v>3</v>
      </c>
      <c r="EA335" t="s">
        <v>3</v>
      </c>
      <c r="EB335" t="s">
        <v>3</v>
      </c>
      <c r="EC335" t="s">
        <v>3</v>
      </c>
      <c r="EE335">
        <v>293259405</v>
      </c>
      <c r="EF335">
        <v>2</v>
      </c>
      <c r="EG335" t="s">
        <v>23</v>
      </c>
      <c r="EH335">
        <v>27</v>
      </c>
      <c r="EI335" t="s">
        <v>24</v>
      </c>
      <c r="EJ335">
        <v>1</v>
      </c>
      <c r="EK335">
        <v>33001</v>
      </c>
      <c r="EL335" t="s">
        <v>24</v>
      </c>
      <c r="EM335" t="s">
        <v>25</v>
      </c>
      <c r="EO335" t="s">
        <v>501</v>
      </c>
      <c r="EQ335">
        <v>786944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78.28</v>
      </c>
      <c r="EX335">
        <v>22.24</v>
      </c>
      <c r="EY335">
        <v>0</v>
      </c>
      <c r="FQ335">
        <v>0</v>
      </c>
      <c r="FR335">
        <f t="shared" si="425"/>
        <v>0</v>
      </c>
      <c r="FS335">
        <v>0</v>
      </c>
      <c r="FX335">
        <v>103</v>
      </c>
      <c r="FY335">
        <v>60</v>
      </c>
      <c r="GA335" t="s">
        <v>3</v>
      </c>
      <c r="GD335">
        <v>1</v>
      </c>
      <c r="GF335">
        <v>150254873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426"/>
        <v>0</v>
      </c>
      <c r="GM335">
        <f t="shared" si="427"/>
        <v>249558.18</v>
      </c>
      <c r="GN335">
        <f t="shared" si="428"/>
        <v>249558.18</v>
      </c>
      <c r="GO335">
        <f t="shared" si="429"/>
        <v>0</v>
      </c>
      <c r="GP335">
        <f t="shared" si="430"/>
        <v>0</v>
      </c>
      <c r="GR335">
        <v>0</v>
      </c>
      <c r="GS335">
        <v>3</v>
      </c>
      <c r="GT335">
        <v>0</v>
      </c>
      <c r="GU335" t="s">
        <v>3</v>
      </c>
      <c r="GV335">
        <f t="shared" si="431"/>
        <v>0</v>
      </c>
      <c r="GW335">
        <v>1</v>
      </c>
      <c r="GX335">
        <f t="shared" si="432"/>
        <v>0</v>
      </c>
      <c r="HA335">
        <v>0</v>
      </c>
      <c r="HB335">
        <v>0</v>
      </c>
      <c r="HC335">
        <f t="shared" si="433"/>
        <v>0</v>
      </c>
      <c r="HE335" t="s">
        <v>3</v>
      </c>
      <c r="HF335" t="s">
        <v>3</v>
      </c>
      <c r="HM335" t="s">
        <v>3</v>
      </c>
      <c r="HN335" t="s">
        <v>27</v>
      </c>
      <c r="HO335" t="s">
        <v>28</v>
      </c>
      <c r="HP335" t="s">
        <v>24</v>
      </c>
      <c r="HQ335" t="s">
        <v>24</v>
      </c>
      <c r="IK335">
        <v>0</v>
      </c>
    </row>
    <row r="336" spans="1:245" x14ac:dyDescent="0.2">
      <c r="A336">
        <v>17</v>
      </c>
      <c r="B336">
        <v>1</v>
      </c>
      <c r="C336">
        <f>ROW(SmtRes!A426)</f>
        <v>426</v>
      </c>
      <c r="D336">
        <f>ROW(EtalonRes!A557)</f>
        <v>557</v>
      </c>
      <c r="E336" t="s">
        <v>3</v>
      </c>
      <c r="F336" t="s">
        <v>502</v>
      </c>
      <c r="G336" t="s">
        <v>503</v>
      </c>
      <c r="H336" t="s">
        <v>463</v>
      </c>
      <c r="I336">
        <v>1.615</v>
      </c>
      <c r="J336">
        <v>0</v>
      </c>
      <c r="K336">
        <v>1.615</v>
      </c>
      <c r="O336">
        <f t="shared" si="414"/>
        <v>110463.71</v>
      </c>
      <c r="P336">
        <f>SUMIF(SmtRes!AQ416:'SmtRes'!AQ426,"=1",SmtRes!DF416:'SmtRes'!DF426)</f>
        <v>7708.67</v>
      </c>
      <c r="Q336">
        <f>SUMIF(SmtRes!AQ416:'SmtRes'!AQ426,"=1",SmtRes!DG416:'SmtRes'!DG426)</f>
        <v>24715.16</v>
      </c>
      <c r="R336">
        <f>SUMIF(SmtRes!AQ416:'SmtRes'!AQ426,"=1",SmtRes!DH416:'SmtRes'!DH426)</f>
        <v>24213.67</v>
      </c>
      <c r="S336">
        <f>SUMIF(SmtRes!AQ416:'SmtRes'!AQ426,"=1",SmtRes!DI416:'SmtRes'!DI426)</f>
        <v>53826.21</v>
      </c>
      <c r="T336">
        <f t="shared" si="415"/>
        <v>0</v>
      </c>
      <c r="U336">
        <f>SUMIF(SmtRes!AQ416:'SmtRes'!AQ426,"=1",SmtRes!CV416:'SmtRes'!CV426)</f>
        <v>113.88657000000001</v>
      </c>
      <c r="V336">
        <f>SUMIF(SmtRes!AQ416:'SmtRes'!AQ426,"=1",SmtRes!CW416:'SmtRes'!CW426)</f>
        <v>50.658350999999996</v>
      </c>
      <c r="W336">
        <f t="shared" si="416"/>
        <v>0</v>
      </c>
      <c r="X336">
        <f t="shared" si="417"/>
        <v>80381.08</v>
      </c>
      <c r="Y336">
        <f t="shared" si="418"/>
        <v>46823.93</v>
      </c>
      <c r="AA336">
        <v>-1</v>
      </c>
      <c r="AB336">
        <f t="shared" si="419"/>
        <v>51415.111188000003</v>
      </c>
      <c r="AC336">
        <f>ROUND((SUM(SmtRes!BQ416:'SmtRes'!BQ426)),6)</f>
        <v>4399.9738500000003</v>
      </c>
      <c r="AD336">
        <f>ROUND((((SUM(SmtRes!BR416:'SmtRes'!BR426))-(SUM(SmtRes!BS416:'SmtRes'!BS426)))+AE336),6)</f>
        <v>13686.214997999999</v>
      </c>
      <c r="AE336">
        <f>ROUND((SUM(SmtRes!BS416:'SmtRes'!BS426)),6)</f>
        <v>14992.989852000001</v>
      </c>
      <c r="AF336">
        <f>ROUND((SUM(SmtRes!BT416:'SmtRes'!BT426)),6)</f>
        <v>33328.922339999997</v>
      </c>
      <c r="AG336">
        <f t="shared" si="420"/>
        <v>0</v>
      </c>
      <c r="AH336">
        <f>(SUM(SmtRes!BU416:'SmtRes'!BU426))</f>
        <v>70.518000000000001</v>
      </c>
      <c r="AI336">
        <f>(SUM(SmtRes!BV416:'SmtRes'!BV426))</f>
        <v>31.367399999999996</v>
      </c>
      <c r="AJ336">
        <f t="shared" si="421"/>
        <v>0</v>
      </c>
      <c r="AK336">
        <v>49333.39935</v>
      </c>
      <c r="AL336">
        <v>4399.9738500000003</v>
      </c>
      <c r="AM336">
        <v>9917.5470999999998</v>
      </c>
      <c r="AN336">
        <v>10864.4854</v>
      </c>
      <c r="AO336">
        <v>24151.393</v>
      </c>
      <c r="AP336">
        <v>0</v>
      </c>
      <c r="AQ336">
        <v>51.1</v>
      </c>
      <c r="AR336">
        <v>22.73</v>
      </c>
      <c r="AS336">
        <v>0</v>
      </c>
      <c r="AT336">
        <v>103</v>
      </c>
      <c r="AU336">
        <v>60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1</v>
      </c>
      <c r="BJ336" t="s">
        <v>504</v>
      </c>
      <c r="BM336">
        <v>33001</v>
      </c>
      <c r="BN336">
        <v>0</v>
      </c>
      <c r="BO336" t="s">
        <v>3</v>
      </c>
      <c r="BP336">
        <v>0</v>
      </c>
      <c r="BQ336">
        <v>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103</v>
      </c>
      <c r="CA336">
        <v>60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1024</v>
      </c>
      <c r="CO336">
        <v>0</v>
      </c>
      <c r="CP336">
        <f t="shared" si="422"/>
        <v>110463.71</v>
      </c>
      <c r="CQ336">
        <f>SUMIF(SmtRes!AQ416:'SmtRes'!AQ426,"=1",SmtRes!AA416:'SmtRes'!AA426)</f>
        <v>576846.11</v>
      </c>
      <c r="CR336">
        <f>SUMIF(SmtRes!AQ416:'SmtRes'!AQ426,"=1",SmtRes!AB416:'SmtRes'!AB426)</f>
        <v>1542.31</v>
      </c>
      <c r="CS336">
        <f>SUMIF(SmtRes!AQ416:'SmtRes'!AQ426,"=1",SmtRes!AC416:'SmtRes'!AC426)</f>
        <v>1433.94</v>
      </c>
      <c r="CT336">
        <f>SUMIF(SmtRes!AQ416:'SmtRes'!AQ426,"=1",SmtRes!AD416:'SmtRes'!AD426)</f>
        <v>472.63</v>
      </c>
      <c r="CU336">
        <f t="shared" si="423"/>
        <v>0</v>
      </c>
      <c r="CV336">
        <f>SUMIF(SmtRes!AQ416:'SmtRes'!AQ426,"=1",SmtRes!BU416:'SmtRes'!BU426)</f>
        <v>70.518000000000001</v>
      </c>
      <c r="CW336">
        <f>SUMIF(SmtRes!AQ416:'SmtRes'!AQ426,"=1",SmtRes!BV416:'SmtRes'!BV426)</f>
        <v>31.367399999999996</v>
      </c>
      <c r="CX336">
        <f t="shared" si="424"/>
        <v>0</v>
      </c>
      <c r="CY336">
        <f>(((S336+R336)*AT336)/100)</f>
        <v>80381.076400000005</v>
      </c>
      <c r="CZ336">
        <f>(((S336+R336)*AU336)/100)</f>
        <v>46823.928000000007</v>
      </c>
      <c r="DC336" t="s">
        <v>3</v>
      </c>
      <c r="DD336" t="s">
        <v>3</v>
      </c>
      <c r="DE336" t="s">
        <v>47</v>
      </c>
      <c r="DF336" t="s">
        <v>47</v>
      </c>
      <c r="DG336" t="s">
        <v>47</v>
      </c>
      <c r="DH336" t="s">
        <v>3</v>
      </c>
      <c r="DI336" t="s">
        <v>47</v>
      </c>
      <c r="DJ336" t="s">
        <v>47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1003</v>
      </c>
      <c r="DV336" t="s">
        <v>463</v>
      </c>
      <c r="DW336" t="s">
        <v>463</v>
      </c>
      <c r="DX336">
        <v>1000</v>
      </c>
      <c r="DZ336" t="s">
        <v>3</v>
      </c>
      <c r="EA336" t="s">
        <v>3</v>
      </c>
      <c r="EB336" t="s">
        <v>3</v>
      </c>
      <c r="EC336" t="s">
        <v>3</v>
      </c>
      <c r="EE336">
        <v>293259405</v>
      </c>
      <c r="EF336">
        <v>2</v>
      </c>
      <c r="EG336" t="s">
        <v>23</v>
      </c>
      <c r="EH336">
        <v>27</v>
      </c>
      <c r="EI336" t="s">
        <v>24</v>
      </c>
      <c r="EJ336">
        <v>1</v>
      </c>
      <c r="EK336">
        <v>33001</v>
      </c>
      <c r="EL336" t="s">
        <v>24</v>
      </c>
      <c r="EM336" t="s">
        <v>25</v>
      </c>
      <c r="EO336" t="s">
        <v>48</v>
      </c>
      <c r="EQ336">
        <v>132096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51.1</v>
      </c>
      <c r="EX336">
        <v>22.73</v>
      </c>
      <c r="EY336">
        <v>0</v>
      </c>
      <c r="FQ336">
        <v>0</v>
      </c>
      <c r="FR336">
        <f t="shared" si="425"/>
        <v>0</v>
      </c>
      <c r="FS336">
        <v>0</v>
      </c>
      <c r="FX336">
        <v>103</v>
      </c>
      <c r="FY336">
        <v>60</v>
      </c>
      <c r="GA336" t="s">
        <v>3</v>
      </c>
      <c r="GD336">
        <v>1</v>
      </c>
      <c r="GF336">
        <v>-716218676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426"/>
        <v>0</v>
      </c>
      <c r="GM336">
        <f t="shared" si="427"/>
        <v>237668.72</v>
      </c>
      <c r="GN336">
        <f t="shared" si="428"/>
        <v>237668.72</v>
      </c>
      <c r="GO336">
        <f t="shared" si="429"/>
        <v>0</v>
      </c>
      <c r="GP336">
        <f t="shared" si="430"/>
        <v>0</v>
      </c>
      <c r="GR336">
        <v>0</v>
      </c>
      <c r="GS336">
        <v>3</v>
      </c>
      <c r="GT336">
        <v>0</v>
      </c>
      <c r="GU336" t="s">
        <v>3</v>
      </c>
      <c r="GV336">
        <f t="shared" si="431"/>
        <v>0</v>
      </c>
      <c r="GW336">
        <v>1</v>
      </c>
      <c r="GX336">
        <f t="shared" si="432"/>
        <v>0</v>
      </c>
      <c r="HA336">
        <v>0</v>
      </c>
      <c r="HB336">
        <v>0</v>
      </c>
      <c r="HC336">
        <f t="shared" si="433"/>
        <v>0</v>
      </c>
      <c r="HE336" t="s">
        <v>3</v>
      </c>
      <c r="HF336" t="s">
        <v>3</v>
      </c>
      <c r="HM336" t="s">
        <v>3</v>
      </c>
      <c r="HN336" t="s">
        <v>27</v>
      </c>
      <c r="HO336" t="s">
        <v>28</v>
      </c>
      <c r="HP336" t="s">
        <v>24</v>
      </c>
      <c r="HQ336" t="s">
        <v>24</v>
      </c>
      <c r="IK336">
        <v>0</v>
      </c>
    </row>
    <row r="337" spans="1:245" x14ac:dyDescent="0.2">
      <c r="A337">
        <v>17</v>
      </c>
      <c r="B337">
        <v>1</v>
      </c>
      <c r="E337" t="s">
        <v>3</v>
      </c>
      <c r="F337" t="s">
        <v>253</v>
      </c>
      <c r="G337" t="s">
        <v>497</v>
      </c>
      <c r="H337" t="s">
        <v>343</v>
      </c>
      <c r="I337">
        <v>5047</v>
      </c>
      <c r="J337">
        <v>0</v>
      </c>
      <c r="K337">
        <v>5047</v>
      </c>
      <c r="O337">
        <f t="shared" si="414"/>
        <v>912884.2</v>
      </c>
      <c r="P337">
        <f t="shared" ref="P337:P343" si="452">ROUND(CQ337*I337,2)</f>
        <v>912884.2</v>
      </c>
      <c r="Q337">
        <f t="shared" ref="Q337:Q343" si="453">ROUND(CR337*I337,2)</f>
        <v>0</v>
      </c>
      <c r="R337">
        <f t="shared" ref="R337:R343" si="454">ROUND(CS337*I337,2)</f>
        <v>0</v>
      </c>
      <c r="S337">
        <f t="shared" ref="S337:S343" si="455">ROUND(CT337*I337,2)</f>
        <v>0</v>
      </c>
      <c r="T337">
        <f t="shared" si="415"/>
        <v>0</v>
      </c>
      <c r="U337">
        <f t="shared" ref="U337:U343" si="456">ROUND(CV337*I337,7)</f>
        <v>0</v>
      </c>
      <c r="V337">
        <f t="shared" ref="V337:V343" si="457">ROUND(CW337*I337,7)</f>
        <v>0</v>
      </c>
      <c r="W337">
        <f t="shared" si="416"/>
        <v>0</v>
      </c>
      <c r="X337">
        <f t="shared" si="417"/>
        <v>0</v>
      </c>
      <c r="Y337">
        <f t="shared" si="418"/>
        <v>0</v>
      </c>
      <c r="AA337">
        <v>-1</v>
      </c>
      <c r="AB337">
        <f t="shared" si="419"/>
        <v>180.8766</v>
      </c>
      <c r="AC337">
        <f>ROUND(((ES337*ROUND(1.02,7))),6)</f>
        <v>180.8766</v>
      </c>
      <c r="AD337">
        <f t="shared" ref="AD337:AD343" si="458">ROUND((((ET337)-(EU337))+AE337),6)</f>
        <v>0</v>
      </c>
      <c r="AE337">
        <f t="shared" ref="AE337:AF343" si="459">ROUND((EU337),6)</f>
        <v>0</v>
      </c>
      <c r="AF337">
        <f t="shared" si="459"/>
        <v>0</v>
      </c>
      <c r="AG337">
        <f t="shared" si="420"/>
        <v>0</v>
      </c>
      <c r="AH337">
        <f t="shared" ref="AH337:AI343" si="460">(EW337)</f>
        <v>0</v>
      </c>
      <c r="AI337">
        <f t="shared" si="460"/>
        <v>0</v>
      </c>
      <c r="AJ337">
        <f t="shared" si="421"/>
        <v>0</v>
      </c>
      <c r="AK337">
        <v>177.33</v>
      </c>
      <c r="AL337">
        <v>177.33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422"/>
        <v>912884.2</v>
      </c>
      <c r="CQ337">
        <f>(ROUND(AL337*BC337,2)*ROUND(1.02,7))</f>
        <v>180.87660000000002</v>
      </c>
      <c r="CR337">
        <f t="shared" ref="CR337:CR343" si="461">ROUND(AM337*BB337,2)</f>
        <v>0</v>
      </c>
      <c r="CS337">
        <f t="shared" ref="CS337:CS343" si="462">ROUND(AN337*BS337,2)</f>
        <v>0</v>
      </c>
      <c r="CT337">
        <f t="shared" ref="CT337:CT343" si="463">ROUND(AO337*BA337,2)</f>
        <v>0</v>
      </c>
      <c r="CU337">
        <f t="shared" si="423"/>
        <v>0</v>
      </c>
      <c r="CV337">
        <f t="shared" ref="CV337:CW343" si="464">AH337</f>
        <v>0</v>
      </c>
      <c r="CW337">
        <f t="shared" si="464"/>
        <v>0</v>
      </c>
      <c r="CX337">
        <f t="shared" si="424"/>
        <v>0</v>
      </c>
      <c r="CY337">
        <f>(((S337+R337)*AT337)/100)</f>
        <v>0</v>
      </c>
      <c r="CZ337">
        <f>(((S337+R337)*AU337)/100)</f>
        <v>0</v>
      </c>
      <c r="DC337" t="s">
        <v>3</v>
      </c>
      <c r="DD337" t="s">
        <v>271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1003</v>
      </c>
      <c r="DV337" t="s">
        <v>343</v>
      </c>
      <c r="DW337" t="s">
        <v>343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293259530</v>
      </c>
      <c r="EF337">
        <v>8</v>
      </c>
      <c r="EG337" t="s">
        <v>257</v>
      </c>
      <c r="EH337">
        <v>0</v>
      </c>
      <c r="EI337" t="s">
        <v>3</v>
      </c>
      <c r="EJ337">
        <v>1</v>
      </c>
      <c r="EK337">
        <v>1100</v>
      </c>
      <c r="EL337" t="s">
        <v>258</v>
      </c>
      <c r="EM337" t="s">
        <v>259</v>
      </c>
      <c r="EO337" t="s">
        <v>3</v>
      </c>
      <c r="EQ337">
        <v>1024</v>
      </c>
      <c r="ER337">
        <v>177.33</v>
      </c>
      <c r="ES337">
        <v>177.33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FQ337">
        <v>0</v>
      </c>
      <c r="FR337">
        <f t="shared" si="425"/>
        <v>0</v>
      </c>
      <c r="FS337">
        <v>0</v>
      </c>
      <c r="FX337">
        <v>0</v>
      </c>
      <c r="FY337">
        <v>0</v>
      </c>
      <c r="GA337" t="s">
        <v>261</v>
      </c>
      <c r="GD337">
        <v>1</v>
      </c>
      <c r="GF337">
        <v>391436531</v>
      </c>
      <c r="GG337">
        <v>2</v>
      </c>
      <c r="GH337">
        <v>0</v>
      </c>
      <c r="GI337">
        <v>-2</v>
      </c>
      <c r="GJ337">
        <v>0</v>
      </c>
      <c r="GK337">
        <v>0</v>
      </c>
      <c r="GL337">
        <f t="shared" si="426"/>
        <v>0</v>
      </c>
      <c r="GM337">
        <f t="shared" si="427"/>
        <v>912884.2</v>
      </c>
      <c r="GN337">
        <f t="shared" si="428"/>
        <v>912884.2</v>
      </c>
      <c r="GO337">
        <f t="shared" si="429"/>
        <v>0</v>
      </c>
      <c r="GP337">
        <f t="shared" si="430"/>
        <v>0</v>
      </c>
      <c r="GR337">
        <v>0</v>
      </c>
      <c r="GS337">
        <v>4</v>
      </c>
      <c r="GT337">
        <v>0</v>
      </c>
      <c r="GU337" t="s">
        <v>3</v>
      </c>
      <c r="GV337">
        <f t="shared" si="431"/>
        <v>0</v>
      </c>
      <c r="GW337">
        <v>1</v>
      </c>
      <c r="GX337">
        <f t="shared" si="432"/>
        <v>0</v>
      </c>
      <c r="HA337">
        <v>0</v>
      </c>
      <c r="HB337">
        <v>0</v>
      </c>
      <c r="HC337">
        <f t="shared" si="433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IK337">
        <v>0</v>
      </c>
    </row>
    <row r="338" spans="1:245" x14ac:dyDescent="0.2">
      <c r="A338">
        <v>17</v>
      </c>
      <c r="B338">
        <v>1</v>
      </c>
      <c r="E338" t="s">
        <v>505</v>
      </c>
      <c r="F338" t="s">
        <v>253</v>
      </c>
      <c r="G338" t="s">
        <v>473</v>
      </c>
      <c r="H338" t="s">
        <v>343</v>
      </c>
      <c r="I338">
        <v>856.8</v>
      </c>
      <c r="J338">
        <v>0</v>
      </c>
      <c r="K338">
        <v>856.8</v>
      </c>
      <c r="O338">
        <f t="shared" si="414"/>
        <v>140485.21</v>
      </c>
      <c r="P338">
        <f t="shared" si="452"/>
        <v>140485.21</v>
      </c>
      <c r="Q338">
        <f t="shared" si="453"/>
        <v>0</v>
      </c>
      <c r="R338">
        <f t="shared" si="454"/>
        <v>0</v>
      </c>
      <c r="S338">
        <f t="shared" si="455"/>
        <v>0</v>
      </c>
      <c r="T338">
        <f t="shared" si="415"/>
        <v>0</v>
      </c>
      <c r="U338">
        <f t="shared" si="456"/>
        <v>0</v>
      </c>
      <c r="V338">
        <f t="shared" si="457"/>
        <v>0</v>
      </c>
      <c r="W338">
        <f t="shared" si="416"/>
        <v>0</v>
      </c>
      <c r="X338">
        <f t="shared" si="417"/>
        <v>0</v>
      </c>
      <c r="Y338">
        <f t="shared" si="418"/>
        <v>0</v>
      </c>
      <c r="AA338">
        <v>334406711</v>
      </c>
      <c r="AB338">
        <f t="shared" si="419"/>
        <v>163.965</v>
      </c>
      <c r="AC338">
        <f>ROUND(((ES338*ROUND(1.02,7))),6)</f>
        <v>163.965</v>
      </c>
      <c r="AD338">
        <f t="shared" si="458"/>
        <v>0</v>
      </c>
      <c r="AE338">
        <f t="shared" si="459"/>
        <v>0</v>
      </c>
      <c r="AF338">
        <f t="shared" si="459"/>
        <v>0</v>
      </c>
      <c r="AG338">
        <f t="shared" si="420"/>
        <v>0</v>
      </c>
      <c r="AH338">
        <f t="shared" si="460"/>
        <v>0</v>
      </c>
      <c r="AI338">
        <f t="shared" si="460"/>
        <v>0</v>
      </c>
      <c r="AJ338">
        <f t="shared" si="421"/>
        <v>0</v>
      </c>
      <c r="AK338">
        <v>160.75</v>
      </c>
      <c r="AL338">
        <v>160.75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1100</v>
      </c>
      <c r="BN338">
        <v>0</v>
      </c>
      <c r="BO338" t="s">
        <v>3</v>
      </c>
      <c r="BP338">
        <v>0</v>
      </c>
      <c r="BQ338">
        <v>8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422"/>
        <v>140485.21</v>
      </c>
      <c r="CQ338">
        <f>(ROUND(AL338*BC338,2)*ROUND(1.02,7))</f>
        <v>163.965</v>
      </c>
      <c r="CR338">
        <f t="shared" si="461"/>
        <v>0</v>
      </c>
      <c r="CS338">
        <f t="shared" si="462"/>
        <v>0</v>
      </c>
      <c r="CT338">
        <f t="shared" si="463"/>
        <v>0</v>
      </c>
      <c r="CU338">
        <f t="shared" si="423"/>
        <v>0</v>
      </c>
      <c r="CV338">
        <f t="shared" si="464"/>
        <v>0</v>
      </c>
      <c r="CW338">
        <f t="shared" si="464"/>
        <v>0</v>
      </c>
      <c r="CX338">
        <f t="shared" si="424"/>
        <v>0</v>
      </c>
      <c r="CY338">
        <f>(((S338+R338)*AT338)/100)</f>
        <v>0</v>
      </c>
      <c r="CZ338">
        <f>(((S338+R338)*AU338)/100)</f>
        <v>0</v>
      </c>
      <c r="DC338" t="s">
        <v>3</v>
      </c>
      <c r="DD338" t="s">
        <v>271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1003</v>
      </c>
      <c r="DV338" t="s">
        <v>343</v>
      </c>
      <c r="DW338" t="s">
        <v>343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293259530</v>
      </c>
      <c r="EF338">
        <v>8</v>
      </c>
      <c r="EG338" t="s">
        <v>257</v>
      </c>
      <c r="EH338">
        <v>0</v>
      </c>
      <c r="EI338" t="s">
        <v>3</v>
      </c>
      <c r="EJ338">
        <v>1</v>
      </c>
      <c r="EK338">
        <v>1100</v>
      </c>
      <c r="EL338" t="s">
        <v>258</v>
      </c>
      <c r="EM338" t="s">
        <v>259</v>
      </c>
      <c r="EO338" t="s">
        <v>3</v>
      </c>
      <c r="EQ338">
        <v>0</v>
      </c>
      <c r="ER338">
        <v>160.75</v>
      </c>
      <c r="ES338">
        <v>160.75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f t="shared" si="425"/>
        <v>0</v>
      </c>
      <c r="FS338">
        <v>0</v>
      </c>
      <c r="FX338">
        <v>0</v>
      </c>
      <c r="FY338">
        <v>0</v>
      </c>
      <c r="GA338" t="s">
        <v>261</v>
      </c>
      <c r="GD338">
        <v>1</v>
      </c>
      <c r="GF338">
        <v>-1346500317</v>
      </c>
      <c r="GG338">
        <v>2</v>
      </c>
      <c r="GH338">
        <v>0</v>
      </c>
      <c r="GI338">
        <v>-2</v>
      </c>
      <c r="GJ338">
        <v>0</v>
      </c>
      <c r="GK338">
        <v>0</v>
      </c>
      <c r="GL338">
        <f t="shared" si="426"/>
        <v>0</v>
      </c>
      <c r="GM338">
        <f t="shared" si="427"/>
        <v>140485.21</v>
      </c>
      <c r="GN338">
        <f t="shared" si="428"/>
        <v>140485.21</v>
      </c>
      <c r="GO338">
        <f t="shared" si="429"/>
        <v>0</v>
      </c>
      <c r="GP338">
        <f t="shared" si="430"/>
        <v>0</v>
      </c>
      <c r="GR338">
        <v>0</v>
      </c>
      <c r="GS338">
        <v>4</v>
      </c>
      <c r="GT338">
        <v>0</v>
      </c>
      <c r="GU338" t="s">
        <v>3</v>
      </c>
      <c r="GV338">
        <f t="shared" si="431"/>
        <v>0</v>
      </c>
      <c r="GW338">
        <v>1</v>
      </c>
      <c r="GX338">
        <f t="shared" si="432"/>
        <v>0</v>
      </c>
      <c r="HA338">
        <v>0</v>
      </c>
      <c r="HB338">
        <v>0</v>
      </c>
      <c r="HC338">
        <f t="shared" si="433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IK338">
        <v>0</v>
      </c>
    </row>
    <row r="339" spans="1:245" x14ac:dyDescent="0.2">
      <c r="A339">
        <v>17</v>
      </c>
      <c r="B339">
        <v>1</v>
      </c>
      <c r="E339" t="s">
        <v>3</v>
      </c>
      <c r="F339" t="s">
        <v>474</v>
      </c>
      <c r="G339" t="s">
        <v>475</v>
      </c>
      <c r="H339" t="s">
        <v>476</v>
      </c>
      <c r="I339">
        <f>ROUND(5047/1000,7)</f>
        <v>5.0469999999999997</v>
      </c>
      <c r="J339">
        <v>0</v>
      </c>
      <c r="K339">
        <f>ROUND(5047/1000,7)</f>
        <v>5.0469999999999997</v>
      </c>
      <c r="O339">
        <f t="shared" si="414"/>
        <v>507343.52</v>
      </c>
      <c r="P339">
        <f t="shared" si="452"/>
        <v>507343.52</v>
      </c>
      <c r="Q339">
        <f t="shared" si="453"/>
        <v>0</v>
      </c>
      <c r="R339">
        <f t="shared" si="454"/>
        <v>0</v>
      </c>
      <c r="S339">
        <f t="shared" si="455"/>
        <v>0</v>
      </c>
      <c r="T339">
        <f t="shared" si="415"/>
        <v>0</v>
      </c>
      <c r="U339">
        <f t="shared" si="456"/>
        <v>0</v>
      </c>
      <c r="V339">
        <f t="shared" si="457"/>
        <v>0</v>
      </c>
      <c r="W339">
        <f t="shared" si="416"/>
        <v>0</v>
      </c>
      <c r="X339">
        <f t="shared" si="417"/>
        <v>0</v>
      </c>
      <c r="Y339">
        <f t="shared" si="418"/>
        <v>0</v>
      </c>
      <c r="AA339">
        <v>-1</v>
      </c>
      <c r="AB339">
        <f t="shared" si="419"/>
        <v>76735.710000000006</v>
      </c>
      <c r="AC339">
        <f>ROUND((ES339),6)</f>
        <v>76735.710000000006</v>
      </c>
      <c r="AD339">
        <f t="shared" si="458"/>
        <v>0</v>
      </c>
      <c r="AE339">
        <f t="shared" si="459"/>
        <v>0</v>
      </c>
      <c r="AF339">
        <f t="shared" si="459"/>
        <v>0</v>
      </c>
      <c r="AG339">
        <f t="shared" si="420"/>
        <v>0</v>
      </c>
      <c r="AH339">
        <f t="shared" si="460"/>
        <v>0</v>
      </c>
      <c r="AI339">
        <f t="shared" si="460"/>
        <v>0</v>
      </c>
      <c r="AJ339">
        <f t="shared" si="421"/>
        <v>0</v>
      </c>
      <c r="AK339">
        <v>76735.710000000006</v>
      </c>
      <c r="AL339">
        <v>76735.710000000006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1.31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2</v>
      </c>
      <c r="BJ339" t="s">
        <v>477</v>
      </c>
      <c r="BM339">
        <v>500002</v>
      </c>
      <c r="BN339">
        <v>0</v>
      </c>
      <c r="BO339" t="s">
        <v>474</v>
      </c>
      <c r="BP339">
        <v>1</v>
      </c>
      <c r="BQ339">
        <v>12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422"/>
        <v>507343.52</v>
      </c>
      <c r="CQ339">
        <f>ROUND(AL339*BC339,2)</f>
        <v>100523.78</v>
      </c>
      <c r="CR339">
        <f t="shared" si="461"/>
        <v>0</v>
      </c>
      <c r="CS339">
        <f t="shared" si="462"/>
        <v>0</v>
      </c>
      <c r="CT339">
        <f t="shared" si="463"/>
        <v>0</v>
      </c>
      <c r="CU339">
        <f t="shared" si="423"/>
        <v>0</v>
      </c>
      <c r="CV339">
        <f t="shared" si="464"/>
        <v>0</v>
      </c>
      <c r="CW339">
        <f t="shared" si="464"/>
        <v>0</v>
      </c>
      <c r="CX339">
        <f t="shared" si="424"/>
        <v>0</v>
      </c>
      <c r="CY339">
        <f>0</f>
        <v>0</v>
      </c>
      <c r="CZ339">
        <f>0</f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476</v>
      </c>
      <c r="DW339" t="s">
        <v>478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293259285</v>
      </c>
      <c r="EF339">
        <v>12</v>
      </c>
      <c r="EG339" t="s">
        <v>284</v>
      </c>
      <c r="EH339">
        <v>0</v>
      </c>
      <c r="EI339" t="s">
        <v>3</v>
      </c>
      <c r="EJ339">
        <v>2</v>
      </c>
      <c r="EK339">
        <v>500002</v>
      </c>
      <c r="EL339" t="s">
        <v>285</v>
      </c>
      <c r="EM339" t="s">
        <v>286</v>
      </c>
      <c r="EO339" t="s">
        <v>3</v>
      </c>
      <c r="EQ339">
        <v>132096</v>
      </c>
      <c r="ER339">
        <v>76735.710000000006</v>
      </c>
      <c r="ES339">
        <v>76735.710000000006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FQ339">
        <v>0</v>
      </c>
      <c r="FR339">
        <f t="shared" si="425"/>
        <v>0</v>
      </c>
      <c r="FS339">
        <v>0</v>
      </c>
      <c r="FX339">
        <v>0</v>
      </c>
      <c r="FY339">
        <v>0</v>
      </c>
      <c r="GA339" t="s">
        <v>3</v>
      </c>
      <c r="GD339">
        <v>1</v>
      </c>
      <c r="GF339">
        <v>-515464368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 t="shared" si="426"/>
        <v>0</v>
      </c>
      <c r="GM339">
        <f t="shared" si="427"/>
        <v>507343.52</v>
      </c>
      <c r="GN339">
        <f t="shared" si="428"/>
        <v>0</v>
      </c>
      <c r="GO339">
        <f t="shared" si="429"/>
        <v>507343.52</v>
      </c>
      <c r="GP339">
        <f t="shared" si="430"/>
        <v>0</v>
      </c>
      <c r="GR339">
        <v>0</v>
      </c>
      <c r="GS339">
        <v>3</v>
      </c>
      <c r="GT339">
        <v>0</v>
      </c>
      <c r="GU339" t="s">
        <v>3</v>
      </c>
      <c r="GV339">
        <f t="shared" si="431"/>
        <v>0</v>
      </c>
      <c r="GW339">
        <v>1</v>
      </c>
      <c r="GX339">
        <f t="shared" si="432"/>
        <v>0</v>
      </c>
      <c r="HA339">
        <v>0</v>
      </c>
      <c r="HB339">
        <v>0</v>
      </c>
      <c r="HC339">
        <f t="shared" si="433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IK339">
        <v>0</v>
      </c>
    </row>
    <row r="340" spans="1:245" x14ac:dyDescent="0.2">
      <c r="A340">
        <v>17</v>
      </c>
      <c r="B340">
        <v>1</v>
      </c>
      <c r="E340" t="s">
        <v>506</v>
      </c>
      <c r="F340" t="s">
        <v>253</v>
      </c>
      <c r="G340" t="s">
        <v>480</v>
      </c>
      <c r="H340" t="s">
        <v>20</v>
      </c>
      <c r="I340">
        <v>6</v>
      </c>
      <c r="J340">
        <v>0</v>
      </c>
      <c r="K340">
        <v>6</v>
      </c>
      <c r="O340">
        <f t="shared" si="414"/>
        <v>10734.48</v>
      </c>
      <c r="P340">
        <f t="shared" si="452"/>
        <v>10734.48</v>
      </c>
      <c r="Q340">
        <f t="shared" si="453"/>
        <v>0</v>
      </c>
      <c r="R340">
        <f t="shared" si="454"/>
        <v>0</v>
      </c>
      <c r="S340">
        <f t="shared" si="455"/>
        <v>0</v>
      </c>
      <c r="T340">
        <f t="shared" si="415"/>
        <v>0</v>
      </c>
      <c r="U340">
        <f t="shared" si="456"/>
        <v>0</v>
      </c>
      <c r="V340">
        <f t="shared" si="457"/>
        <v>0</v>
      </c>
      <c r="W340">
        <f t="shared" si="416"/>
        <v>0</v>
      </c>
      <c r="X340">
        <f t="shared" si="417"/>
        <v>0</v>
      </c>
      <c r="Y340">
        <f t="shared" si="418"/>
        <v>0</v>
      </c>
      <c r="AA340">
        <v>334406711</v>
      </c>
      <c r="AB340">
        <f t="shared" si="419"/>
        <v>1789.08</v>
      </c>
      <c r="AC340">
        <f>ROUND(((ES340*ROUND(1.02,7))),6)</f>
        <v>1789.08</v>
      </c>
      <c r="AD340">
        <f t="shared" si="458"/>
        <v>0</v>
      </c>
      <c r="AE340">
        <f t="shared" si="459"/>
        <v>0</v>
      </c>
      <c r="AF340">
        <f t="shared" si="459"/>
        <v>0</v>
      </c>
      <c r="AG340">
        <f t="shared" si="420"/>
        <v>0</v>
      </c>
      <c r="AH340">
        <f t="shared" si="460"/>
        <v>0</v>
      </c>
      <c r="AI340">
        <f t="shared" si="460"/>
        <v>0</v>
      </c>
      <c r="AJ340">
        <f t="shared" si="421"/>
        <v>0</v>
      </c>
      <c r="AK340">
        <v>1754</v>
      </c>
      <c r="AL340">
        <v>1754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1100</v>
      </c>
      <c r="BN340">
        <v>0</v>
      </c>
      <c r="BO340" t="s">
        <v>3</v>
      </c>
      <c r="BP340">
        <v>0</v>
      </c>
      <c r="BQ340">
        <v>8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422"/>
        <v>10734.48</v>
      </c>
      <c r="CQ340">
        <f>(ROUND(AL340*BC340,2)*ROUND(1.02,7))</f>
        <v>1789.08</v>
      </c>
      <c r="CR340">
        <f t="shared" si="461"/>
        <v>0</v>
      </c>
      <c r="CS340">
        <f t="shared" si="462"/>
        <v>0</v>
      </c>
      <c r="CT340">
        <f t="shared" si="463"/>
        <v>0</v>
      </c>
      <c r="CU340">
        <f t="shared" si="423"/>
        <v>0</v>
      </c>
      <c r="CV340">
        <f t="shared" si="464"/>
        <v>0</v>
      </c>
      <c r="CW340">
        <f t="shared" si="464"/>
        <v>0</v>
      </c>
      <c r="CX340">
        <f t="shared" si="424"/>
        <v>0</v>
      </c>
      <c r="CY340">
        <f t="shared" ref="CY340:CY346" si="465">(((S340+R340)*AT340)/100)</f>
        <v>0</v>
      </c>
      <c r="CZ340">
        <f t="shared" ref="CZ340:CZ346" si="466">(((S340+R340)*AU340)/100)</f>
        <v>0</v>
      </c>
      <c r="DC340" t="s">
        <v>3</v>
      </c>
      <c r="DD340" t="s">
        <v>271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20</v>
      </c>
      <c r="DW340" t="s">
        <v>20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293259530</v>
      </c>
      <c r="EF340">
        <v>8</v>
      </c>
      <c r="EG340" t="s">
        <v>257</v>
      </c>
      <c r="EH340">
        <v>0</v>
      </c>
      <c r="EI340" t="s">
        <v>3</v>
      </c>
      <c r="EJ340">
        <v>1</v>
      </c>
      <c r="EK340">
        <v>1100</v>
      </c>
      <c r="EL340" t="s">
        <v>258</v>
      </c>
      <c r="EM340" t="s">
        <v>259</v>
      </c>
      <c r="EO340" t="s">
        <v>3</v>
      </c>
      <c r="EQ340">
        <v>131072</v>
      </c>
      <c r="ER340">
        <v>1754</v>
      </c>
      <c r="ES340">
        <v>1754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f t="shared" si="425"/>
        <v>0</v>
      </c>
      <c r="FS340">
        <v>0</v>
      </c>
      <c r="FX340">
        <v>0</v>
      </c>
      <c r="FY340">
        <v>0</v>
      </c>
      <c r="GA340" t="s">
        <v>261</v>
      </c>
      <c r="GD340">
        <v>1</v>
      </c>
      <c r="GF340">
        <v>-1835766832</v>
      </c>
      <c r="GG340">
        <v>2</v>
      </c>
      <c r="GH340">
        <v>0</v>
      </c>
      <c r="GI340">
        <v>-2</v>
      </c>
      <c r="GJ340">
        <v>0</v>
      </c>
      <c r="GK340">
        <v>0</v>
      </c>
      <c r="GL340">
        <f t="shared" si="426"/>
        <v>0</v>
      </c>
      <c r="GM340">
        <f t="shared" si="427"/>
        <v>10734.48</v>
      </c>
      <c r="GN340">
        <f t="shared" si="428"/>
        <v>10734.48</v>
      </c>
      <c r="GO340">
        <f t="shared" si="429"/>
        <v>0</v>
      </c>
      <c r="GP340">
        <f t="shared" si="430"/>
        <v>0</v>
      </c>
      <c r="GR340">
        <v>0</v>
      </c>
      <c r="GS340">
        <v>4</v>
      </c>
      <c r="GT340">
        <v>0</v>
      </c>
      <c r="GU340" t="s">
        <v>3</v>
      </c>
      <c r="GV340">
        <f t="shared" si="431"/>
        <v>0</v>
      </c>
      <c r="GW340">
        <v>1</v>
      </c>
      <c r="GX340">
        <f t="shared" si="432"/>
        <v>0</v>
      </c>
      <c r="HA340">
        <v>0</v>
      </c>
      <c r="HB340">
        <v>0</v>
      </c>
      <c r="HC340">
        <f t="shared" si="433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IK340">
        <v>0</v>
      </c>
    </row>
    <row r="341" spans="1:245" x14ac:dyDescent="0.2">
      <c r="A341">
        <v>17</v>
      </c>
      <c r="B341">
        <v>1</v>
      </c>
      <c r="E341" t="s">
        <v>507</v>
      </c>
      <c r="F341" t="s">
        <v>253</v>
      </c>
      <c r="G341" t="s">
        <v>484</v>
      </c>
      <c r="H341" t="s">
        <v>20</v>
      </c>
      <c r="I341">
        <v>45</v>
      </c>
      <c r="J341">
        <v>0</v>
      </c>
      <c r="K341">
        <v>45</v>
      </c>
      <c r="O341">
        <f t="shared" si="414"/>
        <v>61725.4</v>
      </c>
      <c r="P341">
        <f t="shared" si="452"/>
        <v>61725.4</v>
      </c>
      <c r="Q341">
        <f t="shared" si="453"/>
        <v>0</v>
      </c>
      <c r="R341">
        <f t="shared" si="454"/>
        <v>0</v>
      </c>
      <c r="S341">
        <f t="shared" si="455"/>
        <v>0</v>
      </c>
      <c r="T341">
        <f t="shared" si="415"/>
        <v>0</v>
      </c>
      <c r="U341">
        <f t="shared" si="456"/>
        <v>0</v>
      </c>
      <c r="V341">
        <f t="shared" si="457"/>
        <v>0</v>
      </c>
      <c r="W341">
        <f t="shared" si="416"/>
        <v>0</v>
      </c>
      <c r="X341">
        <f t="shared" si="417"/>
        <v>0</v>
      </c>
      <c r="Y341">
        <f t="shared" si="418"/>
        <v>0</v>
      </c>
      <c r="AA341">
        <v>334406711</v>
      </c>
      <c r="AB341">
        <f t="shared" si="419"/>
        <v>1371.6756</v>
      </c>
      <c r="AC341">
        <f>ROUND(((ES341*ROUND(1.02,7))),6)</f>
        <v>1371.6756</v>
      </c>
      <c r="AD341">
        <f t="shared" si="458"/>
        <v>0</v>
      </c>
      <c r="AE341">
        <f t="shared" si="459"/>
        <v>0</v>
      </c>
      <c r="AF341">
        <f t="shared" si="459"/>
        <v>0</v>
      </c>
      <c r="AG341">
        <f t="shared" si="420"/>
        <v>0</v>
      </c>
      <c r="AH341">
        <f t="shared" si="460"/>
        <v>0</v>
      </c>
      <c r="AI341">
        <f t="shared" si="460"/>
        <v>0</v>
      </c>
      <c r="AJ341">
        <f t="shared" si="421"/>
        <v>0</v>
      </c>
      <c r="AK341">
        <v>1344.78</v>
      </c>
      <c r="AL341">
        <v>1344.78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422"/>
        <v>61725.4</v>
      </c>
      <c r="CQ341">
        <f>(ROUND(AL341*BC341,2)*ROUND(1.02,7))</f>
        <v>1371.6756</v>
      </c>
      <c r="CR341">
        <f t="shared" si="461"/>
        <v>0</v>
      </c>
      <c r="CS341">
        <f t="shared" si="462"/>
        <v>0</v>
      </c>
      <c r="CT341">
        <f t="shared" si="463"/>
        <v>0</v>
      </c>
      <c r="CU341">
        <f t="shared" si="423"/>
        <v>0</v>
      </c>
      <c r="CV341">
        <f t="shared" si="464"/>
        <v>0</v>
      </c>
      <c r="CW341">
        <f t="shared" si="464"/>
        <v>0</v>
      </c>
      <c r="CX341">
        <f t="shared" si="424"/>
        <v>0</v>
      </c>
      <c r="CY341">
        <f t="shared" si="465"/>
        <v>0</v>
      </c>
      <c r="CZ341">
        <f t="shared" si="466"/>
        <v>0</v>
      </c>
      <c r="DC341" t="s">
        <v>3</v>
      </c>
      <c r="DD341" t="s">
        <v>271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20</v>
      </c>
      <c r="DW341" t="s">
        <v>20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293259530</v>
      </c>
      <c r="EF341">
        <v>8</v>
      </c>
      <c r="EG341" t="s">
        <v>257</v>
      </c>
      <c r="EH341">
        <v>0</v>
      </c>
      <c r="EI341" t="s">
        <v>3</v>
      </c>
      <c r="EJ341">
        <v>1</v>
      </c>
      <c r="EK341">
        <v>1100</v>
      </c>
      <c r="EL341" t="s">
        <v>258</v>
      </c>
      <c r="EM341" t="s">
        <v>259</v>
      </c>
      <c r="EO341" t="s">
        <v>3</v>
      </c>
      <c r="EQ341">
        <v>131072</v>
      </c>
      <c r="ER341">
        <v>1344.78</v>
      </c>
      <c r="ES341">
        <v>1344.78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FQ341">
        <v>0</v>
      </c>
      <c r="FR341">
        <f t="shared" si="425"/>
        <v>0</v>
      </c>
      <c r="FS341">
        <v>0</v>
      </c>
      <c r="FX341">
        <v>0</v>
      </c>
      <c r="FY341">
        <v>0</v>
      </c>
      <c r="GA341" t="s">
        <v>261</v>
      </c>
      <c r="GD341">
        <v>1</v>
      </c>
      <c r="GF341">
        <v>648902773</v>
      </c>
      <c r="GG341">
        <v>2</v>
      </c>
      <c r="GH341">
        <v>0</v>
      </c>
      <c r="GI341">
        <v>-2</v>
      </c>
      <c r="GJ341">
        <v>0</v>
      </c>
      <c r="GK341">
        <v>0</v>
      </c>
      <c r="GL341">
        <f t="shared" si="426"/>
        <v>0</v>
      </c>
      <c r="GM341">
        <f t="shared" si="427"/>
        <v>61725.4</v>
      </c>
      <c r="GN341">
        <f t="shared" si="428"/>
        <v>61725.4</v>
      </c>
      <c r="GO341">
        <f t="shared" si="429"/>
        <v>0</v>
      </c>
      <c r="GP341">
        <f t="shared" si="430"/>
        <v>0</v>
      </c>
      <c r="GR341">
        <v>0</v>
      </c>
      <c r="GS341">
        <v>4</v>
      </c>
      <c r="GT341">
        <v>0</v>
      </c>
      <c r="GU341" t="s">
        <v>3</v>
      </c>
      <c r="GV341">
        <f t="shared" si="431"/>
        <v>0</v>
      </c>
      <c r="GW341">
        <v>1</v>
      </c>
      <c r="GX341">
        <f t="shared" si="432"/>
        <v>0</v>
      </c>
      <c r="HA341">
        <v>0</v>
      </c>
      <c r="HB341">
        <v>0</v>
      </c>
      <c r="HC341">
        <f t="shared" si="433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IK341">
        <v>0</v>
      </c>
    </row>
    <row r="342" spans="1:245" x14ac:dyDescent="0.2">
      <c r="A342">
        <v>17</v>
      </c>
      <c r="B342">
        <v>1</v>
      </c>
      <c r="E342" t="s">
        <v>508</v>
      </c>
      <c r="F342" t="s">
        <v>253</v>
      </c>
      <c r="G342" t="s">
        <v>486</v>
      </c>
      <c r="H342" t="s">
        <v>20</v>
      </c>
      <c r="I342">
        <v>45</v>
      </c>
      <c r="J342">
        <v>0</v>
      </c>
      <c r="K342">
        <v>45</v>
      </c>
      <c r="O342">
        <f t="shared" si="414"/>
        <v>111748.14</v>
      </c>
      <c r="P342">
        <f t="shared" si="452"/>
        <v>111748.14</v>
      </c>
      <c r="Q342">
        <f t="shared" si="453"/>
        <v>0</v>
      </c>
      <c r="R342">
        <f t="shared" si="454"/>
        <v>0</v>
      </c>
      <c r="S342">
        <f t="shared" si="455"/>
        <v>0</v>
      </c>
      <c r="T342">
        <f t="shared" si="415"/>
        <v>0</v>
      </c>
      <c r="U342">
        <f t="shared" si="456"/>
        <v>0</v>
      </c>
      <c r="V342">
        <f t="shared" si="457"/>
        <v>0</v>
      </c>
      <c r="W342">
        <f t="shared" si="416"/>
        <v>0</v>
      </c>
      <c r="X342">
        <f t="shared" si="417"/>
        <v>0</v>
      </c>
      <c r="Y342">
        <f t="shared" si="418"/>
        <v>0</v>
      </c>
      <c r="AA342">
        <v>334406711</v>
      </c>
      <c r="AB342">
        <f t="shared" si="419"/>
        <v>2483.2919999999999</v>
      </c>
      <c r="AC342">
        <f>ROUND(((ES342*ROUND(1.02,7))),6)</f>
        <v>2483.2919999999999</v>
      </c>
      <c r="AD342">
        <f t="shared" si="458"/>
        <v>0</v>
      </c>
      <c r="AE342">
        <f t="shared" si="459"/>
        <v>0</v>
      </c>
      <c r="AF342">
        <f t="shared" si="459"/>
        <v>0</v>
      </c>
      <c r="AG342">
        <f t="shared" si="420"/>
        <v>0</v>
      </c>
      <c r="AH342">
        <f t="shared" si="460"/>
        <v>0</v>
      </c>
      <c r="AI342">
        <f t="shared" si="460"/>
        <v>0</v>
      </c>
      <c r="AJ342">
        <f t="shared" si="421"/>
        <v>0</v>
      </c>
      <c r="AK342">
        <v>2434.6</v>
      </c>
      <c r="AL342">
        <v>2434.6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</v>
      </c>
      <c r="BM342">
        <v>1100</v>
      </c>
      <c r="BN342">
        <v>0</v>
      </c>
      <c r="BO342" t="s">
        <v>3</v>
      </c>
      <c r="BP342">
        <v>0</v>
      </c>
      <c r="BQ342">
        <v>8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422"/>
        <v>111748.14</v>
      </c>
      <c r="CQ342">
        <f>(ROUND(AL342*BC342,2)*ROUND(1.02,7))</f>
        <v>2483.2919999999999</v>
      </c>
      <c r="CR342">
        <f t="shared" si="461"/>
        <v>0</v>
      </c>
      <c r="CS342">
        <f t="shared" si="462"/>
        <v>0</v>
      </c>
      <c r="CT342">
        <f t="shared" si="463"/>
        <v>0</v>
      </c>
      <c r="CU342">
        <f t="shared" si="423"/>
        <v>0</v>
      </c>
      <c r="CV342">
        <f t="shared" si="464"/>
        <v>0</v>
      </c>
      <c r="CW342">
        <f t="shared" si="464"/>
        <v>0</v>
      </c>
      <c r="CX342">
        <f t="shared" si="424"/>
        <v>0</v>
      </c>
      <c r="CY342">
        <f t="shared" si="465"/>
        <v>0</v>
      </c>
      <c r="CZ342">
        <f t="shared" si="466"/>
        <v>0</v>
      </c>
      <c r="DC342" t="s">
        <v>3</v>
      </c>
      <c r="DD342" t="s">
        <v>271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20</v>
      </c>
      <c r="DW342" t="s">
        <v>20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293259530</v>
      </c>
      <c r="EF342">
        <v>8</v>
      </c>
      <c r="EG342" t="s">
        <v>257</v>
      </c>
      <c r="EH342">
        <v>0</v>
      </c>
      <c r="EI342" t="s">
        <v>3</v>
      </c>
      <c r="EJ342">
        <v>1</v>
      </c>
      <c r="EK342">
        <v>1100</v>
      </c>
      <c r="EL342" t="s">
        <v>258</v>
      </c>
      <c r="EM342" t="s">
        <v>259</v>
      </c>
      <c r="EO342" t="s">
        <v>3</v>
      </c>
      <c r="EQ342">
        <v>2490368</v>
      </c>
      <c r="ER342">
        <v>2434.6</v>
      </c>
      <c r="ES342">
        <v>2434.6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FQ342">
        <v>0</v>
      </c>
      <c r="FR342">
        <f t="shared" si="425"/>
        <v>0</v>
      </c>
      <c r="FS342">
        <v>0</v>
      </c>
      <c r="FX342">
        <v>0</v>
      </c>
      <c r="FY342">
        <v>0</v>
      </c>
      <c r="GA342" t="s">
        <v>261</v>
      </c>
      <c r="GD342">
        <v>1</v>
      </c>
      <c r="GF342">
        <v>985950493</v>
      </c>
      <c r="GG342">
        <v>2</v>
      </c>
      <c r="GH342">
        <v>0</v>
      </c>
      <c r="GI342">
        <v>-2</v>
      </c>
      <c r="GJ342">
        <v>0</v>
      </c>
      <c r="GK342">
        <v>0</v>
      </c>
      <c r="GL342">
        <f t="shared" si="426"/>
        <v>0</v>
      </c>
      <c r="GM342">
        <f t="shared" si="427"/>
        <v>111748.14</v>
      </c>
      <c r="GN342">
        <f t="shared" si="428"/>
        <v>111748.14</v>
      </c>
      <c r="GO342">
        <f t="shared" si="429"/>
        <v>0</v>
      </c>
      <c r="GP342">
        <f t="shared" si="430"/>
        <v>0</v>
      </c>
      <c r="GR342">
        <v>0</v>
      </c>
      <c r="GS342">
        <v>4</v>
      </c>
      <c r="GT342">
        <v>0</v>
      </c>
      <c r="GU342" t="s">
        <v>3</v>
      </c>
      <c r="GV342">
        <f t="shared" si="431"/>
        <v>0</v>
      </c>
      <c r="GW342">
        <v>1</v>
      </c>
      <c r="GX342">
        <f t="shared" si="432"/>
        <v>0</v>
      </c>
      <c r="HA342">
        <v>0</v>
      </c>
      <c r="HB342">
        <v>0</v>
      </c>
      <c r="HC342">
        <f t="shared" si="433"/>
        <v>0</v>
      </c>
      <c r="HE342" t="s">
        <v>3</v>
      </c>
      <c r="HF342" t="s">
        <v>3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IK342">
        <v>0</v>
      </c>
    </row>
    <row r="343" spans="1:245" x14ac:dyDescent="0.2">
      <c r="A343">
        <v>17</v>
      </c>
      <c r="B343">
        <v>1</v>
      </c>
      <c r="E343" t="s">
        <v>509</v>
      </c>
      <c r="F343" t="s">
        <v>253</v>
      </c>
      <c r="G343" t="s">
        <v>488</v>
      </c>
      <c r="H343" t="s">
        <v>20</v>
      </c>
      <c r="I343">
        <v>45</v>
      </c>
      <c r="J343">
        <v>0</v>
      </c>
      <c r="K343">
        <v>45</v>
      </c>
      <c r="O343">
        <f t="shared" si="414"/>
        <v>22298.22</v>
      </c>
      <c r="P343">
        <f t="shared" si="452"/>
        <v>22298.22</v>
      </c>
      <c r="Q343">
        <f t="shared" si="453"/>
        <v>0</v>
      </c>
      <c r="R343">
        <f t="shared" si="454"/>
        <v>0</v>
      </c>
      <c r="S343">
        <f t="shared" si="455"/>
        <v>0</v>
      </c>
      <c r="T343">
        <f t="shared" si="415"/>
        <v>0</v>
      </c>
      <c r="U343">
        <f t="shared" si="456"/>
        <v>0</v>
      </c>
      <c r="V343">
        <f t="shared" si="457"/>
        <v>0</v>
      </c>
      <c r="W343">
        <f t="shared" si="416"/>
        <v>0</v>
      </c>
      <c r="X343">
        <f t="shared" si="417"/>
        <v>0</v>
      </c>
      <c r="Y343">
        <f t="shared" si="418"/>
        <v>0</v>
      </c>
      <c r="AA343">
        <v>334406711</v>
      </c>
      <c r="AB343">
        <f t="shared" si="419"/>
        <v>495.51600000000002</v>
      </c>
      <c r="AC343">
        <f>ROUND(((ES343*ROUND(1.02,7))),6)</f>
        <v>495.51600000000002</v>
      </c>
      <c r="AD343">
        <f t="shared" si="458"/>
        <v>0</v>
      </c>
      <c r="AE343">
        <f t="shared" si="459"/>
        <v>0</v>
      </c>
      <c r="AF343">
        <f t="shared" si="459"/>
        <v>0</v>
      </c>
      <c r="AG343">
        <f t="shared" si="420"/>
        <v>0</v>
      </c>
      <c r="AH343">
        <f t="shared" si="460"/>
        <v>0</v>
      </c>
      <c r="AI343">
        <f t="shared" si="460"/>
        <v>0</v>
      </c>
      <c r="AJ343">
        <f t="shared" si="421"/>
        <v>0</v>
      </c>
      <c r="AK343">
        <v>485.8</v>
      </c>
      <c r="AL343">
        <v>485.8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422"/>
        <v>22298.22</v>
      </c>
      <c r="CQ343">
        <f>(ROUND(AL343*BC343,2)*ROUND(1.02,7))</f>
        <v>495.51600000000002</v>
      </c>
      <c r="CR343">
        <f t="shared" si="461"/>
        <v>0</v>
      </c>
      <c r="CS343">
        <f t="shared" si="462"/>
        <v>0</v>
      </c>
      <c r="CT343">
        <f t="shared" si="463"/>
        <v>0</v>
      </c>
      <c r="CU343">
        <f t="shared" si="423"/>
        <v>0</v>
      </c>
      <c r="CV343">
        <f t="shared" si="464"/>
        <v>0</v>
      </c>
      <c r="CW343">
        <f t="shared" si="464"/>
        <v>0</v>
      </c>
      <c r="CX343">
        <f t="shared" si="424"/>
        <v>0</v>
      </c>
      <c r="CY343">
        <f t="shared" si="465"/>
        <v>0</v>
      </c>
      <c r="CZ343">
        <f t="shared" si="466"/>
        <v>0</v>
      </c>
      <c r="DC343" t="s">
        <v>3</v>
      </c>
      <c r="DD343" t="s">
        <v>271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</v>
      </c>
      <c r="DW343" t="s">
        <v>20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293259530</v>
      </c>
      <c r="EF343">
        <v>8</v>
      </c>
      <c r="EG343" t="s">
        <v>257</v>
      </c>
      <c r="EH343">
        <v>0</v>
      </c>
      <c r="EI343" t="s">
        <v>3</v>
      </c>
      <c r="EJ343">
        <v>1</v>
      </c>
      <c r="EK343">
        <v>1100</v>
      </c>
      <c r="EL343" t="s">
        <v>258</v>
      </c>
      <c r="EM343" t="s">
        <v>259</v>
      </c>
      <c r="EO343" t="s">
        <v>3</v>
      </c>
      <c r="EQ343">
        <v>131072</v>
      </c>
      <c r="ER343">
        <v>485.8</v>
      </c>
      <c r="ES343">
        <v>485.8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FQ343">
        <v>0</v>
      </c>
      <c r="FR343">
        <f t="shared" si="425"/>
        <v>0</v>
      </c>
      <c r="FS343">
        <v>0</v>
      </c>
      <c r="FX343">
        <v>0</v>
      </c>
      <c r="FY343">
        <v>0</v>
      </c>
      <c r="GA343" t="s">
        <v>261</v>
      </c>
      <c r="GD343">
        <v>1</v>
      </c>
      <c r="GF343">
        <v>1509773394</v>
      </c>
      <c r="GG343">
        <v>2</v>
      </c>
      <c r="GH343">
        <v>0</v>
      </c>
      <c r="GI343">
        <v>-2</v>
      </c>
      <c r="GJ343">
        <v>0</v>
      </c>
      <c r="GK343">
        <v>0</v>
      </c>
      <c r="GL343">
        <f t="shared" si="426"/>
        <v>0</v>
      </c>
      <c r="GM343">
        <f t="shared" si="427"/>
        <v>22298.22</v>
      </c>
      <c r="GN343">
        <f t="shared" si="428"/>
        <v>22298.22</v>
      </c>
      <c r="GO343">
        <f t="shared" si="429"/>
        <v>0</v>
      </c>
      <c r="GP343">
        <f t="shared" si="430"/>
        <v>0</v>
      </c>
      <c r="GR343">
        <v>0</v>
      </c>
      <c r="GS343">
        <v>4</v>
      </c>
      <c r="GT343">
        <v>0</v>
      </c>
      <c r="GU343" t="s">
        <v>3</v>
      </c>
      <c r="GV343">
        <f t="shared" si="431"/>
        <v>0</v>
      </c>
      <c r="GW343">
        <v>1</v>
      </c>
      <c r="GX343">
        <f t="shared" si="432"/>
        <v>0</v>
      </c>
      <c r="HA343">
        <v>0</v>
      </c>
      <c r="HB343">
        <v>0</v>
      </c>
      <c r="HC343">
        <f t="shared" si="433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IK343">
        <v>0</v>
      </c>
    </row>
    <row r="344" spans="1:245" x14ac:dyDescent="0.2">
      <c r="A344">
        <v>17</v>
      </c>
      <c r="B344">
        <v>1</v>
      </c>
      <c r="C344">
        <f>ROW(SmtRes!A436)</f>
        <v>436</v>
      </c>
      <c r="D344">
        <f>ROW(EtalonRes!A567)</f>
        <v>567</v>
      </c>
      <c r="E344" t="s">
        <v>3</v>
      </c>
      <c r="F344" t="s">
        <v>510</v>
      </c>
      <c r="G344" t="s">
        <v>511</v>
      </c>
      <c r="H344" t="s">
        <v>20</v>
      </c>
      <c r="I344">
        <v>9</v>
      </c>
      <c r="J344">
        <v>0</v>
      </c>
      <c r="K344">
        <v>9</v>
      </c>
      <c r="O344">
        <f t="shared" si="414"/>
        <v>52720.04</v>
      </c>
      <c r="P344">
        <f>SUMIF(SmtRes!AQ427:'SmtRes'!AQ436,"=1",SmtRes!DF427:'SmtRes'!DF436)</f>
        <v>26793.38</v>
      </c>
      <c r="Q344">
        <f>SUMIF(SmtRes!AQ427:'SmtRes'!AQ436,"=1",SmtRes!DG427:'SmtRes'!DG436)</f>
        <v>6454.91</v>
      </c>
      <c r="R344">
        <f>SUMIF(SmtRes!AQ427:'SmtRes'!AQ436,"=1",SmtRes!DH427:'SmtRes'!DH436)</f>
        <v>6886.35</v>
      </c>
      <c r="S344">
        <f>SUMIF(SmtRes!AQ427:'SmtRes'!AQ436,"=1",SmtRes!DI427:'SmtRes'!DI436)</f>
        <v>12585.4</v>
      </c>
      <c r="T344">
        <f t="shared" si="415"/>
        <v>0</v>
      </c>
      <c r="U344">
        <f>SUMIF(SmtRes!AQ427:'SmtRes'!AQ436,"=1",SmtRes!CV427:'SmtRes'!CV436)</f>
        <v>26.330400000000001</v>
      </c>
      <c r="V344">
        <f>SUMIF(SmtRes!AQ427:'SmtRes'!AQ436,"=1",SmtRes!CW427:'SmtRes'!CW436)</f>
        <v>14.4072</v>
      </c>
      <c r="W344">
        <f t="shared" si="416"/>
        <v>0</v>
      </c>
      <c r="X344">
        <f t="shared" si="417"/>
        <v>20055.900000000001</v>
      </c>
      <c r="Y344">
        <f t="shared" si="418"/>
        <v>11683.05</v>
      </c>
      <c r="AA344">
        <v>-1</v>
      </c>
      <c r="AB344">
        <f t="shared" si="419"/>
        <v>4436.3709639999997</v>
      </c>
      <c r="AC344">
        <f>ROUND((SUM(SmtRes!BQ427:'SmtRes'!BQ436)),6)</f>
        <v>2450.1634600000002</v>
      </c>
      <c r="AD344">
        <f>ROUND((((SUM(SmtRes!BR427:'SmtRes'!BR436))-(SUM(SmtRes!BS427:'SmtRes'!BS436)))+AE344),6)</f>
        <v>587.82921599999997</v>
      </c>
      <c r="AE344">
        <f>ROUND((SUM(SmtRes!BS427:'SmtRes'!BS436)),6)</f>
        <v>765.15038400000003</v>
      </c>
      <c r="AF344">
        <f>ROUND((SUM(SmtRes!BT427:'SmtRes'!BT436)),6)</f>
        <v>1398.3782880000001</v>
      </c>
      <c r="AG344">
        <f t="shared" si="420"/>
        <v>0</v>
      </c>
      <c r="AH344">
        <f>(SUM(SmtRes!BU427:'SmtRes'!BU436))</f>
        <v>2.9255999999999998</v>
      </c>
      <c r="AI344">
        <f>(SUM(SmtRes!BV427:'SmtRes'!BV436))</f>
        <v>1.6007999999999998</v>
      </c>
      <c r="AJ344">
        <f t="shared" si="421"/>
        <v>0</v>
      </c>
      <c r="AK344">
        <v>4443.9010600000001</v>
      </c>
      <c r="AL344">
        <v>2450.1634599999998</v>
      </c>
      <c r="AM344">
        <v>425.96320000000003</v>
      </c>
      <c r="AN344">
        <v>554.45680000000004</v>
      </c>
      <c r="AO344">
        <v>1013.3176000000001</v>
      </c>
      <c r="AP344">
        <v>0</v>
      </c>
      <c r="AQ344">
        <v>2.12</v>
      </c>
      <c r="AR344">
        <v>1.1600000000000001</v>
      </c>
      <c r="AS344">
        <v>0</v>
      </c>
      <c r="AT344">
        <v>103</v>
      </c>
      <c r="AU344">
        <v>60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512</v>
      </c>
      <c r="BM344">
        <v>33001</v>
      </c>
      <c r="BN344">
        <v>0</v>
      </c>
      <c r="BO344" t="s">
        <v>3</v>
      </c>
      <c r="BP344">
        <v>0</v>
      </c>
      <c r="BQ344">
        <v>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103</v>
      </c>
      <c r="CA344">
        <v>60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1024</v>
      </c>
      <c r="CO344">
        <v>0</v>
      </c>
      <c r="CP344">
        <f t="shared" si="422"/>
        <v>52720.04</v>
      </c>
      <c r="CQ344">
        <f>SUMIF(SmtRes!AQ427:'SmtRes'!AQ436,"=1",SmtRes!AA427:'SmtRes'!AA436)</f>
        <v>576846.11</v>
      </c>
      <c r="CR344">
        <f>SUMIF(SmtRes!AQ427:'SmtRes'!AQ436,"=1",SmtRes!AB427:'SmtRes'!AB436)</f>
        <v>981.58</v>
      </c>
      <c r="CS344">
        <f>SUMIF(SmtRes!AQ427:'SmtRes'!AQ436,"=1",SmtRes!AC427:'SmtRes'!AC436)</f>
        <v>955.96</v>
      </c>
      <c r="CT344">
        <f>SUMIF(SmtRes!AQ427:'SmtRes'!AQ436,"=1",SmtRes!AD427:'SmtRes'!AD436)</f>
        <v>477.98</v>
      </c>
      <c r="CU344">
        <f t="shared" si="423"/>
        <v>0</v>
      </c>
      <c r="CV344">
        <f>SUMIF(SmtRes!AQ427:'SmtRes'!AQ436,"=1",SmtRes!BU427:'SmtRes'!BU436)</f>
        <v>2.9255999999999998</v>
      </c>
      <c r="CW344">
        <f>SUMIF(SmtRes!AQ427:'SmtRes'!AQ436,"=1",SmtRes!BV427:'SmtRes'!BV436)</f>
        <v>1.6007999999999998</v>
      </c>
      <c r="CX344">
        <f t="shared" si="424"/>
        <v>0</v>
      </c>
      <c r="CY344">
        <f t="shared" si="465"/>
        <v>20055.9025</v>
      </c>
      <c r="CZ344">
        <f t="shared" si="466"/>
        <v>11683.05</v>
      </c>
      <c r="DC344" t="s">
        <v>3</v>
      </c>
      <c r="DD344" t="s">
        <v>3</v>
      </c>
      <c r="DE344" t="s">
        <v>47</v>
      </c>
      <c r="DF344" t="s">
        <v>47</v>
      </c>
      <c r="DG344" t="s">
        <v>47</v>
      </c>
      <c r="DH344" t="s">
        <v>3</v>
      </c>
      <c r="DI344" t="s">
        <v>47</v>
      </c>
      <c r="DJ344" t="s">
        <v>47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20</v>
      </c>
      <c r="DW344" t="s">
        <v>20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293259405</v>
      </c>
      <c r="EF344">
        <v>2</v>
      </c>
      <c r="EG344" t="s">
        <v>23</v>
      </c>
      <c r="EH344">
        <v>27</v>
      </c>
      <c r="EI344" t="s">
        <v>24</v>
      </c>
      <c r="EJ344">
        <v>1</v>
      </c>
      <c r="EK344">
        <v>33001</v>
      </c>
      <c r="EL344" t="s">
        <v>24</v>
      </c>
      <c r="EM344" t="s">
        <v>25</v>
      </c>
      <c r="EO344" t="s">
        <v>48</v>
      </c>
      <c r="EQ344">
        <v>132096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2.12</v>
      </c>
      <c r="EX344">
        <v>1.1599999999999999</v>
      </c>
      <c r="EY344">
        <v>0</v>
      </c>
      <c r="FQ344">
        <v>0</v>
      </c>
      <c r="FR344">
        <f t="shared" si="425"/>
        <v>0</v>
      </c>
      <c r="FS344">
        <v>0</v>
      </c>
      <c r="FX344">
        <v>103</v>
      </c>
      <c r="FY344">
        <v>60</v>
      </c>
      <c r="GA344" t="s">
        <v>3</v>
      </c>
      <c r="GD344">
        <v>1</v>
      </c>
      <c r="GF344">
        <v>612685193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426"/>
        <v>0</v>
      </c>
      <c r="GM344">
        <f t="shared" si="427"/>
        <v>84458.99</v>
      </c>
      <c r="GN344">
        <f t="shared" si="428"/>
        <v>84458.99</v>
      </c>
      <c r="GO344">
        <f t="shared" si="429"/>
        <v>0</v>
      </c>
      <c r="GP344">
        <f t="shared" si="430"/>
        <v>0</v>
      </c>
      <c r="GR344">
        <v>0</v>
      </c>
      <c r="GS344">
        <v>3</v>
      </c>
      <c r="GT344">
        <v>0</v>
      </c>
      <c r="GU344" t="s">
        <v>3</v>
      </c>
      <c r="GV344">
        <f t="shared" si="431"/>
        <v>0</v>
      </c>
      <c r="GW344">
        <v>1</v>
      </c>
      <c r="GX344">
        <f t="shared" si="432"/>
        <v>0</v>
      </c>
      <c r="HA344">
        <v>0</v>
      </c>
      <c r="HB344">
        <v>0</v>
      </c>
      <c r="HC344">
        <f t="shared" si="433"/>
        <v>0</v>
      </c>
      <c r="HE344" t="s">
        <v>3</v>
      </c>
      <c r="HF344" t="s">
        <v>3</v>
      </c>
      <c r="HM344" t="s">
        <v>3</v>
      </c>
      <c r="HN344" t="s">
        <v>27</v>
      </c>
      <c r="HO344" t="s">
        <v>28</v>
      </c>
      <c r="HP344" t="s">
        <v>24</v>
      </c>
      <c r="HQ344" t="s">
        <v>24</v>
      </c>
      <c r="IK344">
        <v>0</v>
      </c>
    </row>
    <row r="345" spans="1:245" x14ac:dyDescent="0.2">
      <c r="A345">
        <v>17</v>
      </c>
      <c r="B345">
        <v>1</v>
      </c>
      <c r="C345">
        <f>ROW(SmtRes!A439)</f>
        <v>439</v>
      </c>
      <c r="D345">
        <f>ROW(EtalonRes!A571)</f>
        <v>571</v>
      </c>
      <c r="E345" t="s">
        <v>513</v>
      </c>
      <c r="F345" t="s">
        <v>493</v>
      </c>
      <c r="G345" t="s">
        <v>494</v>
      </c>
      <c r="H345" t="s">
        <v>495</v>
      </c>
      <c r="I345">
        <v>6</v>
      </c>
      <c r="J345">
        <v>0</v>
      </c>
      <c r="K345">
        <v>6</v>
      </c>
      <c r="O345">
        <f t="shared" si="414"/>
        <v>84540.17</v>
      </c>
      <c r="P345">
        <f>SUMIF(SmtRes!AQ437:'SmtRes'!AQ439,"=1",SmtRes!DF437:'SmtRes'!DF439)</f>
        <v>0</v>
      </c>
      <c r="Q345">
        <f>SUMIF(SmtRes!AQ437:'SmtRes'!AQ439,"=1",SmtRes!DG437:'SmtRes'!DG439)</f>
        <v>4555.22</v>
      </c>
      <c r="R345">
        <f>SUMIF(SmtRes!AQ437:'SmtRes'!AQ439,"=1",SmtRes!DH437:'SmtRes'!DH439)</f>
        <v>3997.25</v>
      </c>
      <c r="S345">
        <f>SUMIF(SmtRes!AQ437:'SmtRes'!AQ439,"=1",SmtRes!DI437:'SmtRes'!DI439)</f>
        <v>75987.7</v>
      </c>
      <c r="T345">
        <f t="shared" si="415"/>
        <v>0</v>
      </c>
      <c r="U345">
        <f>SUMIF(SmtRes!AQ437:'SmtRes'!AQ439,"=1",SmtRes!CV437:'SmtRes'!CV439)</f>
        <v>166.428</v>
      </c>
      <c r="V345">
        <f>SUMIF(SmtRes!AQ437:'SmtRes'!AQ439,"=1",SmtRes!CW437:'SmtRes'!CW439)</f>
        <v>8.3628</v>
      </c>
      <c r="W345">
        <f t="shared" si="416"/>
        <v>0</v>
      </c>
      <c r="X345">
        <f t="shared" si="417"/>
        <v>82384.5</v>
      </c>
      <c r="Y345">
        <f t="shared" si="418"/>
        <v>47990.97</v>
      </c>
      <c r="AA345">
        <v>334406711</v>
      </c>
      <c r="AB345">
        <f t="shared" si="419"/>
        <v>13423.8189</v>
      </c>
      <c r="AC345">
        <f>ROUND((0),6)</f>
        <v>0</v>
      </c>
      <c r="AD345">
        <f>ROUND((((SUM(SmtRes!BR437:'SmtRes'!BR439))-(SUM(SmtRes!BS437:'SmtRes'!BS439)))+AE345),6)</f>
        <v>759.20285999999999</v>
      </c>
      <c r="AE345">
        <f>ROUND((SUM(SmtRes!BS437:'SmtRes'!BS439)),6)</f>
        <v>666.20852400000001</v>
      </c>
      <c r="AF345">
        <f>ROUND((SUM(SmtRes!BT437:'SmtRes'!BT439)),6)</f>
        <v>12664.616040000001</v>
      </c>
      <c r="AG345">
        <f t="shared" si="420"/>
        <v>0</v>
      </c>
      <c r="AH345">
        <f>(SUM(SmtRes!BU437:'SmtRes'!BU439))</f>
        <v>27.738</v>
      </c>
      <c r="AI345">
        <f>(SUM(SmtRes!BV437:'SmtRes'!BV439))</f>
        <v>1.3937999999999999</v>
      </c>
      <c r="AJ345">
        <f t="shared" si="421"/>
        <v>0</v>
      </c>
      <c r="AK345">
        <v>10210.1648</v>
      </c>
      <c r="AL345">
        <v>0</v>
      </c>
      <c r="AM345">
        <v>550.14700000000005</v>
      </c>
      <c r="AN345">
        <v>482.75980000000004</v>
      </c>
      <c r="AO345">
        <v>9177.2579999999998</v>
      </c>
      <c r="AP345">
        <v>0</v>
      </c>
      <c r="AQ345">
        <v>20.100000000000001</v>
      </c>
      <c r="AR345">
        <v>1.01</v>
      </c>
      <c r="AS345">
        <v>0</v>
      </c>
      <c r="AT345">
        <v>103</v>
      </c>
      <c r="AU345">
        <v>60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496</v>
      </c>
      <c r="BM345">
        <v>33001</v>
      </c>
      <c r="BN345">
        <v>0</v>
      </c>
      <c r="BO345" t="s">
        <v>3</v>
      </c>
      <c r="BP345">
        <v>0</v>
      </c>
      <c r="BQ345">
        <v>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103</v>
      </c>
      <c r="CA345">
        <v>60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1024</v>
      </c>
      <c r="CO345">
        <v>0</v>
      </c>
      <c r="CP345">
        <f t="shared" si="422"/>
        <v>84540.17</v>
      </c>
      <c r="CQ345">
        <f>SUMIF(SmtRes!AQ437:'SmtRes'!AQ439,"=1",SmtRes!AA437:'SmtRes'!AA439)</f>
        <v>0</v>
      </c>
      <c r="CR345">
        <f>SUMIF(SmtRes!AQ437:'SmtRes'!AQ439,"=1",SmtRes!AB437:'SmtRes'!AB439)</f>
        <v>544.70000000000005</v>
      </c>
      <c r="CS345">
        <f>SUMIF(SmtRes!AQ437:'SmtRes'!AQ439,"=1",SmtRes!AC437:'SmtRes'!AC439)</f>
        <v>477.98</v>
      </c>
      <c r="CT345">
        <f>SUMIF(SmtRes!AQ437:'SmtRes'!AQ439,"=1",SmtRes!AD437:'SmtRes'!AD439)</f>
        <v>456.58</v>
      </c>
      <c r="CU345">
        <f t="shared" si="423"/>
        <v>0</v>
      </c>
      <c r="CV345">
        <f>SUMIF(SmtRes!AQ437:'SmtRes'!AQ439,"=1",SmtRes!BU437:'SmtRes'!BU439)</f>
        <v>27.738</v>
      </c>
      <c r="CW345">
        <f>SUMIF(SmtRes!AQ437:'SmtRes'!AQ439,"=1",SmtRes!BV437:'SmtRes'!BV439)</f>
        <v>1.3937999999999999</v>
      </c>
      <c r="CX345">
        <f t="shared" si="424"/>
        <v>0</v>
      </c>
      <c r="CY345">
        <f t="shared" si="465"/>
        <v>82384.498500000002</v>
      </c>
      <c r="CZ345">
        <f t="shared" si="466"/>
        <v>47990.97</v>
      </c>
      <c r="DC345" t="s">
        <v>3</v>
      </c>
      <c r="DD345" t="s">
        <v>3</v>
      </c>
      <c r="DE345" t="s">
        <v>47</v>
      </c>
      <c r="DF345" t="s">
        <v>47</v>
      </c>
      <c r="DG345" t="s">
        <v>47</v>
      </c>
      <c r="DH345" t="s">
        <v>3</v>
      </c>
      <c r="DI345" t="s">
        <v>47</v>
      </c>
      <c r="DJ345" t="s">
        <v>47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495</v>
      </c>
      <c r="DW345" t="s">
        <v>495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293259405</v>
      </c>
      <c r="EF345">
        <v>2</v>
      </c>
      <c r="EG345" t="s">
        <v>23</v>
      </c>
      <c r="EH345">
        <v>27</v>
      </c>
      <c r="EI345" t="s">
        <v>24</v>
      </c>
      <c r="EJ345">
        <v>1</v>
      </c>
      <c r="EK345">
        <v>33001</v>
      </c>
      <c r="EL345" t="s">
        <v>24</v>
      </c>
      <c r="EM345" t="s">
        <v>25</v>
      </c>
      <c r="EO345" t="s">
        <v>48</v>
      </c>
      <c r="EQ345">
        <v>131072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20.100000000000001</v>
      </c>
      <c r="EX345">
        <v>1.01</v>
      </c>
      <c r="EY345">
        <v>0</v>
      </c>
      <c r="FQ345">
        <v>0</v>
      </c>
      <c r="FR345">
        <f t="shared" si="425"/>
        <v>0</v>
      </c>
      <c r="FS345">
        <v>0</v>
      </c>
      <c r="FX345">
        <v>103</v>
      </c>
      <c r="FY345">
        <v>60</v>
      </c>
      <c r="GA345" t="s">
        <v>3</v>
      </c>
      <c r="GD345">
        <v>1</v>
      </c>
      <c r="GF345">
        <v>1544681305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426"/>
        <v>0</v>
      </c>
      <c r="GM345">
        <f t="shared" si="427"/>
        <v>214915.64</v>
      </c>
      <c r="GN345">
        <f t="shared" si="428"/>
        <v>214915.64</v>
      </c>
      <c r="GO345">
        <f t="shared" si="429"/>
        <v>0</v>
      </c>
      <c r="GP345">
        <f t="shared" si="430"/>
        <v>0</v>
      </c>
      <c r="GR345">
        <v>0</v>
      </c>
      <c r="GS345">
        <v>3</v>
      </c>
      <c r="GT345">
        <v>0</v>
      </c>
      <c r="GU345" t="s">
        <v>3</v>
      </c>
      <c r="GV345">
        <f t="shared" si="431"/>
        <v>0</v>
      </c>
      <c r="GW345">
        <v>1</v>
      </c>
      <c r="GX345">
        <f t="shared" si="432"/>
        <v>0</v>
      </c>
      <c r="HA345">
        <v>0</v>
      </c>
      <c r="HB345">
        <v>0</v>
      </c>
      <c r="HC345">
        <f t="shared" si="433"/>
        <v>0</v>
      </c>
      <c r="HE345" t="s">
        <v>3</v>
      </c>
      <c r="HF345" t="s">
        <v>3</v>
      </c>
      <c r="HM345" t="s">
        <v>3</v>
      </c>
      <c r="HN345" t="s">
        <v>27</v>
      </c>
      <c r="HO345" t="s">
        <v>28</v>
      </c>
      <c r="HP345" t="s">
        <v>24</v>
      </c>
      <c r="HQ345" t="s">
        <v>24</v>
      </c>
      <c r="IK345">
        <v>0</v>
      </c>
    </row>
    <row r="346" spans="1:245" x14ac:dyDescent="0.2">
      <c r="A346">
        <v>17</v>
      </c>
      <c r="B346">
        <v>1</v>
      </c>
      <c r="E346" t="s">
        <v>514</v>
      </c>
      <c r="F346" t="s">
        <v>253</v>
      </c>
      <c r="G346" t="s">
        <v>515</v>
      </c>
      <c r="H346" t="s">
        <v>343</v>
      </c>
      <c r="I346">
        <v>1285.7</v>
      </c>
      <c r="J346">
        <v>0</v>
      </c>
      <c r="K346">
        <v>1285.7</v>
      </c>
      <c r="O346">
        <f t="shared" si="414"/>
        <v>210809.8</v>
      </c>
      <c r="P346">
        <f>ROUND(CQ346*I346,2)</f>
        <v>210809.8</v>
      </c>
      <c r="Q346">
        <f>ROUND(CR346*I346,2)</f>
        <v>0</v>
      </c>
      <c r="R346">
        <f>ROUND(CS346*I346,2)</f>
        <v>0</v>
      </c>
      <c r="S346">
        <f>ROUND(CT346*I346,2)</f>
        <v>0</v>
      </c>
      <c r="T346">
        <f t="shared" si="415"/>
        <v>0</v>
      </c>
      <c r="U346">
        <f>ROUND(CV346*I346,7)</f>
        <v>0</v>
      </c>
      <c r="V346">
        <f>ROUND(CW346*I346,7)</f>
        <v>0</v>
      </c>
      <c r="W346">
        <f t="shared" si="416"/>
        <v>0</v>
      </c>
      <c r="X346">
        <f t="shared" si="417"/>
        <v>0</v>
      </c>
      <c r="Y346">
        <f t="shared" si="418"/>
        <v>0</v>
      </c>
      <c r="AA346">
        <v>334406711</v>
      </c>
      <c r="AB346">
        <f t="shared" si="419"/>
        <v>163.965</v>
      </c>
      <c r="AC346">
        <f>ROUND(((ES346*ROUND(1.02,7))),6)</f>
        <v>163.965</v>
      </c>
      <c r="AD346">
        <f>ROUND((((ET346)-(EU346))+AE346),6)</f>
        <v>0</v>
      </c>
      <c r="AE346">
        <f>ROUND((EU346),6)</f>
        <v>0</v>
      </c>
      <c r="AF346">
        <f>ROUND((EV346),6)</f>
        <v>0</v>
      </c>
      <c r="AG346">
        <f t="shared" si="420"/>
        <v>0</v>
      </c>
      <c r="AH346">
        <f>(EW346)</f>
        <v>0</v>
      </c>
      <c r="AI346">
        <f>(EX346)</f>
        <v>0</v>
      </c>
      <c r="AJ346">
        <f t="shared" si="421"/>
        <v>0</v>
      </c>
      <c r="AK346">
        <v>160.75</v>
      </c>
      <c r="AL346">
        <v>160.75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</v>
      </c>
      <c r="BM346">
        <v>1100</v>
      </c>
      <c r="BN346">
        <v>0</v>
      </c>
      <c r="BO346" t="s">
        <v>3</v>
      </c>
      <c r="BP346">
        <v>0</v>
      </c>
      <c r="BQ346">
        <v>8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422"/>
        <v>210809.8</v>
      </c>
      <c r="CQ346">
        <f>(ROUND(AL346*BC346,2)*ROUND(1.02,7))</f>
        <v>163.965</v>
      </c>
      <c r="CR346">
        <f>ROUND(AM346*BB346,2)</f>
        <v>0</v>
      </c>
      <c r="CS346">
        <f>ROUND(AN346*BS346,2)</f>
        <v>0</v>
      </c>
      <c r="CT346">
        <f>ROUND(AO346*BA346,2)</f>
        <v>0</v>
      </c>
      <c r="CU346">
        <f t="shared" si="423"/>
        <v>0</v>
      </c>
      <c r="CV346">
        <f>AH346</f>
        <v>0</v>
      </c>
      <c r="CW346">
        <f>AI346</f>
        <v>0</v>
      </c>
      <c r="CX346">
        <f t="shared" si="424"/>
        <v>0</v>
      </c>
      <c r="CY346">
        <f t="shared" si="465"/>
        <v>0</v>
      </c>
      <c r="CZ346">
        <f t="shared" si="466"/>
        <v>0</v>
      </c>
      <c r="DC346" t="s">
        <v>3</v>
      </c>
      <c r="DD346" t="s">
        <v>271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1003</v>
      </c>
      <c r="DV346" t="s">
        <v>343</v>
      </c>
      <c r="DW346" t="s">
        <v>343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293259530</v>
      </c>
      <c r="EF346">
        <v>8</v>
      </c>
      <c r="EG346" t="s">
        <v>257</v>
      </c>
      <c r="EH346">
        <v>0</v>
      </c>
      <c r="EI346" t="s">
        <v>3</v>
      </c>
      <c r="EJ346">
        <v>1</v>
      </c>
      <c r="EK346">
        <v>1100</v>
      </c>
      <c r="EL346" t="s">
        <v>258</v>
      </c>
      <c r="EM346" t="s">
        <v>259</v>
      </c>
      <c r="EO346" t="s">
        <v>3</v>
      </c>
      <c r="EQ346">
        <v>0</v>
      </c>
      <c r="ER346">
        <v>160.75</v>
      </c>
      <c r="ES346">
        <v>160.75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FQ346">
        <v>0</v>
      </c>
      <c r="FR346">
        <f t="shared" si="425"/>
        <v>0</v>
      </c>
      <c r="FS346">
        <v>0</v>
      </c>
      <c r="FX346">
        <v>0</v>
      </c>
      <c r="FY346">
        <v>0</v>
      </c>
      <c r="GA346" t="s">
        <v>261</v>
      </c>
      <c r="GD346">
        <v>1</v>
      </c>
      <c r="GF346">
        <v>1157640950</v>
      </c>
      <c r="GG346">
        <v>2</v>
      </c>
      <c r="GH346">
        <v>0</v>
      </c>
      <c r="GI346">
        <v>-2</v>
      </c>
      <c r="GJ346">
        <v>0</v>
      </c>
      <c r="GK346">
        <v>0</v>
      </c>
      <c r="GL346">
        <f t="shared" si="426"/>
        <v>0</v>
      </c>
      <c r="GM346">
        <f t="shared" si="427"/>
        <v>210809.8</v>
      </c>
      <c r="GN346">
        <f t="shared" si="428"/>
        <v>210809.8</v>
      </c>
      <c r="GO346">
        <f t="shared" si="429"/>
        <v>0</v>
      </c>
      <c r="GP346">
        <f t="shared" si="430"/>
        <v>0</v>
      </c>
      <c r="GR346">
        <v>0</v>
      </c>
      <c r="GS346">
        <v>4</v>
      </c>
      <c r="GT346">
        <v>0</v>
      </c>
      <c r="GU346" t="s">
        <v>3</v>
      </c>
      <c r="GV346">
        <f t="shared" si="431"/>
        <v>0</v>
      </c>
      <c r="GW346">
        <v>1</v>
      </c>
      <c r="GX346">
        <f t="shared" si="432"/>
        <v>0</v>
      </c>
      <c r="HA346">
        <v>0</v>
      </c>
      <c r="HB346">
        <v>0</v>
      </c>
      <c r="HC346">
        <f t="shared" si="433"/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IK346">
        <v>0</v>
      </c>
    </row>
    <row r="347" spans="1:245" x14ac:dyDescent="0.2">
      <c r="A347">
        <v>17</v>
      </c>
      <c r="B347">
        <v>1</v>
      </c>
      <c r="E347" t="s">
        <v>3</v>
      </c>
      <c r="F347" t="s">
        <v>474</v>
      </c>
      <c r="G347" t="s">
        <v>475</v>
      </c>
      <c r="H347" t="s">
        <v>476</v>
      </c>
      <c r="I347">
        <f>ROUND(1317/1000,7)</f>
        <v>1.3169999999999999</v>
      </c>
      <c r="J347">
        <v>0</v>
      </c>
      <c r="K347">
        <f>ROUND(1317/1000,7)</f>
        <v>1.3169999999999999</v>
      </c>
      <c r="O347">
        <f t="shared" si="414"/>
        <v>132389.82</v>
      </c>
      <c r="P347">
        <f>ROUND(CQ347*I347,2)</f>
        <v>132389.82</v>
      </c>
      <c r="Q347">
        <f>ROUND(CR347*I347,2)</f>
        <v>0</v>
      </c>
      <c r="R347">
        <f>ROUND(CS347*I347,2)</f>
        <v>0</v>
      </c>
      <c r="S347">
        <f>ROUND(CT347*I347,2)</f>
        <v>0</v>
      </c>
      <c r="T347">
        <f t="shared" si="415"/>
        <v>0</v>
      </c>
      <c r="U347">
        <f>ROUND(CV347*I347,7)</f>
        <v>0</v>
      </c>
      <c r="V347">
        <f>ROUND(CW347*I347,7)</f>
        <v>0</v>
      </c>
      <c r="W347">
        <f t="shared" si="416"/>
        <v>0</v>
      </c>
      <c r="X347">
        <f t="shared" si="417"/>
        <v>0</v>
      </c>
      <c r="Y347">
        <f t="shared" si="418"/>
        <v>0</v>
      </c>
      <c r="AA347">
        <v>-1</v>
      </c>
      <c r="AB347">
        <f t="shared" si="419"/>
        <v>76735.710000000006</v>
      </c>
      <c r="AC347">
        <f>ROUND((ES347),6)</f>
        <v>76735.710000000006</v>
      </c>
      <c r="AD347">
        <f>ROUND((((ET347)-(EU347))+AE347),6)</f>
        <v>0</v>
      </c>
      <c r="AE347">
        <f>ROUND((EU347),6)</f>
        <v>0</v>
      </c>
      <c r="AF347">
        <f>ROUND((EV347),6)</f>
        <v>0</v>
      </c>
      <c r="AG347">
        <f t="shared" si="420"/>
        <v>0</v>
      </c>
      <c r="AH347">
        <f>(EW347)</f>
        <v>0</v>
      </c>
      <c r="AI347">
        <f>(EX347)</f>
        <v>0</v>
      </c>
      <c r="AJ347">
        <f t="shared" si="421"/>
        <v>0</v>
      </c>
      <c r="AK347">
        <v>76735.710000000006</v>
      </c>
      <c r="AL347">
        <v>76735.710000000006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1.31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2</v>
      </c>
      <c r="BJ347" t="s">
        <v>477</v>
      </c>
      <c r="BM347">
        <v>500002</v>
      </c>
      <c r="BN347">
        <v>0</v>
      </c>
      <c r="BO347" t="s">
        <v>474</v>
      </c>
      <c r="BP347">
        <v>1</v>
      </c>
      <c r="BQ347">
        <v>12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422"/>
        <v>132389.82</v>
      </c>
      <c r="CQ347">
        <f>ROUND(AL347*BC347,2)</f>
        <v>100523.78</v>
      </c>
      <c r="CR347">
        <f>ROUND(AM347*BB347,2)</f>
        <v>0</v>
      </c>
      <c r="CS347">
        <f>ROUND(AN347*BS347,2)</f>
        <v>0</v>
      </c>
      <c r="CT347">
        <f>ROUND(AO347*BA347,2)</f>
        <v>0</v>
      </c>
      <c r="CU347">
        <f t="shared" si="423"/>
        <v>0</v>
      </c>
      <c r="CV347">
        <f>AH347</f>
        <v>0</v>
      </c>
      <c r="CW347">
        <f>AI347</f>
        <v>0</v>
      </c>
      <c r="CX347">
        <f t="shared" si="424"/>
        <v>0</v>
      </c>
      <c r="CY347">
        <f>0</f>
        <v>0</v>
      </c>
      <c r="CZ347">
        <f>0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476</v>
      </c>
      <c r="DW347" t="s">
        <v>478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293259285</v>
      </c>
      <c r="EF347">
        <v>12</v>
      </c>
      <c r="EG347" t="s">
        <v>284</v>
      </c>
      <c r="EH347">
        <v>0</v>
      </c>
      <c r="EI347" t="s">
        <v>3</v>
      </c>
      <c r="EJ347">
        <v>2</v>
      </c>
      <c r="EK347">
        <v>500002</v>
      </c>
      <c r="EL347" t="s">
        <v>285</v>
      </c>
      <c r="EM347" t="s">
        <v>286</v>
      </c>
      <c r="EO347" t="s">
        <v>3</v>
      </c>
      <c r="EQ347">
        <v>132096</v>
      </c>
      <c r="ER347">
        <v>76735.710000000006</v>
      </c>
      <c r="ES347">
        <v>76735.710000000006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 t="shared" si="425"/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-515464368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426"/>
        <v>0</v>
      </c>
      <c r="GM347">
        <f t="shared" si="427"/>
        <v>132389.82</v>
      </c>
      <c r="GN347">
        <f t="shared" si="428"/>
        <v>0</v>
      </c>
      <c r="GO347">
        <f t="shared" si="429"/>
        <v>132389.82</v>
      </c>
      <c r="GP347">
        <f t="shared" si="430"/>
        <v>0</v>
      </c>
      <c r="GR347">
        <v>0</v>
      </c>
      <c r="GS347">
        <v>3</v>
      </c>
      <c r="GT347">
        <v>0</v>
      </c>
      <c r="GU347" t="s">
        <v>3</v>
      </c>
      <c r="GV347">
        <f t="shared" si="431"/>
        <v>0</v>
      </c>
      <c r="GW347">
        <v>1</v>
      </c>
      <c r="GX347">
        <f t="shared" si="432"/>
        <v>0</v>
      </c>
      <c r="HA347">
        <v>0</v>
      </c>
      <c r="HB347">
        <v>0</v>
      </c>
      <c r="HC347">
        <f t="shared" si="433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45" x14ac:dyDescent="0.2">
      <c r="A348">
        <v>17</v>
      </c>
      <c r="B348">
        <v>1</v>
      </c>
      <c r="C348">
        <f>ROW(SmtRes!A450)</f>
        <v>450</v>
      </c>
      <c r="D348">
        <f>ROW(EtalonRes!A585)</f>
        <v>585</v>
      </c>
      <c r="E348" t="s">
        <v>516</v>
      </c>
      <c r="F348" t="s">
        <v>469</v>
      </c>
      <c r="G348" t="s">
        <v>470</v>
      </c>
      <c r="H348" t="s">
        <v>463</v>
      </c>
      <c r="I348">
        <v>0.7</v>
      </c>
      <c r="J348">
        <v>0</v>
      </c>
      <c r="K348">
        <v>0.7</v>
      </c>
      <c r="O348">
        <f t="shared" si="414"/>
        <v>35217.97</v>
      </c>
      <c r="P348">
        <f>SUMIF(SmtRes!AQ440:'SmtRes'!AQ450,"=1",SmtRes!DF440:'SmtRes'!DF450)</f>
        <v>2737.2200000000003</v>
      </c>
      <c r="Q348">
        <f>SUMIF(SmtRes!AQ440:'SmtRes'!AQ450,"=1",SmtRes!DG440:'SmtRes'!DG450)</f>
        <v>7141.94</v>
      </c>
      <c r="R348">
        <f>SUMIF(SmtRes!AQ440:'SmtRes'!AQ450,"=1",SmtRes!DH440:'SmtRes'!DH450)</f>
        <v>6686.63</v>
      </c>
      <c r="S348">
        <f>SUMIF(SmtRes!AQ440:'SmtRes'!AQ450,"=1",SmtRes!DI440:'SmtRes'!DI450)</f>
        <v>18652.18</v>
      </c>
      <c r="T348">
        <f t="shared" si="415"/>
        <v>0</v>
      </c>
      <c r="U348">
        <f>SUMIF(SmtRes!AQ440:'SmtRes'!AQ450,"=1",SmtRes!CV440:'SmtRes'!CV450)</f>
        <v>40.378799999999998</v>
      </c>
      <c r="V348">
        <f>SUMIF(SmtRes!AQ440:'SmtRes'!AQ450,"=1",SmtRes!CW440:'SmtRes'!CW450)</f>
        <v>13.98936</v>
      </c>
      <c r="W348">
        <f t="shared" si="416"/>
        <v>0</v>
      </c>
      <c r="X348">
        <f t="shared" si="417"/>
        <v>26098.97</v>
      </c>
      <c r="Y348">
        <f t="shared" si="418"/>
        <v>15203.29</v>
      </c>
      <c r="AA348">
        <v>334406711</v>
      </c>
      <c r="AB348">
        <f t="shared" si="419"/>
        <v>39618.260904000002</v>
      </c>
      <c r="AC348">
        <f>ROUND((SUM(SmtRes!BQ440:'SmtRes'!BQ450)),6)</f>
        <v>3462.0884999999998</v>
      </c>
      <c r="AD348">
        <f>ROUND((((SUM(SmtRes!BR440:'SmtRes'!BR450))-(SUM(SmtRes!BS440:'SmtRes'!BS450)))+AE348),6)</f>
        <v>9510.2022840000009</v>
      </c>
      <c r="AE348">
        <f>ROUND((SUM(SmtRes!BS440:'SmtRes'!BS450)),6)</f>
        <v>9552.3347040000008</v>
      </c>
      <c r="AF348">
        <f>ROUND((SUM(SmtRes!BT440:'SmtRes'!BT450)),6)</f>
        <v>26645.970120000002</v>
      </c>
      <c r="AG348">
        <f t="shared" si="420"/>
        <v>0</v>
      </c>
      <c r="AH348">
        <f>(SUM(SmtRes!BU440:'SmtRes'!BU450))</f>
        <v>57.684000000000012</v>
      </c>
      <c r="AI348">
        <f>(SUM(SmtRes!BV440:'SmtRes'!BV450))</f>
        <v>19.9848</v>
      </c>
      <c r="AJ348">
        <f t="shared" si="421"/>
        <v>0</v>
      </c>
      <c r="AK348">
        <v>38089.7454</v>
      </c>
      <c r="AL348">
        <v>3462.0884999999998</v>
      </c>
      <c r="AM348">
        <v>7204.6987000000008</v>
      </c>
      <c r="AN348">
        <v>7236.6172000000006</v>
      </c>
      <c r="AO348">
        <v>20186.341</v>
      </c>
      <c r="AP348">
        <v>0</v>
      </c>
      <c r="AQ348">
        <v>43.7</v>
      </c>
      <c r="AR348">
        <v>15.14</v>
      </c>
      <c r="AS348">
        <v>0</v>
      </c>
      <c r="AT348">
        <v>103</v>
      </c>
      <c r="AU348">
        <v>60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471</v>
      </c>
      <c r="BM348">
        <v>33001</v>
      </c>
      <c r="BN348">
        <v>0</v>
      </c>
      <c r="BO348" t="s">
        <v>3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103</v>
      </c>
      <c r="CA348">
        <v>60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1022</v>
      </c>
      <c r="CO348">
        <v>0</v>
      </c>
      <c r="CP348">
        <f t="shared" si="422"/>
        <v>35217.97</v>
      </c>
      <c r="CQ348">
        <f>SUMIF(SmtRes!AQ440:'SmtRes'!AQ450,"=1",SmtRes!AA440:'SmtRes'!AA450)</f>
        <v>576846.11</v>
      </c>
      <c r="CR348">
        <f>SUMIF(SmtRes!AQ440:'SmtRes'!AQ450,"=1",SmtRes!AB440:'SmtRes'!AB450)</f>
        <v>1542.31</v>
      </c>
      <c r="CS348">
        <f>SUMIF(SmtRes!AQ440:'SmtRes'!AQ450,"=1",SmtRes!AC440:'SmtRes'!AC450)</f>
        <v>1433.94</v>
      </c>
      <c r="CT348">
        <f>SUMIF(SmtRes!AQ440:'SmtRes'!AQ450,"=1",SmtRes!AD440:'SmtRes'!AD450)</f>
        <v>461.93</v>
      </c>
      <c r="CU348">
        <f t="shared" si="423"/>
        <v>0</v>
      </c>
      <c r="CV348">
        <f>SUMIF(SmtRes!AQ440:'SmtRes'!AQ450,"=1",SmtRes!BU440:'SmtRes'!BU450)</f>
        <v>57.684000000000012</v>
      </c>
      <c r="CW348">
        <f>SUMIF(SmtRes!AQ440:'SmtRes'!AQ450,"=1",SmtRes!BV440:'SmtRes'!BV450)</f>
        <v>19.9848</v>
      </c>
      <c r="CX348">
        <f t="shared" si="424"/>
        <v>0</v>
      </c>
      <c r="CY348">
        <f>(((S348+R348)*AT348)/100)</f>
        <v>26098.974300000002</v>
      </c>
      <c r="CZ348">
        <f>(((S348+R348)*AU348)/100)</f>
        <v>15203.286</v>
      </c>
      <c r="DC348" t="s">
        <v>3</v>
      </c>
      <c r="DD348" t="s">
        <v>3</v>
      </c>
      <c r="DE348" t="s">
        <v>31</v>
      </c>
      <c r="DF348" t="s">
        <v>31</v>
      </c>
      <c r="DG348" t="s">
        <v>31</v>
      </c>
      <c r="DH348" t="s">
        <v>3</v>
      </c>
      <c r="DI348" t="s">
        <v>31</v>
      </c>
      <c r="DJ348" t="s">
        <v>31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1003</v>
      </c>
      <c r="DV348" t="s">
        <v>463</v>
      </c>
      <c r="DW348" t="s">
        <v>463</v>
      </c>
      <c r="DX348">
        <v>1000</v>
      </c>
      <c r="DZ348" t="s">
        <v>3</v>
      </c>
      <c r="EA348" t="s">
        <v>3</v>
      </c>
      <c r="EB348" t="s">
        <v>3</v>
      </c>
      <c r="EC348" t="s">
        <v>3</v>
      </c>
      <c r="EE348">
        <v>293259405</v>
      </c>
      <c r="EF348">
        <v>2</v>
      </c>
      <c r="EG348" t="s">
        <v>23</v>
      </c>
      <c r="EH348">
        <v>27</v>
      </c>
      <c r="EI348" t="s">
        <v>24</v>
      </c>
      <c r="EJ348">
        <v>1</v>
      </c>
      <c r="EK348">
        <v>33001</v>
      </c>
      <c r="EL348" t="s">
        <v>24</v>
      </c>
      <c r="EM348" t="s">
        <v>25</v>
      </c>
      <c r="EO348" t="s">
        <v>32</v>
      </c>
      <c r="EQ348">
        <v>131072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43.7</v>
      </c>
      <c r="EX348">
        <v>15.14</v>
      </c>
      <c r="EY348">
        <v>0</v>
      </c>
      <c r="FQ348">
        <v>0</v>
      </c>
      <c r="FR348">
        <f t="shared" si="425"/>
        <v>0</v>
      </c>
      <c r="FS348">
        <v>0</v>
      </c>
      <c r="FX348">
        <v>103</v>
      </c>
      <c r="FY348">
        <v>60</v>
      </c>
      <c r="GA348" t="s">
        <v>3</v>
      </c>
      <c r="GD348">
        <v>1</v>
      </c>
      <c r="GF348">
        <v>-618864873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426"/>
        <v>0</v>
      </c>
      <c r="GM348">
        <f t="shared" si="427"/>
        <v>76520.23</v>
      </c>
      <c r="GN348">
        <f t="shared" si="428"/>
        <v>76520.23</v>
      </c>
      <c r="GO348">
        <f t="shared" si="429"/>
        <v>0</v>
      </c>
      <c r="GP348">
        <f t="shared" si="430"/>
        <v>0</v>
      </c>
      <c r="GR348">
        <v>0</v>
      </c>
      <c r="GS348">
        <v>3</v>
      </c>
      <c r="GT348">
        <v>0</v>
      </c>
      <c r="GU348" t="s">
        <v>3</v>
      </c>
      <c r="GV348">
        <f t="shared" si="431"/>
        <v>0</v>
      </c>
      <c r="GW348">
        <v>1</v>
      </c>
      <c r="GX348">
        <f t="shared" si="432"/>
        <v>0</v>
      </c>
      <c r="HA348">
        <v>0</v>
      </c>
      <c r="HB348">
        <v>0</v>
      </c>
      <c r="HC348">
        <f t="shared" si="433"/>
        <v>0</v>
      </c>
      <c r="HE348" t="s">
        <v>3</v>
      </c>
      <c r="HF348" t="s">
        <v>3</v>
      </c>
      <c r="HM348" t="s">
        <v>3</v>
      </c>
      <c r="HN348" t="s">
        <v>27</v>
      </c>
      <c r="HO348" t="s">
        <v>28</v>
      </c>
      <c r="HP348" t="s">
        <v>24</v>
      </c>
      <c r="HQ348" t="s">
        <v>24</v>
      </c>
      <c r="IK348">
        <v>0</v>
      </c>
    </row>
    <row r="349" spans="1:245" x14ac:dyDescent="0.2">
      <c r="A349">
        <v>17</v>
      </c>
      <c r="B349">
        <v>1</v>
      </c>
      <c r="E349" t="s">
        <v>517</v>
      </c>
      <c r="F349" t="s">
        <v>253</v>
      </c>
      <c r="G349" t="s">
        <v>473</v>
      </c>
      <c r="H349" t="s">
        <v>343</v>
      </c>
      <c r="I349">
        <v>2142</v>
      </c>
      <c r="J349">
        <v>0</v>
      </c>
      <c r="K349">
        <v>2142</v>
      </c>
      <c r="O349">
        <f t="shared" si="414"/>
        <v>351213.03</v>
      </c>
      <c r="P349">
        <f t="shared" ref="P349:P354" si="467">ROUND(CQ349*I349,2)</f>
        <v>351213.03</v>
      </c>
      <c r="Q349">
        <f t="shared" ref="Q349:Q354" si="468">ROUND(CR349*I349,2)</f>
        <v>0</v>
      </c>
      <c r="R349">
        <f t="shared" ref="R349:R354" si="469">ROUND(CS349*I349,2)</f>
        <v>0</v>
      </c>
      <c r="S349">
        <f t="shared" ref="S349:S354" si="470">ROUND(CT349*I349,2)</f>
        <v>0</v>
      </c>
      <c r="T349">
        <f t="shared" si="415"/>
        <v>0</v>
      </c>
      <c r="U349">
        <f t="shared" ref="U349:U354" si="471">ROUND(CV349*I349,7)</f>
        <v>0</v>
      </c>
      <c r="V349">
        <f t="shared" ref="V349:V354" si="472">ROUND(CW349*I349,7)</f>
        <v>0</v>
      </c>
      <c r="W349">
        <f t="shared" si="416"/>
        <v>0</v>
      </c>
      <c r="X349">
        <f t="shared" si="417"/>
        <v>0</v>
      </c>
      <c r="Y349">
        <f t="shared" si="418"/>
        <v>0</v>
      </c>
      <c r="AA349">
        <v>334406711</v>
      </c>
      <c r="AB349">
        <f t="shared" si="419"/>
        <v>163.965</v>
      </c>
      <c r="AC349">
        <f>ROUND(((ES349*ROUND(1.02,7))),6)</f>
        <v>163.965</v>
      </c>
      <c r="AD349">
        <f t="shared" ref="AD349:AD354" si="473">ROUND((((ET349)-(EU349))+AE349),6)</f>
        <v>0</v>
      </c>
      <c r="AE349">
        <f t="shared" ref="AE349:AF354" si="474">ROUND((EU349),6)</f>
        <v>0</v>
      </c>
      <c r="AF349">
        <f t="shared" si="474"/>
        <v>0</v>
      </c>
      <c r="AG349">
        <f t="shared" si="420"/>
        <v>0</v>
      </c>
      <c r="AH349">
        <f t="shared" ref="AH349:AI354" si="475">(EW349)</f>
        <v>0</v>
      </c>
      <c r="AI349">
        <f t="shared" si="475"/>
        <v>0</v>
      </c>
      <c r="AJ349">
        <f t="shared" si="421"/>
        <v>0</v>
      </c>
      <c r="AK349">
        <v>160.75</v>
      </c>
      <c r="AL349">
        <v>160.75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422"/>
        <v>351213.03</v>
      </c>
      <c r="CQ349">
        <f>(ROUND(AL349*BC349,2)*ROUND(1.02,7))</f>
        <v>163.965</v>
      </c>
      <c r="CR349">
        <f t="shared" ref="CR349:CR354" si="476">ROUND(AM349*BB349,2)</f>
        <v>0</v>
      </c>
      <c r="CS349">
        <f t="shared" ref="CS349:CS354" si="477">ROUND(AN349*BS349,2)</f>
        <v>0</v>
      </c>
      <c r="CT349">
        <f t="shared" ref="CT349:CT354" si="478">ROUND(AO349*BA349,2)</f>
        <v>0</v>
      </c>
      <c r="CU349">
        <f t="shared" si="423"/>
        <v>0</v>
      </c>
      <c r="CV349">
        <f t="shared" ref="CV349:CW354" si="479">AH349</f>
        <v>0</v>
      </c>
      <c r="CW349">
        <f t="shared" si="479"/>
        <v>0</v>
      </c>
      <c r="CX349">
        <f t="shared" si="424"/>
        <v>0</v>
      </c>
      <c r="CY349">
        <f>(((S349+R349)*AT349)/100)</f>
        <v>0</v>
      </c>
      <c r="CZ349">
        <f>(((S349+R349)*AU349)/100)</f>
        <v>0</v>
      </c>
      <c r="DC349" t="s">
        <v>3</v>
      </c>
      <c r="DD349" t="s">
        <v>271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1003</v>
      </c>
      <c r="DV349" t="s">
        <v>343</v>
      </c>
      <c r="DW349" t="s">
        <v>343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293259530</v>
      </c>
      <c r="EF349">
        <v>8</v>
      </c>
      <c r="EG349" t="s">
        <v>257</v>
      </c>
      <c r="EH349">
        <v>0</v>
      </c>
      <c r="EI349" t="s">
        <v>3</v>
      </c>
      <c r="EJ349">
        <v>1</v>
      </c>
      <c r="EK349">
        <v>1100</v>
      </c>
      <c r="EL349" t="s">
        <v>258</v>
      </c>
      <c r="EM349" t="s">
        <v>259</v>
      </c>
      <c r="EO349" t="s">
        <v>3</v>
      </c>
      <c r="EQ349">
        <v>0</v>
      </c>
      <c r="ER349">
        <v>160.75</v>
      </c>
      <c r="ES349">
        <v>160.75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FQ349">
        <v>0</v>
      </c>
      <c r="FR349">
        <f t="shared" si="425"/>
        <v>0</v>
      </c>
      <c r="FS349">
        <v>0</v>
      </c>
      <c r="FX349">
        <v>0</v>
      </c>
      <c r="FY349">
        <v>0</v>
      </c>
      <c r="GA349" t="s">
        <v>261</v>
      </c>
      <c r="GD349">
        <v>1</v>
      </c>
      <c r="GF349">
        <v>-1346500317</v>
      </c>
      <c r="GG349">
        <v>2</v>
      </c>
      <c r="GH349">
        <v>0</v>
      </c>
      <c r="GI349">
        <v>-2</v>
      </c>
      <c r="GJ349">
        <v>0</v>
      </c>
      <c r="GK349">
        <v>0</v>
      </c>
      <c r="GL349">
        <f t="shared" si="426"/>
        <v>0</v>
      </c>
      <c r="GM349">
        <f t="shared" si="427"/>
        <v>351213.03</v>
      </c>
      <c r="GN349">
        <f t="shared" si="428"/>
        <v>351213.03</v>
      </c>
      <c r="GO349">
        <f t="shared" si="429"/>
        <v>0</v>
      </c>
      <c r="GP349">
        <f t="shared" si="430"/>
        <v>0</v>
      </c>
      <c r="GR349">
        <v>0</v>
      </c>
      <c r="GS349">
        <v>4</v>
      </c>
      <c r="GT349">
        <v>0</v>
      </c>
      <c r="GU349" t="s">
        <v>3</v>
      </c>
      <c r="GV349">
        <f t="shared" si="431"/>
        <v>0</v>
      </c>
      <c r="GW349">
        <v>1</v>
      </c>
      <c r="GX349">
        <f t="shared" si="432"/>
        <v>0</v>
      </c>
      <c r="HA349">
        <v>0</v>
      </c>
      <c r="HB349">
        <v>0</v>
      </c>
      <c r="HC349">
        <f t="shared" si="433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45" x14ac:dyDescent="0.2">
      <c r="A350">
        <v>17</v>
      </c>
      <c r="B350">
        <v>1</v>
      </c>
      <c r="E350" t="s">
        <v>3</v>
      </c>
      <c r="F350" t="s">
        <v>474</v>
      </c>
      <c r="G350" t="s">
        <v>475</v>
      </c>
      <c r="H350" t="s">
        <v>476</v>
      </c>
      <c r="I350">
        <f>ROUND(2195/1000,7)</f>
        <v>2.1949999999999998</v>
      </c>
      <c r="J350">
        <v>0</v>
      </c>
      <c r="K350">
        <f>ROUND(2195/1000,7)</f>
        <v>2.1949999999999998</v>
      </c>
      <c r="O350">
        <f t="shared" si="414"/>
        <v>220649.7</v>
      </c>
      <c r="P350">
        <f t="shared" si="467"/>
        <v>220649.7</v>
      </c>
      <c r="Q350">
        <f t="shared" si="468"/>
        <v>0</v>
      </c>
      <c r="R350">
        <f t="shared" si="469"/>
        <v>0</v>
      </c>
      <c r="S350">
        <f t="shared" si="470"/>
        <v>0</v>
      </c>
      <c r="T350">
        <f t="shared" si="415"/>
        <v>0</v>
      </c>
      <c r="U350">
        <f t="shared" si="471"/>
        <v>0</v>
      </c>
      <c r="V350">
        <f t="shared" si="472"/>
        <v>0</v>
      </c>
      <c r="W350">
        <f t="shared" si="416"/>
        <v>0</v>
      </c>
      <c r="X350">
        <f t="shared" si="417"/>
        <v>0</v>
      </c>
      <c r="Y350">
        <f t="shared" si="418"/>
        <v>0</v>
      </c>
      <c r="AA350">
        <v>-1</v>
      </c>
      <c r="AB350">
        <f t="shared" si="419"/>
        <v>76735.710000000006</v>
      </c>
      <c r="AC350">
        <f>ROUND((ES350),6)</f>
        <v>76735.710000000006</v>
      </c>
      <c r="AD350">
        <f t="shared" si="473"/>
        <v>0</v>
      </c>
      <c r="AE350">
        <f t="shared" si="474"/>
        <v>0</v>
      </c>
      <c r="AF350">
        <f t="shared" si="474"/>
        <v>0</v>
      </c>
      <c r="AG350">
        <f t="shared" si="420"/>
        <v>0</v>
      </c>
      <c r="AH350">
        <f t="shared" si="475"/>
        <v>0</v>
      </c>
      <c r="AI350">
        <f t="shared" si="475"/>
        <v>0</v>
      </c>
      <c r="AJ350">
        <f t="shared" si="421"/>
        <v>0</v>
      </c>
      <c r="AK350">
        <v>76735.710000000006</v>
      </c>
      <c r="AL350">
        <v>76735.710000000006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1.31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2</v>
      </c>
      <c r="BJ350" t="s">
        <v>477</v>
      </c>
      <c r="BM350">
        <v>500002</v>
      </c>
      <c r="BN350">
        <v>0</v>
      </c>
      <c r="BO350" t="s">
        <v>474</v>
      </c>
      <c r="BP350">
        <v>1</v>
      </c>
      <c r="BQ350">
        <v>12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422"/>
        <v>220649.7</v>
      </c>
      <c r="CQ350">
        <f>ROUND(AL350*BC350,2)</f>
        <v>100523.78</v>
      </c>
      <c r="CR350">
        <f t="shared" si="476"/>
        <v>0</v>
      </c>
      <c r="CS350">
        <f t="shared" si="477"/>
        <v>0</v>
      </c>
      <c r="CT350">
        <f t="shared" si="478"/>
        <v>0</v>
      </c>
      <c r="CU350">
        <f t="shared" si="423"/>
        <v>0</v>
      </c>
      <c r="CV350">
        <f t="shared" si="479"/>
        <v>0</v>
      </c>
      <c r="CW350">
        <f t="shared" si="479"/>
        <v>0</v>
      </c>
      <c r="CX350">
        <f t="shared" si="424"/>
        <v>0</v>
      </c>
      <c r="CY350">
        <f>0</f>
        <v>0</v>
      </c>
      <c r="CZ350">
        <f>0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476</v>
      </c>
      <c r="DW350" t="s">
        <v>478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293259285</v>
      </c>
      <c r="EF350">
        <v>12</v>
      </c>
      <c r="EG350" t="s">
        <v>284</v>
      </c>
      <c r="EH350">
        <v>0</v>
      </c>
      <c r="EI350" t="s">
        <v>3</v>
      </c>
      <c r="EJ350">
        <v>2</v>
      </c>
      <c r="EK350">
        <v>500002</v>
      </c>
      <c r="EL350" t="s">
        <v>285</v>
      </c>
      <c r="EM350" t="s">
        <v>286</v>
      </c>
      <c r="EO350" t="s">
        <v>3</v>
      </c>
      <c r="EQ350">
        <v>132096</v>
      </c>
      <c r="ER350">
        <v>76735.710000000006</v>
      </c>
      <c r="ES350">
        <v>76735.710000000006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FQ350">
        <v>0</v>
      </c>
      <c r="FR350">
        <f t="shared" si="425"/>
        <v>0</v>
      </c>
      <c r="FS350">
        <v>0</v>
      </c>
      <c r="FX350">
        <v>0</v>
      </c>
      <c r="FY350">
        <v>0</v>
      </c>
      <c r="GA350" t="s">
        <v>3</v>
      </c>
      <c r="GD350">
        <v>1</v>
      </c>
      <c r="GF350">
        <v>-515464368</v>
      </c>
      <c r="GG350">
        <v>2</v>
      </c>
      <c r="GH350">
        <v>1</v>
      </c>
      <c r="GI350">
        <v>2</v>
      </c>
      <c r="GJ350">
        <v>0</v>
      </c>
      <c r="GK350">
        <v>0</v>
      </c>
      <c r="GL350">
        <f t="shared" si="426"/>
        <v>0</v>
      </c>
      <c r="GM350">
        <f t="shared" si="427"/>
        <v>220649.7</v>
      </c>
      <c r="GN350">
        <f t="shared" si="428"/>
        <v>0</v>
      </c>
      <c r="GO350">
        <f t="shared" si="429"/>
        <v>220649.7</v>
      </c>
      <c r="GP350">
        <f t="shared" si="430"/>
        <v>0</v>
      </c>
      <c r="GR350">
        <v>0</v>
      </c>
      <c r="GS350">
        <v>3</v>
      </c>
      <c r="GT350">
        <v>0</v>
      </c>
      <c r="GU350" t="s">
        <v>3</v>
      </c>
      <c r="GV350">
        <f t="shared" si="431"/>
        <v>0</v>
      </c>
      <c r="GW350">
        <v>1</v>
      </c>
      <c r="GX350">
        <f t="shared" si="432"/>
        <v>0</v>
      </c>
      <c r="HA350">
        <v>0</v>
      </c>
      <c r="HB350">
        <v>0</v>
      </c>
      <c r="HC350">
        <f t="shared" si="433"/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IK350">
        <v>0</v>
      </c>
    </row>
    <row r="351" spans="1:245" x14ac:dyDescent="0.2">
      <c r="A351">
        <v>17</v>
      </c>
      <c r="B351">
        <v>1</v>
      </c>
      <c r="E351" t="s">
        <v>518</v>
      </c>
      <c r="F351" t="s">
        <v>253</v>
      </c>
      <c r="G351" t="s">
        <v>480</v>
      </c>
      <c r="H351" t="s">
        <v>20</v>
      </c>
      <c r="I351">
        <v>27</v>
      </c>
      <c r="J351">
        <v>0</v>
      </c>
      <c r="K351">
        <v>27</v>
      </c>
      <c r="O351">
        <f t="shared" si="414"/>
        <v>48305.16</v>
      </c>
      <c r="P351">
        <f t="shared" si="467"/>
        <v>48305.16</v>
      </c>
      <c r="Q351">
        <f t="shared" si="468"/>
        <v>0</v>
      </c>
      <c r="R351">
        <f t="shared" si="469"/>
        <v>0</v>
      </c>
      <c r="S351">
        <f t="shared" si="470"/>
        <v>0</v>
      </c>
      <c r="T351">
        <f t="shared" si="415"/>
        <v>0</v>
      </c>
      <c r="U351">
        <f t="shared" si="471"/>
        <v>0</v>
      </c>
      <c r="V351">
        <f t="shared" si="472"/>
        <v>0</v>
      </c>
      <c r="W351">
        <f t="shared" si="416"/>
        <v>0</v>
      </c>
      <c r="X351">
        <f t="shared" si="417"/>
        <v>0</v>
      </c>
      <c r="Y351">
        <f t="shared" si="418"/>
        <v>0</v>
      </c>
      <c r="AA351">
        <v>334406711</v>
      </c>
      <c r="AB351">
        <f t="shared" si="419"/>
        <v>1789.08</v>
      </c>
      <c r="AC351">
        <f>ROUND(((ES351*ROUND(1.02,7))),6)</f>
        <v>1789.08</v>
      </c>
      <c r="AD351">
        <f t="shared" si="473"/>
        <v>0</v>
      </c>
      <c r="AE351">
        <f t="shared" si="474"/>
        <v>0</v>
      </c>
      <c r="AF351">
        <f t="shared" si="474"/>
        <v>0</v>
      </c>
      <c r="AG351">
        <f t="shared" si="420"/>
        <v>0</v>
      </c>
      <c r="AH351">
        <f t="shared" si="475"/>
        <v>0</v>
      </c>
      <c r="AI351">
        <f t="shared" si="475"/>
        <v>0</v>
      </c>
      <c r="AJ351">
        <f t="shared" si="421"/>
        <v>0</v>
      </c>
      <c r="AK351">
        <v>1754</v>
      </c>
      <c r="AL351">
        <v>1754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422"/>
        <v>48305.16</v>
      </c>
      <c r="CQ351">
        <f>(ROUND(AL351*BC351,2)*ROUND(1.02,7))</f>
        <v>1789.08</v>
      </c>
      <c r="CR351">
        <f t="shared" si="476"/>
        <v>0</v>
      </c>
      <c r="CS351">
        <f t="shared" si="477"/>
        <v>0</v>
      </c>
      <c r="CT351">
        <f t="shared" si="478"/>
        <v>0</v>
      </c>
      <c r="CU351">
        <f t="shared" si="423"/>
        <v>0</v>
      </c>
      <c r="CV351">
        <f t="shared" si="479"/>
        <v>0</v>
      </c>
      <c r="CW351">
        <f t="shared" si="479"/>
        <v>0</v>
      </c>
      <c r="CX351">
        <f t="shared" si="424"/>
        <v>0</v>
      </c>
      <c r="CY351">
        <f t="shared" ref="CY351:CY358" si="480">(((S351+R351)*AT351)/100)</f>
        <v>0</v>
      </c>
      <c r="CZ351">
        <f t="shared" ref="CZ351:CZ358" si="481">(((S351+R351)*AU351)/100)</f>
        <v>0</v>
      </c>
      <c r="DC351" t="s">
        <v>3</v>
      </c>
      <c r="DD351" t="s">
        <v>271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20</v>
      </c>
      <c r="DW351" t="s">
        <v>20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293259530</v>
      </c>
      <c r="EF351">
        <v>8</v>
      </c>
      <c r="EG351" t="s">
        <v>257</v>
      </c>
      <c r="EH351">
        <v>0</v>
      </c>
      <c r="EI351" t="s">
        <v>3</v>
      </c>
      <c r="EJ351">
        <v>1</v>
      </c>
      <c r="EK351">
        <v>1100</v>
      </c>
      <c r="EL351" t="s">
        <v>258</v>
      </c>
      <c r="EM351" t="s">
        <v>259</v>
      </c>
      <c r="EO351" t="s">
        <v>3</v>
      </c>
      <c r="EQ351">
        <v>131072</v>
      </c>
      <c r="ER351">
        <v>1754</v>
      </c>
      <c r="ES351">
        <v>1754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f t="shared" si="425"/>
        <v>0</v>
      </c>
      <c r="FS351">
        <v>0</v>
      </c>
      <c r="FX351">
        <v>0</v>
      </c>
      <c r="FY351">
        <v>0</v>
      </c>
      <c r="GA351" t="s">
        <v>261</v>
      </c>
      <c r="GD351">
        <v>1</v>
      </c>
      <c r="GF351">
        <v>-1835766832</v>
      </c>
      <c r="GG351">
        <v>2</v>
      </c>
      <c r="GH351">
        <v>0</v>
      </c>
      <c r="GI351">
        <v>-2</v>
      </c>
      <c r="GJ351">
        <v>0</v>
      </c>
      <c r="GK351">
        <v>0</v>
      </c>
      <c r="GL351">
        <f t="shared" si="426"/>
        <v>0</v>
      </c>
      <c r="GM351">
        <f t="shared" si="427"/>
        <v>48305.16</v>
      </c>
      <c r="GN351">
        <f t="shared" si="428"/>
        <v>48305.16</v>
      </c>
      <c r="GO351">
        <f t="shared" si="429"/>
        <v>0</v>
      </c>
      <c r="GP351">
        <f t="shared" si="430"/>
        <v>0</v>
      </c>
      <c r="GR351">
        <v>0</v>
      </c>
      <c r="GS351">
        <v>4</v>
      </c>
      <c r="GT351">
        <v>0</v>
      </c>
      <c r="GU351" t="s">
        <v>3</v>
      </c>
      <c r="GV351">
        <f t="shared" si="431"/>
        <v>0</v>
      </c>
      <c r="GW351">
        <v>1</v>
      </c>
      <c r="GX351">
        <f t="shared" si="432"/>
        <v>0</v>
      </c>
      <c r="HA351">
        <v>0</v>
      </c>
      <c r="HB351">
        <v>0</v>
      </c>
      <c r="HC351">
        <f t="shared" si="433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45" x14ac:dyDescent="0.2">
      <c r="A352">
        <v>17</v>
      </c>
      <c r="B352">
        <v>1</v>
      </c>
      <c r="E352" t="s">
        <v>519</v>
      </c>
      <c r="F352" t="s">
        <v>253</v>
      </c>
      <c r="G352" t="s">
        <v>484</v>
      </c>
      <c r="H352" t="s">
        <v>20</v>
      </c>
      <c r="I352">
        <v>24</v>
      </c>
      <c r="J352">
        <v>0</v>
      </c>
      <c r="K352">
        <v>24</v>
      </c>
      <c r="O352">
        <f t="shared" ref="O352:O383" si="482">ROUND(CP352,2)</f>
        <v>32920.21</v>
      </c>
      <c r="P352">
        <f t="shared" si="467"/>
        <v>32920.21</v>
      </c>
      <c r="Q352">
        <f t="shared" si="468"/>
        <v>0</v>
      </c>
      <c r="R352">
        <f t="shared" si="469"/>
        <v>0</v>
      </c>
      <c r="S352">
        <f t="shared" si="470"/>
        <v>0</v>
      </c>
      <c r="T352">
        <f t="shared" ref="T352:T383" si="483">ROUND(CU352*I352,2)</f>
        <v>0</v>
      </c>
      <c r="U352">
        <f t="shared" si="471"/>
        <v>0</v>
      </c>
      <c r="V352">
        <f t="shared" si="472"/>
        <v>0</v>
      </c>
      <c r="W352">
        <f t="shared" ref="W352:W383" si="484">ROUND(CX352*I352,2)</f>
        <v>0</v>
      </c>
      <c r="X352">
        <f t="shared" ref="X352:X383" si="485">ROUND(CY352,2)</f>
        <v>0</v>
      </c>
      <c r="Y352">
        <f t="shared" ref="Y352:Y383" si="486">ROUND(CZ352,2)</f>
        <v>0</v>
      </c>
      <c r="AA352">
        <v>334406711</v>
      </c>
      <c r="AB352">
        <f t="shared" ref="AB352:AB383" si="487">ROUND((AC352+AD352+AF352),6)</f>
        <v>1371.6756</v>
      </c>
      <c r="AC352">
        <f>ROUND(((ES352*ROUND(1.02,7))),6)</f>
        <v>1371.6756</v>
      </c>
      <c r="AD352">
        <f t="shared" si="473"/>
        <v>0</v>
      </c>
      <c r="AE352">
        <f t="shared" si="474"/>
        <v>0</v>
      </c>
      <c r="AF352">
        <f t="shared" si="474"/>
        <v>0</v>
      </c>
      <c r="AG352">
        <f t="shared" ref="AG352:AG383" si="488">ROUND((AP352),6)</f>
        <v>0</v>
      </c>
      <c r="AH352">
        <f t="shared" si="475"/>
        <v>0</v>
      </c>
      <c r="AI352">
        <f t="shared" si="475"/>
        <v>0</v>
      </c>
      <c r="AJ352">
        <f t="shared" ref="AJ352:AJ383" si="489">(AS352)</f>
        <v>0</v>
      </c>
      <c r="AK352">
        <v>1344.78</v>
      </c>
      <c r="AL352">
        <v>1344.78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</v>
      </c>
      <c r="BM352">
        <v>1100</v>
      </c>
      <c r="BN352">
        <v>0</v>
      </c>
      <c r="BO352" t="s">
        <v>3</v>
      </c>
      <c r="BP352">
        <v>0</v>
      </c>
      <c r="BQ352">
        <v>8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ref="CP352:CP383" si="490">(P352+Q352+S352+R352)</f>
        <v>32920.21</v>
      </c>
      <c r="CQ352">
        <f>(ROUND(AL352*BC352,2)*ROUND(1.02,7))</f>
        <v>1371.6756</v>
      </c>
      <c r="CR352">
        <f t="shared" si="476"/>
        <v>0</v>
      </c>
      <c r="CS352">
        <f t="shared" si="477"/>
        <v>0</v>
      </c>
      <c r="CT352">
        <f t="shared" si="478"/>
        <v>0</v>
      </c>
      <c r="CU352">
        <f t="shared" ref="CU352:CU383" si="491">AG352</f>
        <v>0</v>
      </c>
      <c r="CV352">
        <f t="shared" si="479"/>
        <v>0</v>
      </c>
      <c r="CW352">
        <f t="shared" si="479"/>
        <v>0</v>
      </c>
      <c r="CX352">
        <f t="shared" ref="CX352:CX383" si="492">AJ352</f>
        <v>0</v>
      </c>
      <c r="CY352">
        <f t="shared" si="480"/>
        <v>0</v>
      </c>
      <c r="CZ352">
        <f t="shared" si="481"/>
        <v>0</v>
      </c>
      <c r="DC352" t="s">
        <v>3</v>
      </c>
      <c r="DD352" t="s">
        <v>271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20</v>
      </c>
      <c r="DW352" t="s">
        <v>20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293259530</v>
      </c>
      <c r="EF352">
        <v>8</v>
      </c>
      <c r="EG352" t="s">
        <v>257</v>
      </c>
      <c r="EH352">
        <v>0</v>
      </c>
      <c r="EI352" t="s">
        <v>3</v>
      </c>
      <c r="EJ352">
        <v>1</v>
      </c>
      <c r="EK352">
        <v>1100</v>
      </c>
      <c r="EL352" t="s">
        <v>258</v>
      </c>
      <c r="EM352" t="s">
        <v>259</v>
      </c>
      <c r="EO352" t="s">
        <v>3</v>
      </c>
      <c r="EQ352">
        <v>131072</v>
      </c>
      <c r="ER352">
        <v>1344.78</v>
      </c>
      <c r="ES352">
        <v>1344.78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FQ352">
        <v>0</v>
      </c>
      <c r="FR352">
        <f t="shared" ref="FR352:FR383" si="493">ROUND(IF(BI352=3,GM352,0),2)</f>
        <v>0</v>
      </c>
      <c r="FS352">
        <v>0</v>
      </c>
      <c r="FX352">
        <v>0</v>
      </c>
      <c r="FY352">
        <v>0</v>
      </c>
      <c r="GA352" t="s">
        <v>261</v>
      </c>
      <c r="GD352">
        <v>1</v>
      </c>
      <c r="GF352">
        <v>648902773</v>
      </c>
      <c r="GG352">
        <v>2</v>
      </c>
      <c r="GH352">
        <v>0</v>
      </c>
      <c r="GI352">
        <v>-2</v>
      </c>
      <c r="GJ352">
        <v>0</v>
      </c>
      <c r="GK352">
        <v>0</v>
      </c>
      <c r="GL352">
        <f t="shared" ref="GL352:GL383" si="494">ROUND(IF(AND(BH352=3,BI352=3,FS352&lt;&gt;0),P352,0),2)</f>
        <v>0</v>
      </c>
      <c r="GM352">
        <f t="shared" ref="GM352:GM383" si="495">ROUND(O352+X352+Y352,2)+GX352</f>
        <v>32920.21</v>
      </c>
      <c r="GN352">
        <f t="shared" ref="GN352:GN383" si="496">IF(OR(BI352=0,BI352=1),GM352-GX352,0)</f>
        <v>32920.21</v>
      </c>
      <c r="GO352">
        <f t="shared" ref="GO352:GO383" si="497">IF(BI352=2,GM352-GX352,0)</f>
        <v>0</v>
      </c>
      <c r="GP352">
        <f t="shared" ref="GP352:GP383" si="498">IF(BI352=4,GM352-GX352,0)</f>
        <v>0</v>
      </c>
      <c r="GR352">
        <v>0</v>
      </c>
      <c r="GS352">
        <v>4</v>
      </c>
      <c r="GT352">
        <v>0</v>
      </c>
      <c r="GU352" t="s">
        <v>3</v>
      </c>
      <c r="GV352">
        <f t="shared" ref="GV352:GV383" si="499">ROUND((GT352),6)</f>
        <v>0</v>
      </c>
      <c r="GW352">
        <v>1</v>
      </c>
      <c r="GX352">
        <f t="shared" ref="GX352:GX383" si="500">ROUND(HC352*I352,2)</f>
        <v>0</v>
      </c>
      <c r="HA352">
        <v>0</v>
      </c>
      <c r="HB352">
        <v>0</v>
      </c>
      <c r="HC352">
        <f t="shared" ref="HC352:HC383" si="501">GV352*GW352</f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IK352">
        <v>0</v>
      </c>
    </row>
    <row r="353" spans="1:245" x14ac:dyDescent="0.2">
      <c r="A353">
        <v>17</v>
      </c>
      <c r="B353">
        <v>1</v>
      </c>
      <c r="E353" t="s">
        <v>520</v>
      </c>
      <c r="F353" t="s">
        <v>253</v>
      </c>
      <c r="G353" t="s">
        <v>486</v>
      </c>
      <c r="H353" t="s">
        <v>20</v>
      </c>
      <c r="I353">
        <v>24</v>
      </c>
      <c r="J353">
        <v>0</v>
      </c>
      <c r="K353">
        <v>24</v>
      </c>
      <c r="O353">
        <f t="shared" si="482"/>
        <v>59599.01</v>
      </c>
      <c r="P353">
        <f t="shared" si="467"/>
        <v>59599.01</v>
      </c>
      <c r="Q353">
        <f t="shared" si="468"/>
        <v>0</v>
      </c>
      <c r="R353">
        <f t="shared" si="469"/>
        <v>0</v>
      </c>
      <c r="S353">
        <f t="shared" si="470"/>
        <v>0</v>
      </c>
      <c r="T353">
        <f t="shared" si="483"/>
        <v>0</v>
      </c>
      <c r="U353">
        <f t="shared" si="471"/>
        <v>0</v>
      </c>
      <c r="V353">
        <f t="shared" si="472"/>
        <v>0</v>
      </c>
      <c r="W353">
        <f t="shared" si="484"/>
        <v>0</v>
      </c>
      <c r="X353">
        <f t="shared" si="485"/>
        <v>0</v>
      </c>
      <c r="Y353">
        <f t="shared" si="486"/>
        <v>0</v>
      </c>
      <c r="AA353">
        <v>334406711</v>
      </c>
      <c r="AB353">
        <f t="shared" si="487"/>
        <v>2483.2919999999999</v>
      </c>
      <c r="AC353">
        <f>ROUND(((ES353*ROUND(1.02,7))),6)</f>
        <v>2483.2919999999999</v>
      </c>
      <c r="AD353">
        <f t="shared" si="473"/>
        <v>0</v>
      </c>
      <c r="AE353">
        <f t="shared" si="474"/>
        <v>0</v>
      </c>
      <c r="AF353">
        <f t="shared" si="474"/>
        <v>0</v>
      </c>
      <c r="AG353">
        <f t="shared" si="488"/>
        <v>0</v>
      </c>
      <c r="AH353">
        <f t="shared" si="475"/>
        <v>0</v>
      </c>
      <c r="AI353">
        <f t="shared" si="475"/>
        <v>0</v>
      </c>
      <c r="AJ353">
        <f t="shared" si="489"/>
        <v>0</v>
      </c>
      <c r="AK353">
        <v>2434.6</v>
      </c>
      <c r="AL353">
        <v>2434.6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490"/>
        <v>59599.01</v>
      </c>
      <c r="CQ353">
        <f>(ROUND(AL353*BC353,2)*ROUND(1.02,7))</f>
        <v>2483.2919999999999</v>
      </c>
      <c r="CR353">
        <f t="shared" si="476"/>
        <v>0</v>
      </c>
      <c r="CS353">
        <f t="shared" si="477"/>
        <v>0</v>
      </c>
      <c r="CT353">
        <f t="shared" si="478"/>
        <v>0</v>
      </c>
      <c r="CU353">
        <f t="shared" si="491"/>
        <v>0</v>
      </c>
      <c r="CV353">
        <f t="shared" si="479"/>
        <v>0</v>
      </c>
      <c r="CW353">
        <f t="shared" si="479"/>
        <v>0</v>
      </c>
      <c r="CX353">
        <f t="shared" si="492"/>
        <v>0</v>
      </c>
      <c r="CY353">
        <f t="shared" si="480"/>
        <v>0</v>
      </c>
      <c r="CZ353">
        <f t="shared" si="481"/>
        <v>0</v>
      </c>
      <c r="DC353" t="s">
        <v>3</v>
      </c>
      <c r="DD353" t="s">
        <v>271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</v>
      </c>
      <c r="DW353" t="s">
        <v>20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293259530</v>
      </c>
      <c r="EF353">
        <v>8</v>
      </c>
      <c r="EG353" t="s">
        <v>257</v>
      </c>
      <c r="EH353">
        <v>0</v>
      </c>
      <c r="EI353" t="s">
        <v>3</v>
      </c>
      <c r="EJ353">
        <v>1</v>
      </c>
      <c r="EK353">
        <v>1100</v>
      </c>
      <c r="EL353" t="s">
        <v>258</v>
      </c>
      <c r="EM353" t="s">
        <v>259</v>
      </c>
      <c r="EO353" t="s">
        <v>3</v>
      </c>
      <c r="EQ353">
        <v>2490368</v>
      </c>
      <c r="ER353">
        <v>2434.6</v>
      </c>
      <c r="ES353">
        <v>2434.6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f t="shared" si="493"/>
        <v>0</v>
      </c>
      <c r="FS353">
        <v>0</v>
      </c>
      <c r="FX353">
        <v>0</v>
      </c>
      <c r="FY353">
        <v>0</v>
      </c>
      <c r="GA353" t="s">
        <v>261</v>
      </c>
      <c r="GD353">
        <v>1</v>
      </c>
      <c r="GF353">
        <v>985950493</v>
      </c>
      <c r="GG353">
        <v>2</v>
      </c>
      <c r="GH353">
        <v>0</v>
      </c>
      <c r="GI353">
        <v>-2</v>
      </c>
      <c r="GJ353">
        <v>0</v>
      </c>
      <c r="GK353">
        <v>0</v>
      </c>
      <c r="GL353">
        <f t="shared" si="494"/>
        <v>0</v>
      </c>
      <c r="GM353">
        <f t="shared" si="495"/>
        <v>59599.01</v>
      </c>
      <c r="GN353">
        <f t="shared" si="496"/>
        <v>59599.01</v>
      </c>
      <c r="GO353">
        <f t="shared" si="497"/>
        <v>0</v>
      </c>
      <c r="GP353">
        <f t="shared" si="498"/>
        <v>0</v>
      </c>
      <c r="GR353">
        <v>0</v>
      </c>
      <c r="GS353">
        <v>4</v>
      </c>
      <c r="GT353">
        <v>0</v>
      </c>
      <c r="GU353" t="s">
        <v>3</v>
      </c>
      <c r="GV353">
        <f t="shared" si="499"/>
        <v>0</v>
      </c>
      <c r="GW353">
        <v>1</v>
      </c>
      <c r="GX353">
        <f t="shared" si="500"/>
        <v>0</v>
      </c>
      <c r="HA353">
        <v>0</v>
      </c>
      <c r="HB353">
        <v>0</v>
      </c>
      <c r="HC353">
        <f t="shared" si="501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45" x14ac:dyDescent="0.2">
      <c r="A354">
        <v>17</v>
      </c>
      <c r="B354">
        <v>1</v>
      </c>
      <c r="E354" t="s">
        <v>521</v>
      </c>
      <c r="F354" t="s">
        <v>253</v>
      </c>
      <c r="G354" t="s">
        <v>488</v>
      </c>
      <c r="H354" t="s">
        <v>20</v>
      </c>
      <c r="I354">
        <v>24</v>
      </c>
      <c r="J354">
        <v>0</v>
      </c>
      <c r="K354">
        <v>24</v>
      </c>
      <c r="O354">
        <f t="shared" si="482"/>
        <v>11892.38</v>
      </c>
      <c r="P354">
        <f t="shared" si="467"/>
        <v>11892.38</v>
      </c>
      <c r="Q354">
        <f t="shared" si="468"/>
        <v>0</v>
      </c>
      <c r="R354">
        <f t="shared" si="469"/>
        <v>0</v>
      </c>
      <c r="S354">
        <f t="shared" si="470"/>
        <v>0</v>
      </c>
      <c r="T354">
        <f t="shared" si="483"/>
        <v>0</v>
      </c>
      <c r="U354">
        <f t="shared" si="471"/>
        <v>0</v>
      </c>
      <c r="V354">
        <f t="shared" si="472"/>
        <v>0</v>
      </c>
      <c r="W354">
        <f t="shared" si="484"/>
        <v>0</v>
      </c>
      <c r="X354">
        <f t="shared" si="485"/>
        <v>0</v>
      </c>
      <c r="Y354">
        <f t="shared" si="486"/>
        <v>0</v>
      </c>
      <c r="AA354">
        <v>334406711</v>
      </c>
      <c r="AB354">
        <f t="shared" si="487"/>
        <v>495.51600000000002</v>
      </c>
      <c r="AC354">
        <f>ROUND(((ES354*ROUND(1.02,7))),6)</f>
        <v>495.51600000000002</v>
      </c>
      <c r="AD354">
        <f t="shared" si="473"/>
        <v>0</v>
      </c>
      <c r="AE354">
        <f t="shared" si="474"/>
        <v>0</v>
      </c>
      <c r="AF354">
        <f t="shared" si="474"/>
        <v>0</v>
      </c>
      <c r="AG354">
        <f t="shared" si="488"/>
        <v>0</v>
      </c>
      <c r="AH354">
        <f t="shared" si="475"/>
        <v>0</v>
      </c>
      <c r="AI354">
        <f t="shared" si="475"/>
        <v>0</v>
      </c>
      <c r="AJ354">
        <f t="shared" si="489"/>
        <v>0</v>
      </c>
      <c r="AK354">
        <v>485.8</v>
      </c>
      <c r="AL354">
        <v>485.8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3</v>
      </c>
      <c r="BM354">
        <v>1100</v>
      </c>
      <c r="BN354">
        <v>0</v>
      </c>
      <c r="BO354" t="s">
        <v>3</v>
      </c>
      <c r="BP354">
        <v>0</v>
      </c>
      <c r="BQ354">
        <v>8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490"/>
        <v>11892.38</v>
      </c>
      <c r="CQ354">
        <f>(ROUND(AL354*BC354,2)*ROUND(1.02,7))</f>
        <v>495.51600000000002</v>
      </c>
      <c r="CR354">
        <f t="shared" si="476"/>
        <v>0</v>
      </c>
      <c r="CS354">
        <f t="shared" si="477"/>
        <v>0</v>
      </c>
      <c r="CT354">
        <f t="shared" si="478"/>
        <v>0</v>
      </c>
      <c r="CU354">
        <f t="shared" si="491"/>
        <v>0</v>
      </c>
      <c r="CV354">
        <f t="shared" si="479"/>
        <v>0</v>
      </c>
      <c r="CW354">
        <f t="shared" si="479"/>
        <v>0</v>
      </c>
      <c r="CX354">
        <f t="shared" si="492"/>
        <v>0</v>
      </c>
      <c r="CY354">
        <f t="shared" si="480"/>
        <v>0</v>
      </c>
      <c r="CZ354">
        <f t="shared" si="481"/>
        <v>0</v>
      </c>
      <c r="DC354" t="s">
        <v>3</v>
      </c>
      <c r="DD354" t="s">
        <v>271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20</v>
      </c>
      <c r="DW354" t="s">
        <v>20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293259530</v>
      </c>
      <c r="EF354">
        <v>8</v>
      </c>
      <c r="EG354" t="s">
        <v>257</v>
      </c>
      <c r="EH354">
        <v>0</v>
      </c>
      <c r="EI354" t="s">
        <v>3</v>
      </c>
      <c r="EJ354">
        <v>1</v>
      </c>
      <c r="EK354">
        <v>1100</v>
      </c>
      <c r="EL354" t="s">
        <v>258</v>
      </c>
      <c r="EM354" t="s">
        <v>259</v>
      </c>
      <c r="EO354" t="s">
        <v>3</v>
      </c>
      <c r="EQ354">
        <v>131072</v>
      </c>
      <c r="ER354">
        <v>485.8</v>
      </c>
      <c r="ES354">
        <v>485.8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FQ354">
        <v>0</v>
      </c>
      <c r="FR354">
        <f t="shared" si="493"/>
        <v>0</v>
      </c>
      <c r="FS354">
        <v>0</v>
      </c>
      <c r="FX354">
        <v>0</v>
      </c>
      <c r="FY354">
        <v>0</v>
      </c>
      <c r="GA354" t="s">
        <v>261</v>
      </c>
      <c r="GD354">
        <v>1</v>
      </c>
      <c r="GF354">
        <v>1509773394</v>
      </c>
      <c r="GG354">
        <v>2</v>
      </c>
      <c r="GH354">
        <v>0</v>
      </c>
      <c r="GI354">
        <v>-2</v>
      </c>
      <c r="GJ354">
        <v>0</v>
      </c>
      <c r="GK354">
        <v>0</v>
      </c>
      <c r="GL354">
        <f t="shared" si="494"/>
        <v>0</v>
      </c>
      <c r="GM354">
        <f t="shared" si="495"/>
        <v>11892.38</v>
      </c>
      <c r="GN354">
        <f t="shared" si="496"/>
        <v>11892.38</v>
      </c>
      <c r="GO354">
        <f t="shared" si="497"/>
        <v>0</v>
      </c>
      <c r="GP354">
        <f t="shared" si="498"/>
        <v>0</v>
      </c>
      <c r="GR354">
        <v>0</v>
      </c>
      <c r="GS354">
        <v>4</v>
      </c>
      <c r="GT354">
        <v>0</v>
      </c>
      <c r="GU354" t="s">
        <v>3</v>
      </c>
      <c r="GV354">
        <f t="shared" si="499"/>
        <v>0</v>
      </c>
      <c r="GW354">
        <v>1</v>
      </c>
      <c r="GX354">
        <f t="shared" si="500"/>
        <v>0</v>
      </c>
      <c r="HA354">
        <v>0</v>
      </c>
      <c r="HB354">
        <v>0</v>
      </c>
      <c r="HC354">
        <f t="shared" si="501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IK354">
        <v>0</v>
      </c>
    </row>
    <row r="355" spans="1:245" x14ac:dyDescent="0.2">
      <c r="A355">
        <v>17</v>
      </c>
      <c r="B355">
        <v>1</v>
      </c>
      <c r="C355">
        <f>ROW(SmtRes!A460)</f>
        <v>460</v>
      </c>
      <c r="D355">
        <f>ROW(EtalonRes!A595)</f>
        <v>595</v>
      </c>
      <c r="E355" t="s">
        <v>522</v>
      </c>
      <c r="F355" t="s">
        <v>489</v>
      </c>
      <c r="G355" t="s">
        <v>490</v>
      </c>
      <c r="H355" t="s">
        <v>20</v>
      </c>
      <c r="I355">
        <v>5</v>
      </c>
      <c r="J355">
        <v>0</v>
      </c>
      <c r="K355">
        <v>5</v>
      </c>
      <c r="O355">
        <f t="shared" si="482"/>
        <v>27583.56</v>
      </c>
      <c r="P355">
        <f>SUMIF(SmtRes!AQ451:'SmtRes'!AQ460,"=1",SmtRes!DF451:'SmtRes'!DF460)</f>
        <v>19487.11</v>
      </c>
      <c r="Q355">
        <f>SUMIF(SmtRes!AQ451:'SmtRes'!AQ460,"=1",SmtRes!DG451:'SmtRes'!DG460)</f>
        <v>1642.8000000000002</v>
      </c>
      <c r="R355">
        <f>SUMIF(SmtRes!AQ451:'SmtRes'!AQ460,"=1",SmtRes!DH451:'SmtRes'!DH460)</f>
        <v>1735.06</v>
      </c>
      <c r="S355">
        <f>SUMIF(SmtRes!AQ451:'SmtRes'!AQ460,"=1",SmtRes!DI451:'SmtRes'!DI460)</f>
        <v>4718.59</v>
      </c>
      <c r="T355">
        <f t="shared" si="483"/>
        <v>0</v>
      </c>
      <c r="U355">
        <f>SUMIF(SmtRes!AQ451:'SmtRes'!AQ460,"=1",SmtRes!CV451:'SmtRes'!CV460)</f>
        <v>10.098000000000001</v>
      </c>
      <c r="V355">
        <f>SUMIF(SmtRes!AQ451:'SmtRes'!AQ460,"=1",SmtRes!CW451:'SmtRes'!CW460)</f>
        <v>3.63</v>
      </c>
      <c r="W355">
        <f t="shared" si="484"/>
        <v>0</v>
      </c>
      <c r="X355">
        <f t="shared" si="485"/>
        <v>6647.26</v>
      </c>
      <c r="Y355">
        <f t="shared" si="486"/>
        <v>3872.19</v>
      </c>
      <c r="AA355">
        <v>334406711</v>
      </c>
      <c r="AB355">
        <f t="shared" si="487"/>
        <v>4666.9247999999998</v>
      </c>
      <c r="AC355">
        <f>ROUND((SUM(SmtRes!BQ451:'SmtRes'!BQ460)),6)</f>
        <v>3450.5745000000002</v>
      </c>
      <c r="AD355">
        <f>ROUND((((SUM(SmtRes!BR451:'SmtRes'!BR460))-(SUM(SmtRes!BS451:'SmtRes'!BS460)))+AE355),6)</f>
        <v>272.63161200000002</v>
      </c>
      <c r="AE355">
        <f>ROUND((SUM(SmtRes!BS451:'SmtRes'!BS460)),6)</f>
        <v>347.01348000000002</v>
      </c>
      <c r="AF355">
        <f>ROUND((SUM(SmtRes!BT451:'SmtRes'!BT460)),6)</f>
        <v>943.71868800000004</v>
      </c>
      <c r="AG355">
        <f t="shared" si="488"/>
        <v>0</v>
      </c>
      <c r="AH355">
        <f>(SUM(SmtRes!BU451:'SmtRes'!BU460))</f>
        <v>2.0196000000000001</v>
      </c>
      <c r="AI355">
        <f>(SUM(SmtRes!BV451:'SmtRes'!BV460))</f>
        <v>0.72599999999999998</v>
      </c>
      <c r="AJ355">
        <f t="shared" si="489"/>
        <v>0</v>
      </c>
      <c r="AK355">
        <v>4634.9409999999998</v>
      </c>
      <c r="AL355">
        <v>3450.5744999999997</v>
      </c>
      <c r="AM355">
        <v>206.53910000000002</v>
      </c>
      <c r="AN355">
        <v>262.88900000000001</v>
      </c>
      <c r="AO355">
        <v>714.9384</v>
      </c>
      <c r="AP355">
        <v>0</v>
      </c>
      <c r="AQ355">
        <v>1.53</v>
      </c>
      <c r="AR355">
        <v>0.54999999999999993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491</v>
      </c>
      <c r="BM355">
        <v>33001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1022</v>
      </c>
      <c r="CO355">
        <v>0</v>
      </c>
      <c r="CP355">
        <f t="shared" si="490"/>
        <v>27583.56</v>
      </c>
      <c r="CQ355">
        <f>SUMIF(SmtRes!AQ451:'SmtRes'!AQ460,"=1",SmtRes!AA451:'SmtRes'!AA460)</f>
        <v>576846.11</v>
      </c>
      <c r="CR355">
        <f>SUMIF(SmtRes!AQ451:'SmtRes'!AQ460,"=1",SmtRes!AB451:'SmtRes'!AB460)</f>
        <v>981.58</v>
      </c>
      <c r="CS355">
        <f>SUMIF(SmtRes!AQ451:'SmtRes'!AQ460,"=1",SmtRes!AC451:'SmtRes'!AC460)</f>
        <v>955.96</v>
      </c>
      <c r="CT355">
        <f>SUMIF(SmtRes!AQ451:'SmtRes'!AQ460,"=1",SmtRes!AD451:'SmtRes'!AD460)</f>
        <v>467.28</v>
      </c>
      <c r="CU355">
        <f t="shared" si="491"/>
        <v>0</v>
      </c>
      <c r="CV355">
        <f>SUMIF(SmtRes!AQ451:'SmtRes'!AQ460,"=1",SmtRes!BU451:'SmtRes'!BU460)</f>
        <v>2.0196000000000001</v>
      </c>
      <c r="CW355">
        <f>SUMIF(SmtRes!AQ451:'SmtRes'!AQ460,"=1",SmtRes!BV451:'SmtRes'!BV460)</f>
        <v>0.72599999999999998</v>
      </c>
      <c r="CX355">
        <f t="shared" si="492"/>
        <v>0</v>
      </c>
      <c r="CY355">
        <f t="shared" si="480"/>
        <v>6647.2594999999992</v>
      </c>
      <c r="CZ355">
        <f t="shared" si="481"/>
        <v>3872.19</v>
      </c>
      <c r="DC355" t="s">
        <v>3</v>
      </c>
      <c r="DD355" t="s">
        <v>3</v>
      </c>
      <c r="DE355" t="s">
        <v>31</v>
      </c>
      <c r="DF355" t="s">
        <v>31</v>
      </c>
      <c r="DG355" t="s">
        <v>31</v>
      </c>
      <c r="DH355" t="s">
        <v>3</v>
      </c>
      <c r="DI355" t="s">
        <v>31</v>
      </c>
      <c r="DJ355" t="s">
        <v>31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20</v>
      </c>
      <c r="DW355" t="s">
        <v>20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293259405</v>
      </c>
      <c r="EF355">
        <v>2</v>
      </c>
      <c r="EG355" t="s">
        <v>23</v>
      </c>
      <c r="EH355">
        <v>27</v>
      </c>
      <c r="EI355" t="s">
        <v>24</v>
      </c>
      <c r="EJ355">
        <v>1</v>
      </c>
      <c r="EK355">
        <v>33001</v>
      </c>
      <c r="EL355" t="s">
        <v>24</v>
      </c>
      <c r="EM355" t="s">
        <v>25</v>
      </c>
      <c r="EO355" t="s">
        <v>32</v>
      </c>
      <c r="EQ355">
        <v>131072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1.53</v>
      </c>
      <c r="EX355">
        <v>0.55000000000000004</v>
      </c>
      <c r="EY355">
        <v>0</v>
      </c>
      <c r="FQ355">
        <v>0</v>
      </c>
      <c r="FR355">
        <f t="shared" si="493"/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863640142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494"/>
        <v>0</v>
      </c>
      <c r="GM355">
        <f t="shared" si="495"/>
        <v>38103.01</v>
      </c>
      <c r="GN355">
        <f t="shared" si="496"/>
        <v>38103.01</v>
      </c>
      <c r="GO355">
        <f t="shared" si="497"/>
        <v>0</v>
      </c>
      <c r="GP355">
        <f t="shared" si="498"/>
        <v>0</v>
      </c>
      <c r="GR355">
        <v>0</v>
      </c>
      <c r="GS355">
        <v>3</v>
      </c>
      <c r="GT355">
        <v>0</v>
      </c>
      <c r="GU355" t="s">
        <v>3</v>
      </c>
      <c r="GV355">
        <f t="shared" si="499"/>
        <v>0</v>
      </c>
      <c r="GW355">
        <v>1</v>
      </c>
      <c r="GX355">
        <f t="shared" si="500"/>
        <v>0</v>
      </c>
      <c r="HA355">
        <v>0</v>
      </c>
      <c r="HB355">
        <v>0</v>
      </c>
      <c r="HC355">
        <f t="shared" si="501"/>
        <v>0</v>
      </c>
      <c r="HE355" t="s">
        <v>3</v>
      </c>
      <c r="HF355" t="s">
        <v>3</v>
      </c>
      <c r="HM355" t="s">
        <v>3</v>
      </c>
      <c r="HN355" t="s">
        <v>27</v>
      </c>
      <c r="HO355" t="s">
        <v>28</v>
      </c>
      <c r="HP355" t="s">
        <v>24</v>
      </c>
      <c r="HQ355" t="s">
        <v>24</v>
      </c>
      <c r="IK355">
        <v>0</v>
      </c>
    </row>
    <row r="356" spans="1:245" x14ac:dyDescent="0.2">
      <c r="A356">
        <v>17</v>
      </c>
      <c r="B356">
        <v>1</v>
      </c>
      <c r="C356">
        <f>ROW(SmtRes!A463)</f>
        <v>463</v>
      </c>
      <c r="D356">
        <f>ROW(EtalonRes!A599)</f>
        <v>599</v>
      </c>
      <c r="E356" t="s">
        <v>523</v>
      </c>
      <c r="F356" t="s">
        <v>524</v>
      </c>
      <c r="G356" t="s">
        <v>525</v>
      </c>
      <c r="H356" t="s">
        <v>495</v>
      </c>
      <c r="I356">
        <v>1</v>
      </c>
      <c r="J356">
        <v>0</v>
      </c>
      <c r="K356">
        <v>1</v>
      </c>
      <c r="O356">
        <f t="shared" si="482"/>
        <v>10058.870000000001</v>
      </c>
      <c r="P356">
        <f>SUMIF(SmtRes!AQ461:'SmtRes'!AQ463,"=1",SmtRes!DF461:'SmtRes'!DF463)</f>
        <v>0</v>
      </c>
      <c r="Q356">
        <f>SUMIF(SmtRes!AQ461:'SmtRes'!AQ463,"=1",SmtRes!DG461:'SmtRes'!DG463)</f>
        <v>542.52</v>
      </c>
      <c r="R356">
        <f>SUMIF(SmtRes!AQ461:'SmtRes'!AQ463,"=1",SmtRes!DH461:'SmtRes'!DH463)</f>
        <v>476.07</v>
      </c>
      <c r="S356">
        <f>SUMIF(SmtRes!AQ461:'SmtRes'!AQ463,"=1",SmtRes!DI461:'SmtRes'!DI463)</f>
        <v>9040.2800000000007</v>
      </c>
      <c r="T356">
        <f t="shared" si="483"/>
        <v>0</v>
      </c>
      <c r="U356">
        <f>SUMIF(SmtRes!AQ461:'SmtRes'!AQ463,"=1",SmtRes!CV461:'SmtRes'!CV463)</f>
        <v>19.8</v>
      </c>
      <c r="V356">
        <f>SUMIF(SmtRes!AQ461:'SmtRes'!AQ463,"=1",SmtRes!CW461:'SmtRes'!CW463)</f>
        <v>0.996</v>
      </c>
      <c r="W356">
        <f t="shared" si="484"/>
        <v>0</v>
      </c>
      <c r="X356">
        <f t="shared" si="485"/>
        <v>9801.84</v>
      </c>
      <c r="Y356">
        <f t="shared" si="486"/>
        <v>5709.81</v>
      </c>
      <c r="AA356">
        <v>334406711</v>
      </c>
      <c r="AB356">
        <f t="shared" si="487"/>
        <v>9582.8052000000007</v>
      </c>
      <c r="AC356">
        <f>ROUND((0),6)</f>
        <v>0</v>
      </c>
      <c r="AD356">
        <f>ROUND((((SUM(SmtRes!BR461:'SmtRes'!BR463))-(SUM(SmtRes!BS461:'SmtRes'!BS463)))+AE356),6)</f>
        <v>542.52120000000002</v>
      </c>
      <c r="AE356">
        <f>ROUND((SUM(SmtRes!BS461:'SmtRes'!BS463)),6)</f>
        <v>476.06808000000001</v>
      </c>
      <c r="AF356">
        <f>ROUND((SUM(SmtRes!BT461:'SmtRes'!BT463)),6)</f>
        <v>9040.2839999999997</v>
      </c>
      <c r="AG356">
        <f t="shared" si="488"/>
        <v>0</v>
      </c>
      <c r="AH356">
        <f>(SUM(SmtRes!BU461:'SmtRes'!BU463))</f>
        <v>19.8</v>
      </c>
      <c r="AI356">
        <f>(SUM(SmtRes!BV461:'SmtRes'!BV463))</f>
        <v>0.99599999999999989</v>
      </c>
      <c r="AJ356">
        <f t="shared" si="489"/>
        <v>0</v>
      </c>
      <c r="AK356">
        <v>8382.3943999999992</v>
      </c>
      <c r="AL356">
        <v>0</v>
      </c>
      <c r="AM356">
        <v>452.101</v>
      </c>
      <c r="AN356">
        <v>396.72339999999997</v>
      </c>
      <c r="AO356">
        <v>7533.57</v>
      </c>
      <c r="AP356">
        <v>0</v>
      </c>
      <c r="AQ356">
        <v>16.5</v>
      </c>
      <c r="AR356">
        <v>0.83</v>
      </c>
      <c r="AS356">
        <v>0</v>
      </c>
      <c r="AT356">
        <v>103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526</v>
      </c>
      <c r="BM356">
        <v>33001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103</v>
      </c>
      <c r="CA356">
        <v>60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1021</v>
      </c>
      <c r="CO356">
        <v>0</v>
      </c>
      <c r="CP356">
        <f t="shared" si="490"/>
        <v>10058.870000000001</v>
      </c>
      <c r="CQ356">
        <f>SUMIF(SmtRes!AQ461:'SmtRes'!AQ463,"=1",SmtRes!AA461:'SmtRes'!AA463)</f>
        <v>0</v>
      </c>
      <c r="CR356">
        <f>SUMIF(SmtRes!AQ461:'SmtRes'!AQ463,"=1",SmtRes!AB461:'SmtRes'!AB463)</f>
        <v>544.70000000000005</v>
      </c>
      <c r="CS356">
        <f>SUMIF(SmtRes!AQ461:'SmtRes'!AQ463,"=1",SmtRes!AC461:'SmtRes'!AC463)</f>
        <v>477.98</v>
      </c>
      <c r="CT356">
        <f>SUMIF(SmtRes!AQ461:'SmtRes'!AQ463,"=1",SmtRes!AD461:'SmtRes'!AD463)</f>
        <v>456.58</v>
      </c>
      <c r="CU356">
        <f t="shared" si="491"/>
        <v>0</v>
      </c>
      <c r="CV356">
        <f>SUMIF(SmtRes!AQ461:'SmtRes'!AQ463,"=1",SmtRes!BU461:'SmtRes'!BU463)</f>
        <v>19.8</v>
      </c>
      <c r="CW356">
        <f>SUMIF(SmtRes!AQ461:'SmtRes'!AQ463,"=1",SmtRes!BV461:'SmtRes'!BV463)</f>
        <v>0.99599999999999989</v>
      </c>
      <c r="CX356">
        <f t="shared" si="492"/>
        <v>0</v>
      </c>
      <c r="CY356">
        <f t="shared" si="480"/>
        <v>9801.8405000000002</v>
      </c>
      <c r="CZ356">
        <f t="shared" si="481"/>
        <v>5709.81</v>
      </c>
      <c r="DC356" t="s">
        <v>3</v>
      </c>
      <c r="DD356" t="s">
        <v>3</v>
      </c>
      <c r="DE356" t="s">
        <v>22</v>
      </c>
      <c r="DF356" t="s">
        <v>22</v>
      </c>
      <c r="DG356" t="s">
        <v>22</v>
      </c>
      <c r="DH356" t="s">
        <v>3</v>
      </c>
      <c r="DI356" t="s">
        <v>22</v>
      </c>
      <c r="DJ356" t="s">
        <v>22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495</v>
      </c>
      <c r="DW356" t="s">
        <v>495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293259405</v>
      </c>
      <c r="EF356">
        <v>2</v>
      </c>
      <c r="EG356" t="s">
        <v>23</v>
      </c>
      <c r="EH356">
        <v>27</v>
      </c>
      <c r="EI356" t="s">
        <v>24</v>
      </c>
      <c r="EJ356">
        <v>1</v>
      </c>
      <c r="EK356">
        <v>33001</v>
      </c>
      <c r="EL356" t="s">
        <v>24</v>
      </c>
      <c r="EM356" t="s">
        <v>25</v>
      </c>
      <c r="EO356" t="s">
        <v>26</v>
      </c>
      <c r="EQ356">
        <v>131072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16.5</v>
      </c>
      <c r="EX356">
        <v>0.83</v>
      </c>
      <c r="EY356">
        <v>0</v>
      </c>
      <c r="FQ356">
        <v>0</v>
      </c>
      <c r="FR356">
        <f t="shared" si="493"/>
        <v>0</v>
      </c>
      <c r="FS356">
        <v>0</v>
      </c>
      <c r="FX356">
        <v>103</v>
      </c>
      <c r="FY356">
        <v>60</v>
      </c>
      <c r="GA356" t="s">
        <v>3</v>
      </c>
      <c r="GD356">
        <v>1</v>
      </c>
      <c r="GF356">
        <v>-250514113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494"/>
        <v>0</v>
      </c>
      <c r="GM356">
        <f t="shared" si="495"/>
        <v>25570.52</v>
      </c>
      <c r="GN356">
        <f t="shared" si="496"/>
        <v>25570.52</v>
      </c>
      <c r="GO356">
        <f t="shared" si="497"/>
        <v>0</v>
      </c>
      <c r="GP356">
        <f t="shared" si="498"/>
        <v>0</v>
      </c>
      <c r="GR356">
        <v>0</v>
      </c>
      <c r="GS356">
        <v>3</v>
      </c>
      <c r="GT356">
        <v>0</v>
      </c>
      <c r="GU356" t="s">
        <v>3</v>
      </c>
      <c r="GV356">
        <f t="shared" si="499"/>
        <v>0</v>
      </c>
      <c r="GW356">
        <v>1</v>
      </c>
      <c r="GX356">
        <f t="shared" si="500"/>
        <v>0</v>
      </c>
      <c r="HA356">
        <v>0</v>
      </c>
      <c r="HB356">
        <v>0</v>
      </c>
      <c r="HC356">
        <f t="shared" si="501"/>
        <v>0</v>
      </c>
      <c r="HE356" t="s">
        <v>3</v>
      </c>
      <c r="HF356" t="s">
        <v>3</v>
      </c>
      <c r="HM356" t="s">
        <v>3</v>
      </c>
      <c r="HN356" t="s">
        <v>27</v>
      </c>
      <c r="HO356" t="s">
        <v>28</v>
      </c>
      <c r="HP356" t="s">
        <v>24</v>
      </c>
      <c r="HQ356" t="s">
        <v>24</v>
      </c>
      <c r="IK356">
        <v>0</v>
      </c>
    </row>
    <row r="357" spans="1:245" x14ac:dyDescent="0.2">
      <c r="A357">
        <v>17</v>
      </c>
      <c r="B357">
        <v>1</v>
      </c>
      <c r="E357" t="s">
        <v>527</v>
      </c>
      <c r="F357" t="s">
        <v>253</v>
      </c>
      <c r="G357" t="s">
        <v>473</v>
      </c>
      <c r="H357" t="s">
        <v>343</v>
      </c>
      <c r="I357">
        <v>219</v>
      </c>
      <c r="J357">
        <v>0</v>
      </c>
      <c r="K357">
        <v>219</v>
      </c>
      <c r="O357">
        <f t="shared" si="482"/>
        <v>35908.339999999997</v>
      </c>
      <c r="P357">
        <f>ROUND(CQ357*I357,2)</f>
        <v>35908.339999999997</v>
      </c>
      <c r="Q357">
        <f>ROUND(CR357*I357,2)</f>
        <v>0</v>
      </c>
      <c r="R357">
        <f>ROUND(CS357*I357,2)</f>
        <v>0</v>
      </c>
      <c r="S357">
        <f>ROUND(CT357*I357,2)</f>
        <v>0</v>
      </c>
      <c r="T357">
        <f t="shared" si="483"/>
        <v>0</v>
      </c>
      <c r="U357">
        <f>ROUND(CV357*I357,7)</f>
        <v>0</v>
      </c>
      <c r="V357">
        <f>ROUND(CW357*I357,7)</f>
        <v>0</v>
      </c>
      <c r="W357">
        <f t="shared" si="484"/>
        <v>0</v>
      </c>
      <c r="X357">
        <f t="shared" si="485"/>
        <v>0</v>
      </c>
      <c r="Y357">
        <f t="shared" si="486"/>
        <v>0</v>
      </c>
      <c r="AA357">
        <v>334406711</v>
      </c>
      <c r="AB357">
        <f t="shared" si="487"/>
        <v>163.965</v>
      </c>
      <c r="AC357">
        <f>ROUND(((ES357*ROUND(1.02,7))),6)</f>
        <v>163.965</v>
      </c>
      <c r="AD357">
        <f>ROUND((((ET357)-(EU357))+AE357),6)</f>
        <v>0</v>
      </c>
      <c r="AE357">
        <f t="shared" ref="AE357:AF359" si="502">ROUND((EU357),6)</f>
        <v>0</v>
      </c>
      <c r="AF357">
        <f t="shared" si="502"/>
        <v>0</v>
      </c>
      <c r="AG357">
        <f t="shared" si="488"/>
        <v>0</v>
      </c>
      <c r="AH357">
        <f t="shared" ref="AH357:AI359" si="503">(EW357)</f>
        <v>0</v>
      </c>
      <c r="AI357">
        <f t="shared" si="503"/>
        <v>0</v>
      </c>
      <c r="AJ357">
        <f t="shared" si="489"/>
        <v>0</v>
      </c>
      <c r="AK357">
        <v>160.75</v>
      </c>
      <c r="AL357">
        <v>160.75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490"/>
        <v>35908.339999999997</v>
      </c>
      <c r="CQ357">
        <f>(ROUND(AL357*BC357,2)*ROUND(1.02,7))</f>
        <v>163.965</v>
      </c>
      <c r="CR357">
        <f>ROUND(AM357*BB357,2)</f>
        <v>0</v>
      </c>
      <c r="CS357">
        <f>ROUND(AN357*BS357,2)</f>
        <v>0</v>
      </c>
      <c r="CT357">
        <f>ROUND(AO357*BA357,2)</f>
        <v>0</v>
      </c>
      <c r="CU357">
        <f t="shared" si="491"/>
        <v>0</v>
      </c>
      <c r="CV357">
        <f t="shared" ref="CV357:CW359" si="504">AH357</f>
        <v>0</v>
      </c>
      <c r="CW357">
        <f t="shared" si="504"/>
        <v>0</v>
      </c>
      <c r="CX357">
        <f t="shared" si="492"/>
        <v>0</v>
      </c>
      <c r="CY357">
        <f t="shared" si="480"/>
        <v>0</v>
      </c>
      <c r="CZ357">
        <f t="shared" si="481"/>
        <v>0</v>
      </c>
      <c r="DC357" t="s">
        <v>3</v>
      </c>
      <c r="DD357" t="s">
        <v>271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1003</v>
      </c>
      <c r="DV357" t="s">
        <v>343</v>
      </c>
      <c r="DW357" t="s">
        <v>343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293259530</v>
      </c>
      <c r="EF357">
        <v>8</v>
      </c>
      <c r="EG357" t="s">
        <v>257</v>
      </c>
      <c r="EH357">
        <v>0</v>
      </c>
      <c r="EI357" t="s">
        <v>3</v>
      </c>
      <c r="EJ357">
        <v>1</v>
      </c>
      <c r="EK357">
        <v>1100</v>
      </c>
      <c r="EL357" t="s">
        <v>258</v>
      </c>
      <c r="EM357" t="s">
        <v>259</v>
      </c>
      <c r="EO357" t="s">
        <v>3</v>
      </c>
      <c r="EQ357">
        <v>0</v>
      </c>
      <c r="ER357">
        <v>160.75</v>
      </c>
      <c r="ES357">
        <v>160.75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FQ357">
        <v>0</v>
      </c>
      <c r="FR357">
        <f t="shared" si="493"/>
        <v>0</v>
      </c>
      <c r="FS357">
        <v>0</v>
      </c>
      <c r="FX357">
        <v>0</v>
      </c>
      <c r="FY357">
        <v>0</v>
      </c>
      <c r="GA357" t="s">
        <v>261</v>
      </c>
      <c r="GD357">
        <v>1</v>
      </c>
      <c r="GF357">
        <v>-1346500317</v>
      </c>
      <c r="GG357">
        <v>2</v>
      </c>
      <c r="GH357">
        <v>0</v>
      </c>
      <c r="GI357">
        <v>-2</v>
      </c>
      <c r="GJ357">
        <v>0</v>
      </c>
      <c r="GK357">
        <v>0</v>
      </c>
      <c r="GL357">
        <f t="shared" si="494"/>
        <v>0</v>
      </c>
      <c r="GM357">
        <f t="shared" si="495"/>
        <v>35908.339999999997</v>
      </c>
      <c r="GN357">
        <f t="shared" si="496"/>
        <v>35908.339999999997</v>
      </c>
      <c r="GO357">
        <f t="shared" si="497"/>
        <v>0</v>
      </c>
      <c r="GP357">
        <f t="shared" si="498"/>
        <v>0</v>
      </c>
      <c r="GR357">
        <v>0</v>
      </c>
      <c r="GS357">
        <v>4</v>
      </c>
      <c r="GT357">
        <v>0</v>
      </c>
      <c r="GU357" t="s">
        <v>3</v>
      </c>
      <c r="GV357">
        <f t="shared" si="499"/>
        <v>0</v>
      </c>
      <c r="GW357">
        <v>1</v>
      </c>
      <c r="GX357">
        <f t="shared" si="500"/>
        <v>0</v>
      </c>
      <c r="HA357">
        <v>0</v>
      </c>
      <c r="HB357">
        <v>0</v>
      </c>
      <c r="HC357">
        <f t="shared" si="501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45" x14ac:dyDescent="0.2">
      <c r="A358">
        <v>17</v>
      </c>
      <c r="B358">
        <v>1</v>
      </c>
      <c r="E358" t="s">
        <v>3</v>
      </c>
      <c r="F358" t="s">
        <v>253</v>
      </c>
      <c r="G358" t="s">
        <v>497</v>
      </c>
      <c r="H358" t="s">
        <v>343</v>
      </c>
      <c r="I358">
        <v>219</v>
      </c>
      <c r="J358">
        <v>0</v>
      </c>
      <c r="K358">
        <v>219</v>
      </c>
      <c r="O358">
        <f t="shared" si="482"/>
        <v>39611.980000000003</v>
      </c>
      <c r="P358">
        <f>ROUND(CQ358*I358,2)</f>
        <v>39611.980000000003</v>
      </c>
      <c r="Q358">
        <f>ROUND(CR358*I358,2)</f>
        <v>0</v>
      </c>
      <c r="R358">
        <f>ROUND(CS358*I358,2)</f>
        <v>0</v>
      </c>
      <c r="S358">
        <f>ROUND(CT358*I358,2)</f>
        <v>0</v>
      </c>
      <c r="T358">
        <f t="shared" si="483"/>
        <v>0</v>
      </c>
      <c r="U358">
        <f>ROUND(CV358*I358,7)</f>
        <v>0</v>
      </c>
      <c r="V358">
        <f>ROUND(CW358*I358,7)</f>
        <v>0</v>
      </c>
      <c r="W358">
        <f t="shared" si="484"/>
        <v>0</v>
      </c>
      <c r="X358">
        <f t="shared" si="485"/>
        <v>0</v>
      </c>
      <c r="Y358">
        <f t="shared" si="486"/>
        <v>0</v>
      </c>
      <c r="AA358">
        <v>-1</v>
      </c>
      <c r="AB358">
        <f t="shared" si="487"/>
        <v>180.8766</v>
      </c>
      <c r="AC358">
        <f>ROUND(((ES358*ROUND(1.02,7))),6)</f>
        <v>180.8766</v>
      </c>
      <c r="AD358">
        <f>ROUND((((ET358)-(EU358))+AE358),6)</f>
        <v>0</v>
      </c>
      <c r="AE358">
        <f t="shared" si="502"/>
        <v>0</v>
      </c>
      <c r="AF358">
        <f t="shared" si="502"/>
        <v>0</v>
      </c>
      <c r="AG358">
        <f t="shared" si="488"/>
        <v>0</v>
      </c>
      <c r="AH358">
        <f t="shared" si="503"/>
        <v>0</v>
      </c>
      <c r="AI358">
        <f t="shared" si="503"/>
        <v>0</v>
      </c>
      <c r="AJ358">
        <f t="shared" si="489"/>
        <v>0</v>
      </c>
      <c r="AK358">
        <v>177.33</v>
      </c>
      <c r="AL358">
        <v>177.33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</v>
      </c>
      <c r="BM358">
        <v>1100</v>
      </c>
      <c r="BN358">
        <v>0</v>
      </c>
      <c r="BO358" t="s">
        <v>3</v>
      </c>
      <c r="BP358">
        <v>0</v>
      </c>
      <c r="BQ358">
        <v>8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490"/>
        <v>39611.980000000003</v>
      </c>
      <c r="CQ358">
        <f>(ROUND(AL358*BC358,2)*ROUND(1.02,7))</f>
        <v>180.87660000000002</v>
      </c>
      <c r="CR358">
        <f>ROUND(AM358*BB358,2)</f>
        <v>0</v>
      </c>
      <c r="CS358">
        <f>ROUND(AN358*BS358,2)</f>
        <v>0</v>
      </c>
      <c r="CT358">
        <f>ROUND(AO358*BA358,2)</f>
        <v>0</v>
      </c>
      <c r="CU358">
        <f t="shared" si="491"/>
        <v>0</v>
      </c>
      <c r="CV358">
        <f t="shared" si="504"/>
        <v>0</v>
      </c>
      <c r="CW358">
        <f t="shared" si="504"/>
        <v>0</v>
      </c>
      <c r="CX358">
        <f t="shared" si="492"/>
        <v>0</v>
      </c>
      <c r="CY358">
        <f t="shared" si="480"/>
        <v>0</v>
      </c>
      <c r="CZ358">
        <f t="shared" si="481"/>
        <v>0</v>
      </c>
      <c r="DC358" t="s">
        <v>3</v>
      </c>
      <c r="DD358" t="s">
        <v>271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1003</v>
      </c>
      <c r="DV358" t="s">
        <v>343</v>
      </c>
      <c r="DW358" t="s">
        <v>343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293259530</v>
      </c>
      <c r="EF358">
        <v>8</v>
      </c>
      <c r="EG358" t="s">
        <v>257</v>
      </c>
      <c r="EH358">
        <v>0</v>
      </c>
      <c r="EI358" t="s">
        <v>3</v>
      </c>
      <c r="EJ358">
        <v>1</v>
      </c>
      <c r="EK358">
        <v>1100</v>
      </c>
      <c r="EL358" t="s">
        <v>258</v>
      </c>
      <c r="EM358" t="s">
        <v>259</v>
      </c>
      <c r="EO358" t="s">
        <v>3</v>
      </c>
      <c r="EQ358">
        <v>1024</v>
      </c>
      <c r="ER358">
        <v>177.33</v>
      </c>
      <c r="ES358">
        <v>177.33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FQ358">
        <v>0</v>
      </c>
      <c r="FR358">
        <f t="shared" si="493"/>
        <v>0</v>
      </c>
      <c r="FS358">
        <v>0</v>
      </c>
      <c r="FX358">
        <v>0</v>
      </c>
      <c r="FY358">
        <v>0</v>
      </c>
      <c r="GA358" t="s">
        <v>261</v>
      </c>
      <c r="GD358">
        <v>1</v>
      </c>
      <c r="GF358">
        <v>391436531</v>
      </c>
      <c r="GG358">
        <v>2</v>
      </c>
      <c r="GH358">
        <v>0</v>
      </c>
      <c r="GI358">
        <v>-2</v>
      </c>
      <c r="GJ358">
        <v>0</v>
      </c>
      <c r="GK358">
        <v>0</v>
      </c>
      <c r="GL358">
        <f t="shared" si="494"/>
        <v>0</v>
      </c>
      <c r="GM358">
        <f t="shared" si="495"/>
        <v>39611.980000000003</v>
      </c>
      <c r="GN358">
        <f t="shared" si="496"/>
        <v>39611.980000000003</v>
      </c>
      <c r="GO358">
        <f t="shared" si="497"/>
        <v>0</v>
      </c>
      <c r="GP358">
        <f t="shared" si="498"/>
        <v>0</v>
      </c>
      <c r="GR358">
        <v>0</v>
      </c>
      <c r="GS358">
        <v>4</v>
      </c>
      <c r="GT358">
        <v>0</v>
      </c>
      <c r="GU358" t="s">
        <v>3</v>
      </c>
      <c r="GV358">
        <f t="shared" si="499"/>
        <v>0</v>
      </c>
      <c r="GW358">
        <v>1</v>
      </c>
      <c r="GX358">
        <f t="shared" si="500"/>
        <v>0</v>
      </c>
      <c r="HA358">
        <v>0</v>
      </c>
      <c r="HB358">
        <v>0</v>
      </c>
      <c r="HC358">
        <f t="shared" si="501"/>
        <v>0</v>
      </c>
      <c r="HE358" t="s">
        <v>3</v>
      </c>
      <c r="HF358" t="s">
        <v>3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IK358">
        <v>0</v>
      </c>
    </row>
    <row r="359" spans="1:245" x14ac:dyDescent="0.2">
      <c r="A359">
        <v>17</v>
      </c>
      <c r="B359">
        <v>1</v>
      </c>
      <c r="E359" t="s">
        <v>3</v>
      </c>
      <c r="F359" t="s">
        <v>474</v>
      </c>
      <c r="G359" t="s">
        <v>475</v>
      </c>
      <c r="H359" t="s">
        <v>476</v>
      </c>
      <c r="I359">
        <f>ROUND(219/1000,7)</f>
        <v>0.219</v>
      </c>
      <c r="J359">
        <v>0</v>
      </c>
      <c r="K359">
        <f>ROUND(219/1000,7)</f>
        <v>0.219</v>
      </c>
      <c r="O359">
        <f t="shared" si="482"/>
        <v>22014.71</v>
      </c>
      <c r="P359">
        <f>ROUND(CQ359*I359,2)</f>
        <v>22014.71</v>
      </c>
      <c r="Q359">
        <f>ROUND(CR359*I359,2)</f>
        <v>0</v>
      </c>
      <c r="R359">
        <f>ROUND(CS359*I359,2)</f>
        <v>0</v>
      </c>
      <c r="S359">
        <f>ROUND(CT359*I359,2)</f>
        <v>0</v>
      </c>
      <c r="T359">
        <f t="shared" si="483"/>
        <v>0</v>
      </c>
      <c r="U359">
        <f>ROUND(CV359*I359,7)</f>
        <v>0</v>
      </c>
      <c r="V359">
        <f>ROUND(CW359*I359,7)</f>
        <v>0</v>
      </c>
      <c r="W359">
        <f t="shared" si="484"/>
        <v>0</v>
      </c>
      <c r="X359">
        <f t="shared" si="485"/>
        <v>0</v>
      </c>
      <c r="Y359">
        <f t="shared" si="486"/>
        <v>0</v>
      </c>
      <c r="AA359">
        <v>-1</v>
      </c>
      <c r="AB359">
        <f t="shared" si="487"/>
        <v>76735.710000000006</v>
      </c>
      <c r="AC359">
        <f>ROUND((ES359),6)</f>
        <v>76735.710000000006</v>
      </c>
      <c r="AD359">
        <f>ROUND((((ET359)-(EU359))+AE359),6)</f>
        <v>0</v>
      </c>
      <c r="AE359">
        <f t="shared" si="502"/>
        <v>0</v>
      </c>
      <c r="AF359">
        <f t="shared" si="502"/>
        <v>0</v>
      </c>
      <c r="AG359">
        <f t="shared" si="488"/>
        <v>0</v>
      </c>
      <c r="AH359">
        <f t="shared" si="503"/>
        <v>0</v>
      </c>
      <c r="AI359">
        <f t="shared" si="503"/>
        <v>0</v>
      </c>
      <c r="AJ359">
        <f t="shared" si="489"/>
        <v>0</v>
      </c>
      <c r="AK359">
        <v>76735.710000000006</v>
      </c>
      <c r="AL359">
        <v>76735.710000000006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1.31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2</v>
      </c>
      <c r="BJ359" t="s">
        <v>477</v>
      </c>
      <c r="BM359">
        <v>500002</v>
      </c>
      <c r="BN359">
        <v>0</v>
      </c>
      <c r="BO359" t="s">
        <v>474</v>
      </c>
      <c r="BP359">
        <v>1</v>
      </c>
      <c r="BQ359">
        <v>12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490"/>
        <v>22014.71</v>
      </c>
      <c r="CQ359">
        <f>ROUND(AL359*BC359,2)</f>
        <v>100523.78</v>
      </c>
      <c r="CR359">
        <f>ROUND(AM359*BB359,2)</f>
        <v>0</v>
      </c>
      <c r="CS359">
        <f>ROUND(AN359*BS359,2)</f>
        <v>0</v>
      </c>
      <c r="CT359">
        <f>ROUND(AO359*BA359,2)</f>
        <v>0</v>
      </c>
      <c r="CU359">
        <f t="shared" si="491"/>
        <v>0</v>
      </c>
      <c r="CV359">
        <f t="shared" si="504"/>
        <v>0</v>
      </c>
      <c r="CW359">
        <f t="shared" si="504"/>
        <v>0</v>
      </c>
      <c r="CX359">
        <f t="shared" si="492"/>
        <v>0</v>
      </c>
      <c r="CY359">
        <f>0</f>
        <v>0</v>
      </c>
      <c r="CZ359">
        <f>0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476</v>
      </c>
      <c r="DW359" t="s">
        <v>478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293259285</v>
      </c>
      <c r="EF359">
        <v>12</v>
      </c>
      <c r="EG359" t="s">
        <v>284</v>
      </c>
      <c r="EH359">
        <v>0</v>
      </c>
      <c r="EI359" t="s">
        <v>3</v>
      </c>
      <c r="EJ359">
        <v>2</v>
      </c>
      <c r="EK359">
        <v>500002</v>
      </c>
      <c r="EL359" t="s">
        <v>285</v>
      </c>
      <c r="EM359" t="s">
        <v>286</v>
      </c>
      <c r="EO359" t="s">
        <v>3</v>
      </c>
      <c r="EQ359">
        <v>132096</v>
      </c>
      <c r="ER359">
        <v>76735.710000000006</v>
      </c>
      <c r="ES359">
        <v>76735.710000000006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FQ359">
        <v>0</v>
      </c>
      <c r="FR359">
        <f t="shared" si="493"/>
        <v>0</v>
      </c>
      <c r="FS359">
        <v>0</v>
      </c>
      <c r="FX359">
        <v>0</v>
      </c>
      <c r="FY359">
        <v>0</v>
      </c>
      <c r="GA359" t="s">
        <v>3</v>
      </c>
      <c r="GD359">
        <v>1</v>
      </c>
      <c r="GF359">
        <v>-515464368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494"/>
        <v>0</v>
      </c>
      <c r="GM359">
        <f t="shared" si="495"/>
        <v>22014.71</v>
      </c>
      <c r="GN359">
        <f t="shared" si="496"/>
        <v>0</v>
      </c>
      <c r="GO359">
        <f t="shared" si="497"/>
        <v>22014.71</v>
      </c>
      <c r="GP359">
        <f t="shared" si="498"/>
        <v>0</v>
      </c>
      <c r="GR359">
        <v>0</v>
      </c>
      <c r="GS359">
        <v>3</v>
      </c>
      <c r="GT359">
        <v>0</v>
      </c>
      <c r="GU359" t="s">
        <v>3</v>
      </c>
      <c r="GV359">
        <f t="shared" si="499"/>
        <v>0</v>
      </c>
      <c r="GW359">
        <v>1</v>
      </c>
      <c r="GX359">
        <f t="shared" si="500"/>
        <v>0</v>
      </c>
      <c r="HA359">
        <v>0</v>
      </c>
      <c r="HB359">
        <v>0</v>
      </c>
      <c r="HC359">
        <f t="shared" si="501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45" x14ac:dyDescent="0.2">
      <c r="A360">
        <v>17</v>
      </c>
      <c r="B360">
        <v>1</v>
      </c>
      <c r="C360">
        <f>ROW(SmtRes!A476)</f>
        <v>476</v>
      </c>
      <c r="D360">
        <f>ROW(EtalonRes!A612)</f>
        <v>612</v>
      </c>
      <c r="E360" t="s">
        <v>528</v>
      </c>
      <c r="F360" t="s">
        <v>461</v>
      </c>
      <c r="G360" t="s">
        <v>462</v>
      </c>
      <c r="H360" t="s">
        <v>463</v>
      </c>
      <c r="I360">
        <v>7.0000000000000007E-2</v>
      </c>
      <c r="J360">
        <v>0</v>
      </c>
      <c r="K360">
        <v>7.0000000000000007E-2</v>
      </c>
      <c r="O360">
        <f t="shared" si="482"/>
        <v>4745.96</v>
      </c>
      <c r="P360">
        <f>SUMIF(SmtRes!AQ464:'SmtRes'!AQ476,"=1",SmtRes!DF464:'SmtRes'!DF476)</f>
        <v>0</v>
      </c>
      <c r="Q360">
        <f>SUMIF(SmtRes!AQ464:'SmtRes'!AQ476,"=1",SmtRes!DG464:'SmtRes'!DG476)</f>
        <v>858.17</v>
      </c>
      <c r="R360">
        <f>SUMIF(SmtRes!AQ464:'SmtRes'!AQ476,"=1",SmtRes!DH464:'SmtRes'!DH476)</f>
        <v>939.35</v>
      </c>
      <c r="S360">
        <f>SUMIF(SmtRes!AQ464:'SmtRes'!AQ476,"=1",SmtRes!DI464:'SmtRes'!DI476)</f>
        <v>2948.4399999999996</v>
      </c>
      <c r="T360">
        <f t="shared" si="483"/>
        <v>0</v>
      </c>
      <c r="U360">
        <f>SUMIF(SmtRes!AQ464:'SmtRes'!AQ476,"=1",SmtRes!CV464:'SmtRes'!CV476)</f>
        <v>6.3015400000000001</v>
      </c>
      <c r="V360">
        <f>SUMIF(SmtRes!AQ464:'SmtRes'!AQ476,"=1",SmtRes!CW464:'SmtRes'!CW476)</f>
        <v>1.9460000000000002</v>
      </c>
      <c r="W360">
        <f t="shared" si="484"/>
        <v>0</v>
      </c>
      <c r="X360">
        <f t="shared" si="485"/>
        <v>4004.42</v>
      </c>
      <c r="Y360">
        <f t="shared" si="486"/>
        <v>1982.77</v>
      </c>
      <c r="AA360">
        <v>334406711</v>
      </c>
      <c r="AB360">
        <f t="shared" si="487"/>
        <v>52275.327545</v>
      </c>
      <c r="AC360">
        <f>ROUND((0),6)</f>
        <v>0</v>
      </c>
      <c r="AD360">
        <f>ROUND((((SUM(SmtRes!BR464:'SmtRes'!BR476))-(SUM(SmtRes!BS464:'SmtRes'!BS476)))+AE360),6)</f>
        <v>10154.6245</v>
      </c>
      <c r="AE360">
        <f>ROUND((SUM(SmtRes!BS464:'SmtRes'!BS476)),6)</f>
        <v>13419.108</v>
      </c>
      <c r="AF360">
        <f>ROUND((SUM(SmtRes!BT464:'SmtRes'!BT476)),6)</f>
        <v>42120.703045000002</v>
      </c>
      <c r="AG360">
        <f t="shared" si="488"/>
        <v>0</v>
      </c>
      <c r="AH360">
        <f>(SUM(SmtRes!BU464:'SmtRes'!BU476))</f>
        <v>90.021999999999991</v>
      </c>
      <c r="AI360">
        <f>(SUM(SmtRes!BV464:'SmtRes'!BV476))</f>
        <v>27.8</v>
      </c>
      <c r="AJ360">
        <f t="shared" si="489"/>
        <v>0</v>
      </c>
      <c r="AK360">
        <v>55485.684300000008</v>
      </c>
      <c r="AL360">
        <v>0</v>
      </c>
      <c r="AM360">
        <v>8123.6995999999999</v>
      </c>
      <c r="AN360">
        <v>10735.286400000001</v>
      </c>
      <c r="AO360">
        <v>36626.698300000004</v>
      </c>
      <c r="AP360">
        <v>0</v>
      </c>
      <c r="AQ360">
        <v>78.279999999999987</v>
      </c>
      <c r="AR360">
        <v>22.24</v>
      </c>
      <c r="AS360">
        <v>0</v>
      </c>
      <c r="AT360">
        <v>103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464</v>
      </c>
      <c r="BM360">
        <v>33001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103</v>
      </c>
      <c r="CA360">
        <v>60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1031</v>
      </c>
      <c r="CO360">
        <v>0</v>
      </c>
      <c r="CP360">
        <f t="shared" si="490"/>
        <v>4745.96</v>
      </c>
      <c r="CQ360">
        <f>SUMIF(SmtRes!AQ464:'SmtRes'!AQ476,"=1",SmtRes!AA464:'SmtRes'!AA476)</f>
        <v>0</v>
      </c>
      <c r="CR360">
        <f>SUMIF(SmtRes!AQ464:'SmtRes'!AQ476,"=1",SmtRes!AB464:'SmtRes'!AB476)</f>
        <v>2629.4300000000003</v>
      </c>
      <c r="CS360">
        <f>SUMIF(SmtRes!AQ464:'SmtRes'!AQ476,"=1",SmtRes!AC464:'SmtRes'!AC476)</f>
        <v>2076</v>
      </c>
      <c r="CT360">
        <f>SUMIF(SmtRes!AQ464:'SmtRes'!AQ476,"=1",SmtRes!AD464:'SmtRes'!AD476)</f>
        <v>1840.5700000000002</v>
      </c>
      <c r="CU360">
        <f t="shared" si="491"/>
        <v>0</v>
      </c>
      <c r="CV360">
        <f>SUMIF(SmtRes!AQ464:'SmtRes'!AQ476,"=1",SmtRes!BU464:'SmtRes'!BU476)</f>
        <v>90.021999999999991</v>
      </c>
      <c r="CW360">
        <f>SUMIF(SmtRes!AQ464:'SmtRes'!AQ476,"=1",SmtRes!BV464:'SmtRes'!BV476)</f>
        <v>27.8</v>
      </c>
      <c r="CX360">
        <f t="shared" si="492"/>
        <v>0</v>
      </c>
      <c r="CY360">
        <f>(((S360+R360)*AT360)/100)</f>
        <v>4004.4236999999994</v>
      </c>
      <c r="CZ360">
        <f>(((S360+R360)*AU360)/100)</f>
        <v>1982.7728999999997</v>
      </c>
      <c r="DB360">
        <v>2</v>
      </c>
      <c r="DC360" t="s">
        <v>3</v>
      </c>
      <c r="DD360" t="s">
        <v>3</v>
      </c>
      <c r="DE360" t="s">
        <v>529</v>
      </c>
      <c r="DF360" t="s">
        <v>529</v>
      </c>
      <c r="DG360" t="s">
        <v>500</v>
      </c>
      <c r="DH360" t="s">
        <v>3</v>
      </c>
      <c r="DI360" t="s">
        <v>500</v>
      </c>
      <c r="DJ360" t="s">
        <v>529</v>
      </c>
      <c r="DK360" t="s">
        <v>3</v>
      </c>
      <c r="DL360" t="s">
        <v>3</v>
      </c>
      <c r="DM360" t="s">
        <v>530</v>
      </c>
      <c r="DN360">
        <v>0</v>
      </c>
      <c r="DO360">
        <v>0</v>
      </c>
      <c r="DP360">
        <v>1</v>
      </c>
      <c r="DQ360">
        <v>1</v>
      </c>
      <c r="DU360">
        <v>1003</v>
      </c>
      <c r="DV360" t="s">
        <v>463</v>
      </c>
      <c r="DW360" t="s">
        <v>463</v>
      </c>
      <c r="DX360">
        <v>1000</v>
      </c>
      <c r="DZ360" t="s">
        <v>3</v>
      </c>
      <c r="EA360" t="s">
        <v>3</v>
      </c>
      <c r="EB360" t="s">
        <v>3</v>
      </c>
      <c r="EC360" t="s">
        <v>3</v>
      </c>
      <c r="EE360">
        <v>293259405</v>
      </c>
      <c r="EF360">
        <v>2</v>
      </c>
      <c r="EG360" t="s">
        <v>23</v>
      </c>
      <c r="EH360">
        <v>27</v>
      </c>
      <c r="EI360" t="s">
        <v>24</v>
      </c>
      <c r="EJ360">
        <v>1</v>
      </c>
      <c r="EK360">
        <v>33001</v>
      </c>
      <c r="EL360" t="s">
        <v>24</v>
      </c>
      <c r="EM360" t="s">
        <v>25</v>
      </c>
      <c r="EO360" t="s">
        <v>531</v>
      </c>
      <c r="EQ360">
        <v>786944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78.28</v>
      </c>
      <c r="EX360">
        <v>22.24</v>
      </c>
      <c r="EY360">
        <v>0</v>
      </c>
      <c r="FQ360">
        <v>0</v>
      </c>
      <c r="FR360">
        <f t="shared" si="493"/>
        <v>0</v>
      </c>
      <c r="FS360">
        <v>0</v>
      </c>
      <c r="FX360">
        <v>103</v>
      </c>
      <c r="FY360">
        <v>51</v>
      </c>
      <c r="GA360" t="s">
        <v>3</v>
      </c>
      <c r="GD360">
        <v>1</v>
      </c>
      <c r="GF360">
        <v>150254873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494"/>
        <v>0</v>
      </c>
      <c r="GM360">
        <f t="shared" si="495"/>
        <v>10733.15</v>
      </c>
      <c r="GN360">
        <f t="shared" si="496"/>
        <v>10733.15</v>
      </c>
      <c r="GO360">
        <f t="shared" si="497"/>
        <v>0</v>
      </c>
      <c r="GP360">
        <f t="shared" si="498"/>
        <v>0</v>
      </c>
      <c r="GR360">
        <v>0</v>
      </c>
      <c r="GS360">
        <v>3</v>
      </c>
      <c r="GT360">
        <v>0</v>
      </c>
      <c r="GU360" t="s">
        <v>3</v>
      </c>
      <c r="GV360">
        <f t="shared" si="499"/>
        <v>0</v>
      </c>
      <c r="GW360">
        <v>1</v>
      </c>
      <c r="GX360">
        <f t="shared" si="500"/>
        <v>0</v>
      </c>
      <c r="HA360">
        <v>0</v>
      </c>
      <c r="HB360">
        <v>0</v>
      </c>
      <c r="HC360">
        <f t="shared" si="501"/>
        <v>0</v>
      </c>
      <c r="HE360" t="s">
        <v>3</v>
      </c>
      <c r="HF360" t="s">
        <v>3</v>
      </c>
      <c r="HM360" t="s">
        <v>3</v>
      </c>
      <c r="HN360" t="s">
        <v>27</v>
      </c>
      <c r="HO360" t="s">
        <v>28</v>
      </c>
      <c r="HP360" t="s">
        <v>24</v>
      </c>
      <c r="HQ360" t="s">
        <v>24</v>
      </c>
      <c r="IK360">
        <v>0</v>
      </c>
    </row>
    <row r="361" spans="1:245" x14ac:dyDescent="0.2">
      <c r="A361">
        <v>17</v>
      </c>
      <c r="B361">
        <v>1</v>
      </c>
      <c r="C361">
        <f>ROW(SmtRes!A485)</f>
        <v>485</v>
      </c>
      <c r="D361">
        <f>ROW(EtalonRes!A621)</f>
        <v>621</v>
      </c>
      <c r="E361" t="s">
        <v>3</v>
      </c>
      <c r="F361" t="s">
        <v>465</v>
      </c>
      <c r="G361" t="s">
        <v>466</v>
      </c>
      <c r="H361" t="s">
        <v>20</v>
      </c>
      <c r="I361">
        <v>1</v>
      </c>
      <c r="J361">
        <v>0</v>
      </c>
      <c r="K361">
        <v>1</v>
      </c>
      <c r="O361">
        <f t="shared" si="482"/>
        <v>5705.15</v>
      </c>
      <c r="P361">
        <f>SUMIF(SmtRes!AQ477:'SmtRes'!AQ485,"=1",SmtRes!DF477:'SmtRes'!DF485)</f>
        <v>0</v>
      </c>
      <c r="Q361">
        <f>SUMIF(SmtRes!AQ477:'SmtRes'!AQ485,"=1",SmtRes!DG477:'SmtRes'!DG485)</f>
        <v>914.1</v>
      </c>
      <c r="R361">
        <f>SUMIF(SmtRes!AQ477:'SmtRes'!AQ485,"=1",SmtRes!DH477:'SmtRes'!DH485)</f>
        <v>978.36</v>
      </c>
      <c r="S361">
        <f>SUMIF(SmtRes!AQ477:'SmtRes'!AQ485,"=1",SmtRes!DI477:'SmtRes'!DI485)</f>
        <v>3812.69</v>
      </c>
      <c r="T361">
        <f t="shared" si="483"/>
        <v>0</v>
      </c>
      <c r="U361">
        <f>SUMIF(SmtRes!AQ477:'SmtRes'!AQ485,"=1",SmtRes!CV477:'SmtRes'!CV485)</f>
        <v>8.120000000000001</v>
      </c>
      <c r="V361">
        <f>SUMIF(SmtRes!AQ477:'SmtRes'!AQ485,"=1",SmtRes!CW477:'SmtRes'!CW485)</f>
        <v>2.04</v>
      </c>
      <c r="W361">
        <f t="shared" si="484"/>
        <v>0</v>
      </c>
      <c r="X361">
        <f t="shared" si="485"/>
        <v>4934.78</v>
      </c>
      <c r="Y361">
        <f t="shared" si="486"/>
        <v>2874.63</v>
      </c>
      <c r="AA361">
        <v>-1</v>
      </c>
      <c r="AB361">
        <f t="shared" si="487"/>
        <v>4546.4917999999998</v>
      </c>
      <c r="AC361">
        <f>ROUND((0),6)</f>
        <v>0</v>
      </c>
      <c r="AD361">
        <f>ROUND((((SUM(SmtRes!BR477:'SmtRes'!BR485))-(SUM(SmtRes!BS477:'SmtRes'!BS485)))+AE361),6)</f>
        <v>733.80060000000003</v>
      </c>
      <c r="AE361">
        <f>ROUND((SUM(SmtRes!BS477:'SmtRes'!BS485)),6)</f>
        <v>978.36080000000004</v>
      </c>
      <c r="AF361">
        <f>ROUND((SUM(SmtRes!BT477:'SmtRes'!BT485)),6)</f>
        <v>3812.6912000000002</v>
      </c>
      <c r="AG361">
        <f t="shared" si="488"/>
        <v>0</v>
      </c>
      <c r="AH361">
        <f>(SUM(SmtRes!BU477:'SmtRes'!BU485))</f>
        <v>8.120000000000001</v>
      </c>
      <c r="AI361">
        <f>(SUM(SmtRes!BV477:'SmtRes'!BV485))</f>
        <v>2.04</v>
      </c>
      <c r="AJ361">
        <f t="shared" si="489"/>
        <v>0</v>
      </c>
      <c r="AK361">
        <v>5524.8526000000002</v>
      </c>
      <c r="AL361">
        <v>0</v>
      </c>
      <c r="AM361">
        <v>733.80060000000003</v>
      </c>
      <c r="AN361">
        <v>978.36080000000004</v>
      </c>
      <c r="AO361">
        <v>3812.6912000000002</v>
      </c>
      <c r="AP361">
        <v>0</v>
      </c>
      <c r="AQ361">
        <v>8.120000000000001</v>
      </c>
      <c r="AR361">
        <v>2.04</v>
      </c>
      <c r="AS361">
        <v>0</v>
      </c>
      <c r="AT361">
        <v>103</v>
      </c>
      <c r="AU361">
        <v>60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467</v>
      </c>
      <c r="BM361">
        <v>33001</v>
      </c>
      <c r="BN361">
        <v>0</v>
      </c>
      <c r="BO361" t="s">
        <v>3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103</v>
      </c>
      <c r="CA361">
        <v>60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490"/>
        <v>5705.15</v>
      </c>
      <c r="CQ361">
        <f>SUMIF(SmtRes!AQ477:'SmtRes'!AQ485,"=1",SmtRes!AA477:'SmtRes'!AA485)</f>
        <v>0</v>
      </c>
      <c r="CR361">
        <f>SUMIF(SmtRes!AQ477:'SmtRes'!AQ485,"=1",SmtRes!AB477:'SmtRes'!AB485)</f>
        <v>2453.91</v>
      </c>
      <c r="CS361">
        <f>SUMIF(SmtRes!AQ477:'SmtRes'!AQ485,"=1",SmtRes!AC477:'SmtRes'!AC485)</f>
        <v>1598.02</v>
      </c>
      <c r="CT361">
        <f>SUMIF(SmtRes!AQ477:'SmtRes'!AQ485,"=1",SmtRes!AD477:'SmtRes'!AD485)</f>
        <v>1840.5700000000002</v>
      </c>
      <c r="CU361">
        <f t="shared" si="491"/>
        <v>0</v>
      </c>
      <c r="CV361">
        <f>SUMIF(SmtRes!AQ477:'SmtRes'!AQ485,"=1",SmtRes!BU477:'SmtRes'!BU485)</f>
        <v>8.120000000000001</v>
      </c>
      <c r="CW361">
        <f>SUMIF(SmtRes!AQ477:'SmtRes'!AQ485,"=1",SmtRes!BV477:'SmtRes'!BV485)</f>
        <v>2.04</v>
      </c>
      <c r="CX361">
        <f t="shared" si="492"/>
        <v>0</v>
      </c>
      <c r="CY361">
        <f>(((S361+R361)*AT361)/100)</f>
        <v>4934.7815000000001</v>
      </c>
      <c r="CZ361">
        <f>(((S361+R361)*AU361)/100)</f>
        <v>2874.63</v>
      </c>
      <c r="DC361" t="s">
        <v>3</v>
      </c>
      <c r="DD361" t="s">
        <v>468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20</v>
      </c>
      <c r="DW361" t="s">
        <v>20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293259405</v>
      </c>
      <c r="EF361">
        <v>2</v>
      </c>
      <c r="EG361" t="s">
        <v>23</v>
      </c>
      <c r="EH361">
        <v>27</v>
      </c>
      <c r="EI361" t="s">
        <v>24</v>
      </c>
      <c r="EJ361">
        <v>1</v>
      </c>
      <c r="EK361">
        <v>33001</v>
      </c>
      <c r="EL361" t="s">
        <v>24</v>
      </c>
      <c r="EM361" t="s">
        <v>25</v>
      </c>
      <c r="EO361" t="s">
        <v>3</v>
      </c>
      <c r="EQ361">
        <v>1024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8.1199999999999992</v>
      </c>
      <c r="EX361">
        <v>2.04</v>
      </c>
      <c r="EY361">
        <v>0</v>
      </c>
      <c r="FQ361">
        <v>0</v>
      </c>
      <c r="FR361">
        <f t="shared" si="493"/>
        <v>0</v>
      </c>
      <c r="FS361">
        <v>0</v>
      </c>
      <c r="FX361">
        <v>103</v>
      </c>
      <c r="FY361">
        <v>60</v>
      </c>
      <c r="GA361" t="s">
        <v>3</v>
      </c>
      <c r="GD361">
        <v>1</v>
      </c>
      <c r="GF361">
        <v>170419255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494"/>
        <v>0</v>
      </c>
      <c r="GM361">
        <f t="shared" si="495"/>
        <v>13514.56</v>
      </c>
      <c r="GN361">
        <f t="shared" si="496"/>
        <v>13514.56</v>
      </c>
      <c r="GO361">
        <f t="shared" si="497"/>
        <v>0</v>
      </c>
      <c r="GP361">
        <f t="shared" si="498"/>
        <v>0</v>
      </c>
      <c r="GR361">
        <v>0</v>
      </c>
      <c r="GS361">
        <v>3</v>
      </c>
      <c r="GT361">
        <v>0</v>
      </c>
      <c r="GU361" t="s">
        <v>3</v>
      </c>
      <c r="GV361">
        <f t="shared" si="499"/>
        <v>0</v>
      </c>
      <c r="GW361">
        <v>1</v>
      </c>
      <c r="GX361">
        <f t="shared" si="500"/>
        <v>0</v>
      </c>
      <c r="HA361">
        <v>0</v>
      </c>
      <c r="HB361">
        <v>0</v>
      </c>
      <c r="HC361">
        <f t="shared" si="501"/>
        <v>0</v>
      </c>
      <c r="HE361" t="s">
        <v>3</v>
      </c>
      <c r="HF361" t="s">
        <v>3</v>
      </c>
      <c r="HM361" t="s">
        <v>3</v>
      </c>
      <c r="HN361" t="s">
        <v>27</v>
      </c>
      <c r="HO361" t="s">
        <v>28</v>
      </c>
      <c r="HP361" t="s">
        <v>24</v>
      </c>
      <c r="HQ361" t="s">
        <v>24</v>
      </c>
      <c r="IK361">
        <v>0</v>
      </c>
    </row>
    <row r="362" spans="1:245" x14ac:dyDescent="0.2">
      <c r="A362">
        <v>17</v>
      </c>
      <c r="B362">
        <v>1</v>
      </c>
      <c r="C362">
        <f>ROW(SmtRes!A496)</f>
        <v>496</v>
      </c>
      <c r="D362">
        <f>ROW(EtalonRes!A635)</f>
        <v>635</v>
      </c>
      <c r="E362" t="s">
        <v>3</v>
      </c>
      <c r="F362" t="s">
        <v>469</v>
      </c>
      <c r="G362" t="s">
        <v>470</v>
      </c>
      <c r="H362" t="s">
        <v>463</v>
      </c>
      <c r="I362">
        <v>7.0000000000000007E-2</v>
      </c>
      <c r="J362">
        <v>0</v>
      </c>
      <c r="K362">
        <v>7.0000000000000007E-2</v>
      </c>
      <c r="O362">
        <f t="shared" si="482"/>
        <v>3964.71</v>
      </c>
      <c r="P362">
        <f>SUMIF(SmtRes!AQ486:'SmtRes'!AQ496,"=1",SmtRes!DF486:'SmtRes'!DF496)</f>
        <v>273.72000000000003</v>
      </c>
      <c r="Q362">
        <f>SUMIF(SmtRes!AQ486:'SmtRes'!AQ496,"=1",SmtRes!DG486:'SmtRes'!DG496)</f>
        <v>811.58</v>
      </c>
      <c r="R362">
        <f>SUMIF(SmtRes!AQ486:'SmtRes'!AQ496,"=1",SmtRes!DH486:'SmtRes'!DH496)</f>
        <v>759.83999999999992</v>
      </c>
      <c r="S362">
        <f>SUMIF(SmtRes!AQ486:'SmtRes'!AQ496,"=1",SmtRes!DI486:'SmtRes'!DI496)</f>
        <v>2119.5700000000002</v>
      </c>
      <c r="T362">
        <f t="shared" si="483"/>
        <v>0</v>
      </c>
      <c r="U362">
        <f>SUMIF(SmtRes!AQ486:'SmtRes'!AQ496,"=1",SmtRes!CV486:'SmtRes'!CV496)</f>
        <v>4.5884999999999998</v>
      </c>
      <c r="V362">
        <f>SUMIF(SmtRes!AQ486:'SmtRes'!AQ496,"=1",SmtRes!CW486:'SmtRes'!CW496)</f>
        <v>1.5897000000000001</v>
      </c>
      <c r="W362">
        <f t="shared" si="484"/>
        <v>0</v>
      </c>
      <c r="X362">
        <f t="shared" si="485"/>
        <v>2965.79</v>
      </c>
      <c r="Y362">
        <f t="shared" si="486"/>
        <v>1727.65</v>
      </c>
      <c r="AA362">
        <v>-1</v>
      </c>
      <c r="AB362">
        <f t="shared" si="487"/>
        <v>44548.648050000003</v>
      </c>
      <c r="AC362">
        <f>ROUND((SUM(SmtRes!BQ486:'SmtRes'!BQ496)),6)</f>
        <v>3462.0884999999998</v>
      </c>
      <c r="AD362">
        <f>ROUND((((SUM(SmtRes!BR486:'SmtRes'!BR496))-(SUM(SmtRes!BS486:'SmtRes'!BS496)))+AE362),6)</f>
        <v>10807.048049999999</v>
      </c>
      <c r="AE362">
        <f>ROUND((SUM(SmtRes!BS486:'SmtRes'!BS496)),6)</f>
        <v>10854.925800000001</v>
      </c>
      <c r="AF362">
        <f>ROUND((SUM(SmtRes!BT486:'SmtRes'!BT496)),6)</f>
        <v>30279.511500000001</v>
      </c>
      <c r="AG362">
        <f t="shared" si="488"/>
        <v>0</v>
      </c>
      <c r="AH362">
        <f>(SUM(SmtRes!BU486:'SmtRes'!BU496))</f>
        <v>65.550000000000011</v>
      </c>
      <c r="AI362">
        <f>(SUM(SmtRes!BV486:'SmtRes'!BV496))</f>
        <v>22.71</v>
      </c>
      <c r="AJ362">
        <f t="shared" si="489"/>
        <v>0</v>
      </c>
      <c r="AK362">
        <v>38089.7454</v>
      </c>
      <c r="AL362">
        <v>3462.0884999999998</v>
      </c>
      <c r="AM362">
        <v>7204.6987000000008</v>
      </c>
      <c r="AN362">
        <v>7236.6172000000006</v>
      </c>
      <c r="AO362">
        <v>20186.341</v>
      </c>
      <c r="AP362">
        <v>0</v>
      </c>
      <c r="AQ362">
        <v>43.7</v>
      </c>
      <c r="AR362">
        <v>15.14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471</v>
      </c>
      <c r="BM362">
        <v>33001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1023</v>
      </c>
      <c r="CO362">
        <v>0</v>
      </c>
      <c r="CP362">
        <f t="shared" si="490"/>
        <v>3964.71</v>
      </c>
      <c r="CQ362">
        <f>SUMIF(SmtRes!AQ486:'SmtRes'!AQ496,"=1",SmtRes!AA486:'SmtRes'!AA496)</f>
        <v>576846.11</v>
      </c>
      <c r="CR362">
        <f>SUMIF(SmtRes!AQ486:'SmtRes'!AQ496,"=1",SmtRes!AB486:'SmtRes'!AB496)</f>
        <v>1542.31</v>
      </c>
      <c r="CS362">
        <f>SUMIF(SmtRes!AQ486:'SmtRes'!AQ496,"=1",SmtRes!AC486:'SmtRes'!AC496)</f>
        <v>1433.94</v>
      </c>
      <c r="CT362">
        <f>SUMIF(SmtRes!AQ486:'SmtRes'!AQ496,"=1",SmtRes!AD486:'SmtRes'!AD496)</f>
        <v>461.93</v>
      </c>
      <c r="CU362">
        <f t="shared" si="491"/>
        <v>0</v>
      </c>
      <c r="CV362">
        <f>SUMIF(SmtRes!AQ486:'SmtRes'!AQ496,"=1",SmtRes!BU486:'SmtRes'!BU496)</f>
        <v>65.550000000000011</v>
      </c>
      <c r="CW362">
        <f>SUMIF(SmtRes!AQ486:'SmtRes'!AQ496,"=1",SmtRes!BV486:'SmtRes'!BV496)</f>
        <v>22.71</v>
      </c>
      <c r="CX362">
        <f t="shared" si="492"/>
        <v>0</v>
      </c>
      <c r="CY362">
        <f>(((S362+R362)*AT362)/100)</f>
        <v>2965.7922999999996</v>
      </c>
      <c r="CZ362">
        <f>(((S362+R362)*AU362)/100)</f>
        <v>1727.6459999999997</v>
      </c>
      <c r="DC362" t="s">
        <v>3</v>
      </c>
      <c r="DD362" t="s">
        <v>3</v>
      </c>
      <c r="DE362" t="s">
        <v>34</v>
      </c>
      <c r="DF362" t="s">
        <v>34</v>
      </c>
      <c r="DG362" t="s">
        <v>34</v>
      </c>
      <c r="DH362" t="s">
        <v>3</v>
      </c>
      <c r="DI362" t="s">
        <v>34</v>
      </c>
      <c r="DJ362" t="s">
        <v>34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1003</v>
      </c>
      <c r="DV362" t="s">
        <v>463</v>
      </c>
      <c r="DW362" t="s">
        <v>463</v>
      </c>
      <c r="DX362">
        <v>1000</v>
      </c>
      <c r="DZ362" t="s">
        <v>3</v>
      </c>
      <c r="EA362" t="s">
        <v>3</v>
      </c>
      <c r="EB362" t="s">
        <v>3</v>
      </c>
      <c r="EC362" t="s">
        <v>3</v>
      </c>
      <c r="EE362">
        <v>293259405</v>
      </c>
      <c r="EF362">
        <v>2</v>
      </c>
      <c r="EG362" t="s">
        <v>23</v>
      </c>
      <c r="EH362">
        <v>27</v>
      </c>
      <c r="EI362" t="s">
        <v>24</v>
      </c>
      <c r="EJ362">
        <v>1</v>
      </c>
      <c r="EK362">
        <v>33001</v>
      </c>
      <c r="EL362" t="s">
        <v>24</v>
      </c>
      <c r="EM362" t="s">
        <v>25</v>
      </c>
      <c r="EO362" t="s">
        <v>35</v>
      </c>
      <c r="EQ362">
        <v>132096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43.7</v>
      </c>
      <c r="EX362">
        <v>15.14</v>
      </c>
      <c r="EY362">
        <v>0</v>
      </c>
      <c r="FQ362">
        <v>0</v>
      </c>
      <c r="FR362">
        <f t="shared" si="493"/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-618864873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494"/>
        <v>0</v>
      </c>
      <c r="GM362">
        <f t="shared" si="495"/>
        <v>8658.15</v>
      </c>
      <c r="GN362">
        <f t="shared" si="496"/>
        <v>8658.15</v>
      </c>
      <c r="GO362">
        <f t="shared" si="497"/>
        <v>0</v>
      </c>
      <c r="GP362">
        <f t="shared" si="498"/>
        <v>0</v>
      </c>
      <c r="GR362">
        <v>0</v>
      </c>
      <c r="GS362">
        <v>3</v>
      </c>
      <c r="GT362">
        <v>0</v>
      </c>
      <c r="GU362" t="s">
        <v>3</v>
      </c>
      <c r="GV362">
        <f t="shared" si="499"/>
        <v>0</v>
      </c>
      <c r="GW362">
        <v>1</v>
      </c>
      <c r="GX362">
        <f t="shared" si="500"/>
        <v>0</v>
      </c>
      <c r="HA362">
        <v>0</v>
      </c>
      <c r="HB362">
        <v>0</v>
      </c>
      <c r="HC362">
        <f t="shared" si="501"/>
        <v>0</v>
      </c>
      <c r="HE362" t="s">
        <v>3</v>
      </c>
      <c r="HF362" t="s">
        <v>3</v>
      </c>
      <c r="HM362" t="s">
        <v>3</v>
      </c>
      <c r="HN362" t="s">
        <v>27</v>
      </c>
      <c r="HO362" t="s">
        <v>28</v>
      </c>
      <c r="HP362" t="s">
        <v>24</v>
      </c>
      <c r="HQ362" t="s">
        <v>24</v>
      </c>
      <c r="IK362">
        <v>0</v>
      </c>
    </row>
    <row r="363" spans="1:245" x14ac:dyDescent="0.2">
      <c r="A363">
        <v>17</v>
      </c>
      <c r="B363">
        <v>1</v>
      </c>
      <c r="E363" t="s">
        <v>3</v>
      </c>
      <c r="F363" t="s">
        <v>253</v>
      </c>
      <c r="G363" t="s">
        <v>497</v>
      </c>
      <c r="H363" t="s">
        <v>343</v>
      </c>
      <c r="I363">
        <v>219</v>
      </c>
      <c r="J363">
        <v>0</v>
      </c>
      <c r="K363">
        <v>219</v>
      </c>
      <c r="O363">
        <f t="shared" si="482"/>
        <v>39611.980000000003</v>
      </c>
      <c r="P363">
        <f>ROUND(CQ363*I363,2)</f>
        <v>39611.980000000003</v>
      </c>
      <c r="Q363">
        <f>ROUND(CR363*I363,2)</f>
        <v>0</v>
      </c>
      <c r="R363">
        <f>ROUND(CS363*I363,2)</f>
        <v>0</v>
      </c>
      <c r="S363">
        <f>ROUND(CT363*I363,2)</f>
        <v>0</v>
      </c>
      <c r="T363">
        <f t="shared" si="483"/>
        <v>0</v>
      </c>
      <c r="U363">
        <f>ROUND(CV363*I363,7)</f>
        <v>0</v>
      </c>
      <c r="V363">
        <f>ROUND(CW363*I363,7)</f>
        <v>0</v>
      </c>
      <c r="W363">
        <f t="shared" si="484"/>
        <v>0</v>
      </c>
      <c r="X363">
        <f t="shared" si="485"/>
        <v>0</v>
      </c>
      <c r="Y363">
        <f t="shared" si="486"/>
        <v>0</v>
      </c>
      <c r="AA363">
        <v>-1</v>
      </c>
      <c r="AB363">
        <f t="shared" si="487"/>
        <v>180.8766</v>
      </c>
      <c r="AC363">
        <f>ROUND(((ES363*ROUND(1.02,7))),6)</f>
        <v>180.8766</v>
      </c>
      <c r="AD363">
        <f>ROUND((((ET363)-(EU363))+AE363),6)</f>
        <v>0</v>
      </c>
      <c r="AE363">
        <f t="shared" ref="AE363:AF365" si="505">ROUND((EU363),6)</f>
        <v>0</v>
      </c>
      <c r="AF363">
        <f t="shared" si="505"/>
        <v>0</v>
      </c>
      <c r="AG363">
        <f t="shared" si="488"/>
        <v>0</v>
      </c>
      <c r="AH363">
        <f t="shared" ref="AH363:AI365" si="506">(EW363)</f>
        <v>0</v>
      </c>
      <c r="AI363">
        <f t="shared" si="506"/>
        <v>0</v>
      </c>
      <c r="AJ363">
        <f t="shared" si="489"/>
        <v>0</v>
      </c>
      <c r="AK363">
        <v>177.33</v>
      </c>
      <c r="AL363">
        <v>177.33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490"/>
        <v>39611.980000000003</v>
      </c>
      <c r="CQ363">
        <f>(ROUND(AL363*BC363,2)*ROUND(1.02,7))</f>
        <v>180.87660000000002</v>
      </c>
      <c r="CR363">
        <f>ROUND(AM363*BB363,2)</f>
        <v>0</v>
      </c>
      <c r="CS363">
        <f>ROUND(AN363*BS363,2)</f>
        <v>0</v>
      </c>
      <c r="CT363">
        <f>ROUND(AO363*BA363,2)</f>
        <v>0</v>
      </c>
      <c r="CU363">
        <f t="shared" si="491"/>
        <v>0</v>
      </c>
      <c r="CV363">
        <f t="shared" ref="CV363:CW365" si="507">AH363</f>
        <v>0</v>
      </c>
      <c r="CW363">
        <f t="shared" si="507"/>
        <v>0</v>
      </c>
      <c r="CX363">
        <f t="shared" si="492"/>
        <v>0</v>
      </c>
      <c r="CY363">
        <f>(((S363+R363)*AT363)/100)</f>
        <v>0</v>
      </c>
      <c r="CZ363">
        <f>(((S363+R363)*AU363)/100)</f>
        <v>0</v>
      </c>
      <c r="DC363" t="s">
        <v>3</v>
      </c>
      <c r="DD363" t="s">
        <v>271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1003</v>
      </c>
      <c r="DV363" t="s">
        <v>343</v>
      </c>
      <c r="DW363" t="s">
        <v>343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293259530</v>
      </c>
      <c r="EF363">
        <v>8</v>
      </c>
      <c r="EG363" t="s">
        <v>257</v>
      </c>
      <c r="EH363">
        <v>0</v>
      </c>
      <c r="EI363" t="s">
        <v>3</v>
      </c>
      <c r="EJ363">
        <v>1</v>
      </c>
      <c r="EK363">
        <v>1100</v>
      </c>
      <c r="EL363" t="s">
        <v>258</v>
      </c>
      <c r="EM363" t="s">
        <v>259</v>
      </c>
      <c r="EO363" t="s">
        <v>3</v>
      </c>
      <c r="EQ363">
        <v>1024</v>
      </c>
      <c r="ER363">
        <v>177.33</v>
      </c>
      <c r="ES363">
        <v>177.33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FQ363">
        <v>0</v>
      </c>
      <c r="FR363">
        <f t="shared" si="493"/>
        <v>0</v>
      </c>
      <c r="FS363">
        <v>0</v>
      </c>
      <c r="FX363">
        <v>0</v>
      </c>
      <c r="FY363">
        <v>0</v>
      </c>
      <c r="GA363" t="s">
        <v>261</v>
      </c>
      <c r="GD363">
        <v>1</v>
      </c>
      <c r="GF363">
        <v>391436531</v>
      </c>
      <c r="GG363">
        <v>2</v>
      </c>
      <c r="GH363">
        <v>0</v>
      </c>
      <c r="GI363">
        <v>-2</v>
      </c>
      <c r="GJ363">
        <v>0</v>
      </c>
      <c r="GK363">
        <v>0</v>
      </c>
      <c r="GL363">
        <f t="shared" si="494"/>
        <v>0</v>
      </c>
      <c r="GM363">
        <f t="shared" si="495"/>
        <v>39611.980000000003</v>
      </c>
      <c r="GN363">
        <f t="shared" si="496"/>
        <v>39611.980000000003</v>
      </c>
      <c r="GO363">
        <f t="shared" si="497"/>
        <v>0</v>
      </c>
      <c r="GP363">
        <f t="shared" si="498"/>
        <v>0</v>
      </c>
      <c r="GR363">
        <v>0</v>
      </c>
      <c r="GS363">
        <v>4</v>
      </c>
      <c r="GT363">
        <v>0</v>
      </c>
      <c r="GU363" t="s">
        <v>3</v>
      </c>
      <c r="GV363">
        <f t="shared" si="499"/>
        <v>0</v>
      </c>
      <c r="GW363">
        <v>1</v>
      </c>
      <c r="GX363">
        <f t="shared" si="500"/>
        <v>0</v>
      </c>
      <c r="HA363">
        <v>0</v>
      </c>
      <c r="HB363">
        <v>0</v>
      </c>
      <c r="HC363">
        <f t="shared" si="501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45" x14ac:dyDescent="0.2">
      <c r="A364">
        <v>17</v>
      </c>
      <c r="B364">
        <v>1</v>
      </c>
      <c r="E364" t="s">
        <v>532</v>
      </c>
      <c r="F364" t="s">
        <v>253</v>
      </c>
      <c r="G364" t="s">
        <v>473</v>
      </c>
      <c r="H364" t="s">
        <v>343</v>
      </c>
      <c r="I364">
        <v>214.2</v>
      </c>
      <c r="J364">
        <v>0</v>
      </c>
      <c r="K364">
        <v>214.2</v>
      </c>
      <c r="O364">
        <f t="shared" si="482"/>
        <v>35121.300000000003</v>
      </c>
      <c r="P364">
        <f>ROUND(CQ364*I364,2)</f>
        <v>35121.300000000003</v>
      </c>
      <c r="Q364">
        <f>ROUND(CR364*I364,2)</f>
        <v>0</v>
      </c>
      <c r="R364">
        <f>ROUND(CS364*I364,2)</f>
        <v>0</v>
      </c>
      <c r="S364">
        <f>ROUND(CT364*I364,2)</f>
        <v>0</v>
      </c>
      <c r="T364">
        <f t="shared" si="483"/>
        <v>0</v>
      </c>
      <c r="U364">
        <f>ROUND(CV364*I364,7)</f>
        <v>0</v>
      </c>
      <c r="V364">
        <f>ROUND(CW364*I364,7)</f>
        <v>0</v>
      </c>
      <c r="W364">
        <f t="shared" si="484"/>
        <v>0</v>
      </c>
      <c r="X364">
        <f t="shared" si="485"/>
        <v>0</v>
      </c>
      <c r="Y364">
        <f t="shared" si="486"/>
        <v>0</v>
      </c>
      <c r="AA364">
        <v>334406711</v>
      </c>
      <c r="AB364">
        <f t="shared" si="487"/>
        <v>163.965</v>
      </c>
      <c r="AC364">
        <f>ROUND(((ES364*ROUND(1.02,7))),6)</f>
        <v>163.965</v>
      </c>
      <c r="AD364">
        <f>ROUND((((ET364)-(EU364))+AE364),6)</f>
        <v>0</v>
      </c>
      <c r="AE364">
        <f t="shared" si="505"/>
        <v>0</v>
      </c>
      <c r="AF364">
        <f t="shared" si="505"/>
        <v>0</v>
      </c>
      <c r="AG364">
        <f t="shared" si="488"/>
        <v>0</v>
      </c>
      <c r="AH364">
        <f t="shared" si="506"/>
        <v>0</v>
      </c>
      <c r="AI364">
        <f t="shared" si="506"/>
        <v>0</v>
      </c>
      <c r="AJ364">
        <f t="shared" si="489"/>
        <v>0</v>
      </c>
      <c r="AK364">
        <v>160.75</v>
      </c>
      <c r="AL364">
        <v>160.75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</v>
      </c>
      <c r="BM364">
        <v>1100</v>
      </c>
      <c r="BN364">
        <v>0</v>
      </c>
      <c r="BO364" t="s">
        <v>3</v>
      </c>
      <c r="BP364">
        <v>0</v>
      </c>
      <c r="BQ364">
        <v>8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490"/>
        <v>35121.300000000003</v>
      </c>
      <c r="CQ364">
        <f>(ROUND(AL364*BC364,2)*ROUND(1.02,7))</f>
        <v>163.965</v>
      </c>
      <c r="CR364">
        <f>ROUND(AM364*BB364,2)</f>
        <v>0</v>
      </c>
      <c r="CS364">
        <f>ROUND(AN364*BS364,2)</f>
        <v>0</v>
      </c>
      <c r="CT364">
        <f>ROUND(AO364*BA364,2)</f>
        <v>0</v>
      </c>
      <c r="CU364">
        <f t="shared" si="491"/>
        <v>0</v>
      </c>
      <c r="CV364">
        <f t="shared" si="507"/>
        <v>0</v>
      </c>
      <c r="CW364">
        <f t="shared" si="507"/>
        <v>0</v>
      </c>
      <c r="CX364">
        <f t="shared" si="492"/>
        <v>0</v>
      </c>
      <c r="CY364">
        <f>(((S364+R364)*AT364)/100)</f>
        <v>0</v>
      </c>
      <c r="CZ364">
        <f>(((S364+R364)*AU364)/100)</f>
        <v>0</v>
      </c>
      <c r="DC364" t="s">
        <v>3</v>
      </c>
      <c r="DD364" t="s">
        <v>271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1003</v>
      </c>
      <c r="DV364" t="s">
        <v>343</v>
      </c>
      <c r="DW364" t="s">
        <v>343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293259530</v>
      </c>
      <c r="EF364">
        <v>8</v>
      </c>
      <c r="EG364" t="s">
        <v>257</v>
      </c>
      <c r="EH364">
        <v>0</v>
      </c>
      <c r="EI364" t="s">
        <v>3</v>
      </c>
      <c r="EJ364">
        <v>1</v>
      </c>
      <c r="EK364">
        <v>1100</v>
      </c>
      <c r="EL364" t="s">
        <v>258</v>
      </c>
      <c r="EM364" t="s">
        <v>259</v>
      </c>
      <c r="EO364" t="s">
        <v>3</v>
      </c>
      <c r="EQ364">
        <v>0</v>
      </c>
      <c r="ER364">
        <v>160.75</v>
      </c>
      <c r="ES364">
        <v>160.75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FQ364">
        <v>0</v>
      </c>
      <c r="FR364">
        <f t="shared" si="493"/>
        <v>0</v>
      </c>
      <c r="FS364">
        <v>0</v>
      </c>
      <c r="FX364">
        <v>0</v>
      </c>
      <c r="FY364">
        <v>0</v>
      </c>
      <c r="GA364" t="s">
        <v>261</v>
      </c>
      <c r="GD364">
        <v>1</v>
      </c>
      <c r="GF364">
        <v>-1346500317</v>
      </c>
      <c r="GG364">
        <v>2</v>
      </c>
      <c r="GH364">
        <v>0</v>
      </c>
      <c r="GI364">
        <v>-2</v>
      </c>
      <c r="GJ364">
        <v>0</v>
      </c>
      <c r="GK364">
        <v>0</v>
      </c>
      <c r="GL364">
        <f t="shared" si="494"/>
        <v>0</v>
      </c>
      <c r="GM364">
        <f t="shared" si="495"/>
        <v>35121.300000000003</v>
      </c>
      <c r="GN364">
        <f t="shared" si="496"/>
        <v>35121.300000000003</v>
      </c>
      <c r="GO364">
        <f t="shared" si="497"/>
        <v>0</v>
      </c>
      <c r="GP364">
        <f t="shared" si="498"/>
        <v>0</v>
      </c>
      <c r="GR364">
        <v>0</v>
      </c>
      <c r="GS364">
        <v>4</v>
      </c>
      <c r="GT364">
        <v>0</v>
      </c>
      <c r="GU364" t="s">
        <v>3</v>
      </c>
      <c r="GV364">
        <f t="shared" si="499"/>
        <v>0</v>
      </c>
      <c r="GW364">
        <v>1</v>
      </c>
      <c r="GX364">
        <f t="shared" si="500"/>
        <v>0</v>
      </c>
      <c r="HA364">
        <v>0</v>
      </c>
      <c r="HB364">
        <v>0</v>
      </c>
      <c r="HC364">
        <f t="shared" si="501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45" x14ac:dyDescent="0.2">
      <c r="A365">
        <v>17</v>
      </c>
      <c r="B365">
        <v>1</v>
      </c>
      <c r="E365" t="s">
        <v>3</v>
      </c>
      <c r="F365" t="s">
        <v>474</v>
      </c>
      <c r="G365" t="s">
        <v>475</v>
      </c>
      <c r="H365" t="s">
        <v>476</v>
      </c>
      <c r="I365">
        <f>ROUND(219/1000,7)</f>
        <v>0.219</v>
      </c>
      <c r="J365">
        <v>0</v>
      </c>
      <c r="K365">
        <f>ROUND(219/1000,7)</f>
        <v>0.219</v>
      </c>
      <c r="O365">
        <f t="shared" si="482"/>
        <v>22014.71</v>
      </c>
      <c r="P365">
        <f>ROUND(CQ365*I365,2)</f>
        <v>22014.71</v>
      </c>
      <c r="Q365">
        <f>ROUND(CR365*I365,2)</f>
        <v>0</v>
      </c>
      <c r="R365">
        <f>ROUND(CS365*I365,2)</f>
        <v>0</v>
      </c>
      <c r="S365">
        <f>ROUND(CT365*I365,2)</f>
        <v>0</v>
      </c>
      <c r="T365">
        <f t="shared" si="483"/>
        <v>0</v>
      </c>
      <c r="U365">
        <f>ROUND(CV365*I365,7)</f>
        <v>0</v>
      </c>
      <c r="V365">
        <f>ROUND(CW365*I365,7)</f>
        <v>0</v>
      </c>
      <c r="W365">
        <f t="shared" si="484"/>
        <v>0</v>
      </c>
      <c r="X365">
        <f t="shared" si="485"/>
        <v>0</v>
      </c>
      <c r="Y365">
        <f t="shared" si="486"/>
        <v>0</v>
      </c>
      <c r="AA365">
        <v>-1</v>
      </c>
      <c r="AB365">
        <f t="shared" si="487"/>
        <v>76735.710000000006</v>
      </c>
      <c r="AC365">
        <f>ROUND((ES365),6)</f>
        <v>76735.710000000006</v>
      </c>
      <c r="AD365">
        <f>ROUND((((ET365)-(EU365))+AE365),6)</f>
        <v>0</v>
      </c>
      <c r="AE365">
        <f t="shared" si="505"/>
        <v>0</v>
      </c>
      <c r="AF365">
        <f t="shared" si="505"/>
        <v>0</v>
      </c>
      <c r="AG365">
        <f t="shared" si="488"/>
        <v>0</v>
      </c>
      <c r="AH365">
        <f t="shared" si="506"/>
        <v>0</v>
      </c>
      <c r="AI365">
        <f t="shared" si="506"/>
        <v>0</v>
      </c>
      <c r="AJ365">
        <f t="shared" si="489"/>
        <v>0</v>
      </c>
      <c r="AK365">
        <v>76735.710000000006</v>
      </c>
      <c r="AL365">
        <v>76735.710000000006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1.31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2</v>
      </c>
      <c r="BJ365" t="s">
        <v>477</v>
      </c>
      <c r="BM365">
        <v>500002</v>
      </c>
      <c r="BN365">
        <v>0</v>
      </c>
      <c r="BO365" t="s">
        <v>474</v>
      </c>
      <c r="BP365">
        <v>1</v>
      </c>
      <c r="BQ365">
        <v>12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490"/>
        <v>22014.71</v>
      </c>
      <c r="CQ365">
        <f>ROUND(AL365*BC365,2)</f>
        <v>100523.78</v>
      </c>
      <c r="CR365">
        <f>ROUND(AM365*BB365,2)</f>
        <v>0</v>
      </c>
      <c r="CS365">
        <f>ROUND(AN365*BS365,2)</f>
        <v>0</v>
      </c>
      <c r="CT365">
        <f>ROUND(AO365*BA365,2)</f>
        <v>0</v>
      </c>
      <c r="CU365">
        <f t="shared" si="491"/>
        <v>0</v>
      </c>
      <c r="CV365">
        <f t="shared" si="507"/>
        <v>0</v>
      </c>
      <c r="CW365">
        <f t="shared" si="507"/>
        <v>0</v>
      </c>
      <c r="CX365">
        <f t="shared" si="492"/>
        <v>0</v>
      </c>
      <c r="CY365">
        <f>0</f>
        <v>0</v>
      </c>
      <c r="CZ365">
        <f>0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476</v>
      </c>
      <c r="DW365" t="s">
        <v>478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293259285</v>
      </c>
      <c r="EF365">
        <v>12</v>
      </c>
      <c r="EG365" t="s">
        <v>284</v>
      </c>
      <c r="EH365">
        <v>0</v>
      </c>
      <c r="EI365" t="s">
        <v>3</v>
      </c>
      <c r="EJ365">
        <v>2</v>
      </c>
      <c r="EK365">
        <v>500002</v>
      </c>
      <c r="EL365" t="s">
        <v>285</v>
      </c>
      <c r="EM365" t="s">
        <v>286</v>
      </c>
      <c r="EO365" t="s">
        <v>3</v>
      </c>
      <c r="EQ365">
        <v>132096</v>
      </c>
      <c r="ER365">
        <v>76735.710000000006</v>
      </c>
      <c r="ES365">
        <v>76735.710000000006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FQ365">
        <v>0</v>
      </c>
      <c r="FR365">
        <f t="shared" si="493"/>
        <v>0</v>
      </c>
      <c r="FS365">
        <v>0</v>
      </c>
      <c r="FX365">
        <v>0</v>
      </c>
      <c r="FY365">
        <v>0</v>
      </c>
      <c r="GA365" t="s">
        <v>3</v>
      </c>
      <c r="GD365">
        <v>1</v>
      </c>
      <c r="GF365">
        <v>-515464368</v>
      </c>
      <c r="GG365">
        <v>2</v>
      </c>
      <c r="GH365">
        <v>1</v>
      </c>
      <c r="GI365">
        <v>2</v>
      </c>
      <c r="GJ365">
        <v>0</v>
      </c>
      <c r="GK365">
        <v>0</v>
      </c>
      <c r="GL365">
        <f t="shared" si="494"/>
        <v>0</v>
      </c>
      <c r="GM365">
        <f t="shared" si="495"/>
        <v>22014.71</v>
      </c>
      <c r="GN365">
        <f t="shared" si="496"/>
        <v>0</v>
      </c>
      <c r="GO365">
        <f t="shared" si="497"/>
        <v>22014.71</v>
      </c>
      <c r="GP365">
        <f t="shared" si="498"/>
        <v>0</v>
      </c>
      <c r="GR365">
        <v>0</v>
      </c>
      <c r="GS365">
        <v>3</v>
      </c>
      <c r="GT365">
        <v>0</v>
      </c>
      <c r="GU365" t="s">
        <v>3</v>
      </c>
      <c r="GV365">
        <f t="shared" si="499"/>
        <v>0</v>
      </c>
      <c r="GW365">
        <v>1</v>
      </c>
      <c r="GX365">
        <f t="shared" si="500"/>
        <v>0</v>
      </c>
      <c r="HA365">
        <v>0</v>
      </c>
      <c r="HB365">
        <v>0</v>
      </c>
      <c r="HC365">
        <f t="shared" si="501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45" x14ac:dyDescent="0.2">
      <c r="A366">
        <v>17</v>
      </c>
      <c r="B366">
        <v>1</v>
      </c>
      <c r="C366">
        <f>ROW(SmtRes!A506)</f>
        <v>506</v>
      </c>
      <c r="D366">
        <f>ROW(EtalonRes!A646)</f>
        <v>646</v>
      </c>
      <c r="E366" t="s">
        <v>533</v>
      </c>
      <c r="F366" t="s">
        <v>534</v>
      </c>
      <c r="G366" t="s">
        <v>535</v>
      </c>
      <c r="H366" t="s">
        <v>463</v>
      </c>
      <c r="I366">
        <v>2.62</v>
      </c>
      <c r="J366">
        <v>0</v>
      </c>
      <c r="K366">
        <v>2.62</v>
      </c>
      <c r="O366">
        <f t="shared" si="482"/>
        <v>42190.74</v>
      </c>
      <c r="P366">
        <f>SUMIF(SmtRes!AQ497:'SmtRes'!AQ506,"=1",SmtRes!DF497:'SmtRes'!DF506)</f>
        <v>5083.9900000000007</v>
      </c>
      <c r="Q366">
        <f>SUMIF(SmtRes!AQ497:'SmtRes'!AQ506,"=1",SmtRes!DG497:'SmtRes'!DG506)</f>
        <v>7323.11</v>
      </c>
      <c r="R366">
        <f>SUMIF(SmtRes!AQ497:'SmtRes'!AQ506,"=1",SmtRes!DH497:'SmtRes'!DH506)</f>
        <v>6672.29</v>
      </c>
      <c r="S366">
        <f>SUMIF(SmtRes!AQ497:'SmtRes'!AQ506,"=1",SmtRes!DI497:'SmtRes'!DI506)</f>
        <v>23111.35</v>
      </c>
      <c r="T366">
        <f t="shared" si="483"/>
        <v>0</v>
      </c>
      <c r="U366">
        <f>SUMIF(SmtRes!AQ497:'SmtRes'!AQ506,"=1",SmtRes!CV497:'SmtRes'!CV506)</f>
        <v>50.618400000000001</v>
      </c>
      <c r="V366">
        <f>SUMIF(SmtRes!AQ497:'SmtRes'!AQ506,"=1",SmtRes!CW497:'SmtRes'!CW506)</f>
        <v>13.95936</v>
      </c>
      <c r="W366">
        <f t="shared" si="484"/>
        <v>0</v>
      </c>
      <c r="X366">
        <f t="shared" si="485"/>
        <v>30677.15</v>
      </c>
      <c r="Y366">
        <f t="shared" si="486"/>
        <v>17870.18</v>
      </c>
      <c r="AA366">
        <v>334406711</v>
      </c>
      <c r="AB366">
        <f t="shared" si="487"/>
        <v>13102.158359999999</v>
      </c>
      <c r="AC366">
        <f>ROUND((SUM(SmtRes!BQ497:'SmtRes'!BQ506)),6)</f>
        <v>1613.60736</v>
      </c>
      <c r="AD366">
        <f>ROUND((((SUM(SmtRes!BR497:'SmtRes'!BR506))-(SUM(SmtRes!BS497:'SmtRes'!BS506)))+AE366),6)</f>
        <v>2667.4254000000001</v>
      </c>
      <c r="AE366">
        <f>ROUND((SUM(SmtRes!BS497:'SmtRes'!BS506)),6)</f>
        <v>2546.6774399999999</v>
      </c>
      <c r="AF366">
        <f>ROUND((SUM(SmtRes!BT497:'SmtRes'!BT506)),6)</f>
        <v>8821.1255999999994</v>
      </c>
      <c r="AG366">
        <f t="shared" si="488"/>
        <v>0</v>
      </c>
      <c r="AH366">
        <f>(SUM(SmtRes!BU497:'SmtRes'!BU506))</f>
        <v>19.32</v>
      </c>
      <c r="AI366">
        <f>(SUM(SmtRes!BV497:'SmtRes'!BV506))</f>
        <v>5.3279999999999994</v>
      </c>
      <c r="AJ366">
        <f t="shared" si="489"/>
        <v>0</v>
      </c>
      <c r="AK366">
        <v>13309.631060000002</v>
      </c>
      <c r="AL366">
        <v>1613.60736</v>
      </c>
      <c r="AM366">
        <v>2222.8545000000004</v>
      </c>
      <c r="AN366">
        <v>2122.2312000000002</v>
      </c>
      <c r="AO366">
        <v>7350.9380000000001</v>
      </c>
      <c r="AP366">
        <v>0</v>
      </c>
      <c r="AQ366">
        <v>16.100000000000001</v>
      </c>
      <c r="AR366">
        <v>4.4399999999999995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536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1021</v>
      </c>
      <c r="CO366">
        <v>0</v>
      </c>
      <c r="CP366">
        <f t="shared" si="490"/>
        <v>42190.74</v>
      </c>
      <c r="CQ366">
        <f>SUMIF(SmtRes!AQ497:'SmtRes'!AQ506,"=1",SmtRes!AA497:'SmtRes'!AA506)</f>
        <v>576778.23999999999</v>
      </c>
      <c r="CR366">
        <f>SUMIF(SmtRes!AQ497:'SmtRes'!AQ506,"=1",SmtRes!AB497:'SmtRes'!AB506)</f>
        <v>1542.31</v>
      </c>
      <c r="CS366">
        <f>SUMIF(SmtRes!AQ497:'SmtRes'!AQ506,"=1",SmtRes!AC497:'SmtRes'!AC506)</f>
        <v>1433.94</v>
      </c>
      <c r="CT366">
        <f>SUMIF(SmtRes!AQ497:'SmtRes'!AQ506,"=1",SmtRes!AD497:'SmtRes'!AD506)</f>
        <v>456.58</v>
      </c>
      <c r="CU366">
        <f t="shared" si="491"/>
        <v>0</v>
      </c>
      <c r="CV366">
        <f>SUMIF(SmtRes!AQ497:'SmtRes'!AQ506,"=1",SmtRes!BU497:'SmtRes'!BU506)</f>
        <v>19.32</v>
      </c>
      <c r="CW366">
        <f>SUMIF(SmtRes!AQ497:'SmtRes'!AQ506,"=1",SmtRes!BV497:'SmtRes'!BV506)</f>
        <v>5.3279999999999994</v>
      </c>
      <c r="CX366">
        <f t="shared" si="492"/>
        <v>0</v>
      </c>
      <c r="CY366">
        <f>(((S366+R366)*AT366)/100)</f>
        <v>30677.1492</v>
      </c>
      <c r="CZ366">
        <f>(((S366+R366)*AU366)/100)</f>
        <v>17870.183999999997</v>
      </c>
      <c r="DC366" t="s">
        <v>3</v>
      </c>
      <c r="DD366" t="s">
        <v>3</v>
      </c>
      <c r="DE366" t="s">
        <v>22</v>
      </c>
      <c r="DF366" t="s">
        <v>22</v>
      </c>
      <c r="DG366" t="s">
        <v>22</v>
      </c>
      <c r="DH366" t="s">
        <v>3</v>
      </c>
      <c r="DI366" t="s">
        <v>22</v>
      </c>
      <c r="DJ366" t="s">
        <v>22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1003</v>
      </c>
      <c r="DV366" t="s">
        <v>463</v>
      </c>
      <c r="DW366" t="s">
        <v>463</v>
      </c>
      <c r="DX366">
        <v>1000</v>
      </c>
      <c r="DZ366" t="s">
        <v>3</v>
      </c>
      <c r="EA366" t="s">
        <v>3</v>
      </c>
      <c r="EB366" t="s">
        <v>3</v>
      </c>
      <c r="EC366" t="s">
        <v>3</v>
      </c>
      <c r="EE366">
        <v>293259405</v>
      </c>
      <c r="EF366">
        <v>2</v>
      </c>
      <c r="EG366" t="s">
        <v>23</v>
      </c>
      <c r="EH366">
        <v>27</v>
      </c>
      <c r="EI366" t="s">
        <v>24</v>
      </c>
      <c r="EJ366">
        <v>1</v>
      </c>
      <c r="EK366">
        <v>33001</v>
      </c>
      <c r="EL366" t="s">
        <v>24</v>
      </c>
      <c r="EM366" t="s">
        <v>25</v>
      </c>
      <c r="EO366" t="s">
        <v>26</v>
      </c>
      <c r="EQ366">
        <v>131072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16.100000000000001</v>
      </c>
      <c r="EX366">
        <v>4.4400000000000004</v>
      </c>
      <c r="EY366">
        <v>0</v>
      </c>
      <c r="FQ366">
        <v>0</v>
      </c>
      <c r="FR366">
        <f t="shared" si="493"/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-1811868132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494"/>
        <v>0</v>
      </c>
      <c r="GM366">
        <f t="shared" si="495"/>
        <v>90738.07</v>
      </c>
      <c r="GN366">
        <f t="shared" si="496"/>
        <v>90738.07</v>
      </c>
      <c r="GO366">
        <f t="shared" si="497"/>
        <v>0</v>
      </c>
      <c r="GP366">
        <f t="shared" si="498"/>
        <v>0</v>
      </c>
      <c r="GR366">
        <v>0</v>
      </c>
      <c r="GS366">
        <v>3</v>
      </c>
      <c r="GT366">
        <v>0</v>
      </c>
      <c r="GU366" t="s">
        <v>3</v>
      </c>
      <c r="GV366">
        <f t="shared" si="499"/>
        <v>0</v>
      </c>
      <c r="GW366">
        <v>1</v>
      </c>
      <c r="GX366">
        <f t="shared" si="500"/>
        <v>0</v>
      </c>
      <c r="HA366">
        <v>0</v>
      </c>
      <c r="HB366">
        <v>0</v>
      </c>
      <c r="HC366">
        <f t="shared" si="501"/>
        <v>0</v>
      </c>
      <c r="HE366" t="s">
        <v>3</v>
      </c>
      <c r="HF366" t="s">
        <v>3</v>
      </c>
      <c r="HM366" t="s">
        <v>3</v>
      </c>
      <c r="HN366" t="s">
        <v>27</v>
      </c>
      <c r="HO366" t="s">
        <v>28</v>
      </c>
      <c r="HP366" t="s">
        <v>24</v>
      </c>
      <c r="HQ366" t="s">
        <v>24</v>
      </c>
      <c r="IK366">
        <v>0</v>
      </c>
    </row>
    <row r="367" spans="1:245" x14ac:dyDescent="0.2">
      <c r="A367">
        <v>17</v>
      </c>
      <c r="B367">
        <v>1</v>
      </c>
      <c r="E367" t="s">
        <v>537</v>
      </c>
      <c r="F367" t="s">
        <v>538</v>
      </c>
      <c r="G367" t="s">
        <v>539</v>
      </c>
      <c r="H367" t="s">
        <v>20</v>
      </c>
      <c r="I367">
        <v>0.7</v>
      </c>
      <c r="J367">
        <v>0</v>
      </c>
      <c r="K367">
        <v>0.7</v>
      </c>
      <c r="O367">
        <f t="shared" si="482"/>
        <v>4082.98</v>
      </c>
      <c r="P367">
        <f>ROUND(CQ367*I367,2)</f>
        <v>4082.98</v>
      </c>
      <c r="Q367">
        <f>ROUND(CR367*I367,2)</f>
        <v>0</v>
      </c>
      <c r="R367">
        <f>ROUND(CS367*I367,2)</f>
        <v>0</v>
      </c>
      <c r="S367">
        <f>ROUND(CT367*I367,2)</f>
        <v>0</v>
      </c>
      <c r="T367">
        <f t="shared" si="483"/>
        <v>0</v>
      </c>
      <c r="U367">
        <f>ROUND(CV367*I367,7)</f>
        <v>0</v>
      </c>
      <c r="V367">
        <f>ROUND(CW367*I367,7)</f>
        <v>0</v>
      </c>
      <c r="W367">
        <f t="shared" si="484"/>
        <v>0</v>
      </c>
      <c r="X367">
        <f t="shared" si="485"/>
        <v>0</v>
      </c>
      <c r="Y367">
        <f t="shared" si="486"/>
        <v>0</v>
      </c>
      <c r="AA367">
        <v>334406711</v>
      </c>
      <c r="AB367">
        <f t="shared" si="487"/>
        <v>4136.76</v>
      </c>
      <c r="AC367">
        <f>ROUND((ES367),6)</f>
        <v>4136.76</v>
      </c>
      <c r="AD367">
        <f>ROUND((((ET367)-(EU367))+AE367),6)</f>
        <v>0</v>
      </c>
      <c r="AE367">
        <f>ROUND((EU367),6)</f>
        <v>0</v>
      </c>
      <c r="AF367">
        <f>ROUND((EV367),6)</f>
        <v>0</v>
      </c>
      <c r="AG367">
        <f t="shared" si="488"/>
        <v>0</v>
      </c>
      <c r="AH367">
        <f>(EW367)</f>
        <v>0</v>
      </c>
      <c r="AI367">
        <f>(EX367)</f>
        <v>0</v>
      </c>
      <c r="AJ367">
        <f t="shared" si="489"/>
        <v>0</v>
      </c>
      <c r="AK367">
        <v>4136.76</v>
      </c>
      <c r="AL367">
        <v>4136.76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1.41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540</v>
      </c>
      <c r="BM367">
        <v>500001</v>
      </c>
      <c r="BN367">
        <v>0</v>
      </c>
      <c r="BO367" t="s">
        <v>538</v>
      </c>
      <c r="BP367">
        <v>1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490"/>
        <v>4082.98</v>
      </c>
      <c r="CQ367">
        <f>ROUND(AL367*BC367,2)</f>
        <v>5832.83</v>
      </c>
      <c r="CR367">
        <f>ROUND(AM367*BB367,2)</f>
        <v>0</v>
      </c>
      <c r="CS367">
        <f>ROUND(AN367*BS367,2)</f>
        <v>0</v>
      </c>
      <c r="CT367">
        <f>ROUND(AO367*BA367,2)</f>
        <v>0</v>
      </c>
      <c r="CU367">
        <f t="shared" si="491"/>
        <v>0</v>
      </c>
      <c r="CV367">
        <f>AH367</f>
        <v>0</v>
      </c>
      <c r="CW367">
        <f>AI367</f>
        <v>0</v>
      </c>
      <c r="CX367">
        <f t="shared" si="492"/>
        <v>0</v>
      </c>
      <c r="CY367">
        <f>0</f>
        <v>0</v>
      </c>
      <c r="CZ367">
        <f>0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20</v>
      </c>
      <c r="DW367" t="s">
        <v>20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293259284</v>
      </c>
      <c r="EF367">
        <v>8</v>
      </c>
      <c r="EG367" t="s">
        <v>257</v>
      </c>
      <c r="EH367">
        <v>0</v>
      </c>
      <c r="EI367" t="s">
        <v>3</v>
      </c>
      <c r="EJ367">
        <v>1</v>
      </c>
      <c r="EK367">
        <v>500001</v>
      </c>
      <c r="EL367" t="s">
        <v>267</v>
      </c>
      <c r="EM367" t="s">
        <v>268</v>
      </c>
      <c r="EO367" t="s">
        <v>3</v>
      </c>
      <c r="EQ367">
        <v>131072</v>
      </c>
      <c r="ER367">
        <v>4136.76</v>
      </c>
      <c r="ES367">
        <v>4136.76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FQ367">
        <v>0</v>
      </c>
      <c r="FR367">
        <f t="shared" si="493"/>
        <v>0</v>
      </c>
      <c r="FS367">
        <v>0</v>
      </c>
      <c r="FX367">
        <v>0</v>
      </c>
      <c r="FY367">
        <v>0</v>
      </c>
      <c r="GA367" t="s">
        <v>3</v>
      </c>
      <c r="GD367">
        <v>1</v>
      </c>
      <c r="GF367">
        <v>1683779831</v>
      </c>
      <c r="GG367">
        <v>2</v>
      </c>
      <c r="GH367">
        <v>1</v>
      </c>
      <c r="GI367">
        <v>2</v>
      </c>
      <c r="GJ367">
        <v>0</v>
      </c>
      <c r="GK367">
        <v>0</v>
      </c>
      <c r="GL367">
        <f t="shared" si="494"/>
        <v>0</v>
      </c>
      <c r="GM367">
        <f t="shared" si="495"/>
        <v>4082.98</v>
      </c>
      <c r="GN367">
        <f t="shared" si="496"/>
        <v>4082.98</v>
      </c>
      <c r="GO367">
        <f t="shared" si="497"/>
        <v>0</v>
      </c>
      <c r="GP367">
        <f t="shared" si="498"/>
        <v>0</v>
      </c>
      <c r="GR367">
        <v>0</v>
      </c>
      <c r="GS367">
        <v>3</v>
      </c>
      <c r="GT367">
        <v>0</v>
      </c>
      <c r="GU367" t="s">
        <v>3</v>
      </c>
      <c r="GV367">
        <f t="shared" si="499"/>
        <v>0</v>
      </c>
      <c r="GW367">
        <v>1</v>
      </c>
      <c r="GX367">
        <f t="shared" si="500"/>
        <v>0</v>
      </c>
      <c r="HA367">
        <v>0</v>
      </c>
      <c r="HB367">
        <v>0</v>
      </c>
      <c r="HC367">
        <f t="shared" si="501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45" x14ac:dyDescent="0.2">
      <c r="A368">
        <v>17</v>
      </c>
      <c r="B368">
        <v>1</v>
      </c>
      <c r="E368" t="s">
        <v>541</v>
      </c>
      <c r="F368" t="s">
        <v>253</v>
      </c>
      <c r="G368" t="s">
        <v>542</v>
      </c>
      <c r="H368" t="s">
        <v>20</v>
      </c>
      <c r="I368">
        <v>35</v>
      </c>
      <c r="J368">
        <v>0</v>
      </c>
      <c r="K368">
        <v>35</v>
      </c>
      <c r="O368">
        <f t="shared" si="482"/>
        <v>1224.51</v>
      </c>
      <c r="P368">
        <f>ROUND(CQ368*I368,2)</f>
        <v>1224.51</v>
      </c>
      <c r="Q368">
        <f>ROUND(CR368*I368,2)</f>
        <v>0</v>
      </c>
      <c r="R368">
        <f>ROUND(CS368*I368,2)</f>
        <v>0</v>
      </c>
      <c r="S368">
        <f>ROUND(CT368*I368,2)</f>
        <v>0</v>
      </c>
      <c r="T368">
        <f t="shared" si="483"/>
        <v>0</v>
      </c>
      <c r="U368">
        <f>ROUND(CV368*I368,7)</f>
        <v>0</v>
      </c>
      <c r="V368">
        <f>ROUND(CW368*I368,7)</f>
        <v>0</v>
      </c>
      <c r="W368">
        <f t="shared" si="484"/>
        <v>0</v>
      </c>
      <c r="X368">
        <f t="shared" si="485"/>
        <v>0</v>
      </c>
      <c r="Y368">
        <f t="shared" si="486"/>
        <v>0</v>
      </c>
      <c r="AA368">
        <v>334406711</v>
      </c>
      <c r="AB368">
        <f t="shared" si="487"/>
        <v>34.985999999999997</v>
      </c>
      <c r="AC368">
        <f>ROUND(((ES368*ROUND(1.02,7))),6)</f>
        <v>34.985999999999997</v>
      </c>
      <c r="AD368">
        <f>ROUND((((ET368)-(EU368))+AE368),6)</f>
        <v>0</v>
      </c>
      <c r="AE368">
        <f>ROUND((EU368),6)</f>
        <v>0</v>
      </c>
      <c r="AF368">
        <f>ROUND((EV368),6)</f>
        <v>0</v>
      </c>
      <c r="AG368">
        <f t="shared" si="488"/>
        <v>0</v>
      </c>
      <c r="AH368">
        <f>(EW368)</f>
        <v>0</v>
      </c>
      <c r="AI368">
        <f>(EX368)</f>
        <v>0</v>
      </c>
      <c r="AJ368">
        <f t="shared" si="489"/>
        <v>0</v>
      </c>
      <c r="AK368">
        <v>34.299999999999997</v>
      </c>
      <c r="AL368">
        <v>34.299999999999997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</v>
      </c>
      <c r="BM368">
        <v>1100</v>
      </c>
      <c r="BN368">
        <v>0</v>
      </c>
      <c r="BO368" t="s">
        <v>3</v>
      </c>
      <c r="BP368">
        <v>0</v>
      </c>
      <c r="BQ368">
        <v>8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490"/>
        <v>1224.51</v>
      </c>
      <c r="CQ368">
        <f>(ROUND(AL368*BC368,2)*ROUND(1.02,7))</f>
        <v>34.985999999999997</v>
      </c>
      <c r="CR368">
        <f>ROUND(AM368*BB368,2)</f>
        <v>0</v>
      </c>
      <c r="CS368">
        <f>ROUND(AN368*BS368,2)</f>
        <v>0</v>
      </c>
      <c r="CT368">
        <f>ROUND(AO368*BA368,2)</f>
        <v>0</v>
      </c>
      <c r="CU368">
        <f t="shared" si="491"/>
        <v>0</v>
      </c>
      <c r="CV368">
        <f>AH368</f>
        <v>0</v>
      </c>
      <c r="CW368">
        <f>AI368</f>
        <v>0</v>
      </c>
      <c r="CX368">
        <f t="shared" si="492"/>
        <v>0</v>
      </c>
      <c r="CY368">
        <f>(((S368+R368)*AT368)/100)</f>
        <v>0</v>
      </c>
      <c r="CZ368">
        <f>(((S368+R368)*AU368)/100)</f>
        <v>0</v>
      </c>
      <c r="DC368" t="s">
        <v>3</v>
      </c>
      <c r="DD368" t="s">
        <v>271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20</v>
      </c>
      <c r="DW368" t="s">
        <v>20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293259530</v>
      </c>
      <c r="EF368">
        <v>8</v>
      </c>
      <c r="EG368" t="s">
        <v>257</v>
      </c>
      <c r="EH368">
        <v>0</v>
      </c>
      <c r="EI368" t="s">
        <v>3</v>
      </c>
      <c r="EJ368">
        <v>1</v>
      </c>
      <c r="EK368">
        <v>1100</v>
      </c>
      <c r="EL368" t="s">
        <v>258</v>
      </c>
      <c r="EM368" t="s">
        <v>259</v>
      </c>
      <c r="EO368" t="s">
        <v>3</v>
      </c>
      <c r="EQ368">
        <v>131072</v>
      </c>
      <c r="ER368">
        <v>34.299999999999997</v>
      </c>
      <c r="ES368">
        <v>34.299999999999997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FQ368">
        <v>0</v>
      </c>
      <c r="FR368">
        <f t="shared" si="493"/>
        <v>0</v>
      </c>
      <c r="FS368">
        <v>0</v>
      </c>
      <c r="FX368">
        <v>0</v>
      </c>
      <c r="FY368">
        <v>0</v>
      </c>
      <c r="GA368" t="s">
        <v>261</v>
      </c>
      <c r="GD368">
        <v>1</v>
      </c>
      <c r="GF368">
        <v>-844733390</v>
      </c>
      <c r="GG368">
        <v>2</v>
      </c>
      <c r="GH368">
        <v>0</v>
      </c>
      <c r="GI368">
        <v>-2</v>
      </c>
      <c r="GJ368">
        <v>0</v>
      </c>
      <c r="GK368">
        <v>0</v>
      </c>
      <c r="GL368">
        <f t="shared" si="494"/>
        <v>0</v>
      </c>
      <c r="GM368">
        <f t="shared" si="495"/>
        <v>1224.51</v>
      </c>
      <c r="GN368">
        <f t="shared" si="496"/>
        <v>1224.51</v>
      </c>
      <c r="GO368">
        <f t="shared" si="497"/>
        <v>0</v>
      </c>
      <c r="GP368">
        <f t="shared" si="498"/>
        <v>0</v>
      </c>
      <c r="GR368">
        <v>0</v>
      </c>
      <c r="GS368">
        <v>4</v>
      </c>
      <c r="GT368">
        <v>0</v>
      </c>
      <c r="GU368" t="s">
        <v>3</v>
      </c>
      <c r="GV368">
        <f t="shared" si="499"/>
        <v>0</v>
      </c>
      <c r="GW368">
        <v>1</v>
      </c>
      <c r="GX368">
        <f t="shared" si="500"/>
        <v>0</v>
      </c>
      <c r="HA368">
        <v>0</v>
      </c>
      <c r="HB368">
        <v>0</v>
      </c>
      <c r="HC368">
        <f t="shared" si="501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45" x14ac:dyDescent="0.2">
      <c r="A369">
        <v>17</v>
      </c>
      <c r="B369">
        <v>1</v>
      </c>
      <c r="C369">
        <f>ROW(SmtRes!A516)</f>
        <v>516</v>
      </c>
      <c r="D369">
        <f>ROW(EtalonRes!A657)</f>
        <v>657</v>
      </c>
      <c r="E369" t="s">
        <v>543</v>
      </c>
      <c r="F369" t="s">
        <v>534</v>
      </c>
      <c r="G369" t="s">
        <v>535</v>
      </c>
      <c r="H369" t="s">
        <v>463</v>
      </c>
      <c r="I369">
        <v>1.96</v>
      </c>
      <c r="J369">
        <v>0</v>
      </c>
      <c r="K369">
        <v>1.96</v>
      </c>
      <c r="O369">
        <f t="shared" si="482"/>
        <v>35726.42</v>
      </c>
      <c r="P369">
        <f>SUMIF(SmtRes!AQ507:'SmtRes'!AQ516,"=1",SmtRes!DF507:'SmtRes'!DF516)</f>
        <v>3803.29</v>
      </c>
      <c r="Q369">
        <f>SUMIF(SmtRes!AQ507:'SmtRes'!AQ516,"=1",SmtRes!DG507:'SmtRes'!DG516)</f>
        <v>6300.0999999999995</v>
      </c>
      <c r="R369">
        <f>SUMIF(SmtRes!AQ507:'SmtRes'!AQ516,"=1",SmtRes!DH507:'SmtRes'!DH516)</f>
        <v>5740.2100000000009</v>
      </c>
      <c r="S369">
        <f>SUMIF(SmtRes!AQ507:'SmtRes'!AQ516,"=1",SmtRes!DI507:'SmtRes'!DI516)</f>
        <v>19882.82</v>
      </c>
      <c r="T369">
        <f t="shared" si="483"/>
        <v>0</v>
      </c>
      <c r="U369">
        <f>SUMIF(SmtRes!AQ507:'SmtRes'!AQ516,"=1",SmtRes!CV507:'SmtRes'!CV516)</f>
        <v>43.547280000000001</v>
      </c>
      <c r="V369">
        <f>SUMIF(SmtRes!AQ507:'SmtRes'!AQ516,"=1",SmtRes!CW507:'SmtRes'!CW516)</f>
        <v>12.009312000000001</v>
      </c>
      <c r="W369">
        <f t="shared" si="484"/>
        <v>0</v>
      </c>
      <c r="X369">
        <f t="shared" si="485"/>
        <v>26391.72</v>
      </c>
      <c r="Y369">
        <f t="shared" si="486"/>
        <v>15373.82</v>
      </c>
      <c r="AA369">
        <v>334406711</v>
      </c>
      <c r="AB369">
        <f t="shared" si="487"/>
        <v>14825.44101</v>
      </c>
      <c r="AC369">
        <f>ROUND((SUM(SmtRes!BQ507:'SmtRes'!BQ516)),6)</f>
        <v>1613.60736</v>
      </c>
      <c r="AD369">
        <f>ROUND((((SUM(SmtRes!BR507:'SmtRes'!BR516))-(SUM(SmtRes!BS507:'SmtRes'!BS516)))+AE369),6)</f>
        <v>3067.5392099999999</v>
      </c>
      <c r="AE369">
        <f>ROUND((SUM(SmtRes!BS507:'SmtRes'!BS516)),6)</f>
        <v>2928.6790559999999</v>
      </c>
      <c r="AF369">
        <f>ROUND((SUM(SmtRes!BT507:'SmtRes'!BT516)),6)</f>
        <v>10144.29444</v>
      </c>
      <c r="AG369">
        <f t="shared" si="488"/>
        <v>0</v>
      </c>
      <c r="AH369">
        <f>(SUM(SmtRes!BU507:'SmtRes'!BU516))</f>
        <v>22.218</v>
      </c>
      <c r="AI369">
        <f>(SUM(SmtRes!BV507:'SmtRes'!BV516))</f>
        <v>6.1271999999999993</v>
      </c>
      <c r="AJ369">
        <f t="shared" si="489"/>
        <v>0</v>
      </c>
      <c r="AK369">
        <v>13309.631060000002</v>
      </c>
      <c r="AL369">
        <v>1613.60736</v>
      </c>
      <c r="AM369">
        <v>2222.8545000000004</v>
      </c>
      <c r="AN369">
        <v>2122.2312000000002</v>
      </c>
      <c r="AO369">
        <v>7350.9380000000001</v>
      </c>
      <c r="AP369">
        <v>0</v>
      </c>
      <c r="AQ369">
        <v>16.100000000000001</v>
      </c>
      <c r="AR369">
        <v>4.4399999999999995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536</v>
      </c>
      <c r="BM369">
        <v>33001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1024</v>
      </c>
      <c r="CO369">
        <v>0</v>
      </c>
      <c r="CP369">
        <f t="shared" si="490"/>
        <v>35726.42</v>
      </c>
      <c r="CQ369">
        <f>SUMIF(SmtRes!AQ507:'SmtRes'!AQ516,"=1",SmtRes!AA507:'SmtRes'!AA516)</f>
        <v>576778.23999999999</v>
      </c>
      <c r="CR369">
        <f>SUMIF(SmtRes!AQ507:'SmtRes'!AQ516,"=1",SmtRes!AB507:'SmtRes'!AB516)</f>
        <v>1542.31</v>
      </c>
      <c r="CS369">
        <f>SUMIF(SmtRes!AQ507:'SmtRes'!AQ516,"=1",SmtRes!AC507:'SmtRes'!AC516)</f>
        <v>1433.94</v>
      </c>
      <c r="CT369">
        <f>SUMIF(SmtRes!AQ507:'SmtRes'!AQ516,"=1",SmtRes!AD507:'SmtRes'!AD516)</f>
        <v>456.58</v>
      </c>
      <c r="CU369">
        <f t="shared" si="491"/>
        <v>0</v>
      </c>
      <c r="CV369">
        <f>SUMIF(SmtRes!AQ507:'SmtRes'!AQ516,"=1",SmtRes!BU507:'SmtRes'!BU516)</f>
        <v>22.218</v>
      </c>
      <c r="CW369">
        <f>SUMIF(SmtRes!AQ507:'SmtRes'!AQ516,"=1",SmtRes!BV507:'SmtRes'!BV516)</f>
        <v>6.1271999999999993</v>
      </c>
      <c r="CX369">
        <f t="shared" si="492"/>
        <v>0</v>
      </c>
      <c r="CY369">
        <f>(((S369+R369)*AT369)/100)</f>
        <v>26391.7209</v>
      </c>
      <c r="CZ369">
        <f>(((S369+R369)*AU369)/100)</f>
        <v>15373.817999999997</v>
      </c>
      <c r="DC369" t="s">
        <v>3</v>
      </c>
      <c r="DD369" t="s">
        <v>3</v>
      </c>
      <c r="DE369" t="s">
        <v>47</v>
      </c>
      <c r="DF369" t="s">
        <v>47</v>
      </c>
      <c r="DG369" t="s">
        <v>47</v>
      </c>
      <c r="DH369" t="s">
        <v>3</v>
      </c>
      <c r="DI369" t="s">
        <v>47</v>
      </c>
      <c r="DJ369" t="s">
        <v>47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1003</v>
      </c>
      <c r="DV369" t="s">
        <v>463</v>
      </c>
      <c r="DW369" t="s">
        <v>463</v>
      </c>
      <c r="DX369">
        <v>1000</v>
      </c>
      <c r="DZ369" t="s">
        <v>3</v>
      </c>
      <c r="EA369" t="s">
        <v>3</v>
      </c>
      <c r="EB369" t="s">
        <v>3</v>
      </c>
      <c r="EC369" t="s">
        <v>3</v>
      </c>
      <c r="EE369">
        <v>293259405</v>
      </c>
      <c r="EF369">
        <v>2</v>
      </c>
      <c r="EG369" t="s">
        <v>23</v>
      </c>
      <c r="EH369">
        <v>27</v>
      </c>
      <c r="EI369" t="s">
        <v>24</v>
      </c>
      <c r="EJ369">
        <v>1</v>
      </c>
      <c r="EK369">
        <v>33001</v>
      </c>
      <c r="EL369" t="s">
        <v>24</v>
      </c>
      <c r="EM369" t="s">
        <v>25</v>
      </c>
      <c r="EO369" t="s">
        <v>48</v>
      </c>
      <c r="EQ369">
        <v>131072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16.100000000000001</v>
      </c>
      <c r="EX369">
        <v>4.4400000000000004</v>
      </c>
      <c r="EY369">
        <v>0</v>
      </c>
      <c r="FQ369">
        <v>0</v>
      </c>
      <c r="FR369">
        <f t="shared" si="493"/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-1811868132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494"/>
        <v>0</v>
      </c>
      <c r="GM369">
        <f t="shared" si="495"/>
        <v>77491.960000000006</v>
      </c>
      <c r="GN369">
        <f t="shared" si="496"/>
        <v>77491.960000000006</v>
      </c>
      <c r="GO369">
        <f t="shared" si="497"/>
        <v>0</v>
      </c>
      <c r="GP369">
        <f t="shared" si="498"/>
        <v>0</v>
      </c>
      <c r="GR369">
        <v>0</v>
      </c>
      <c r="GS369">
        <v>3</v>
      </c>
      <c r="GT369">
        <v>0</v>
      </c>
      <c r="GU369" t="s">
        <v>3</v>
      </c>
      <c r="GV369">
        <f t="shared" si="499"/>
        <v>0</v>
      </c>
      <c r="GW369">
        <v>1</v>
      </c>
      <c r="GX369">
        <f t="shared" si="500"/>
        <v>0</v>
      </c>
      <c r="HA369">
        <v>0</v>
      </c>
      <c r="HB369">
        <v>0</v>
      </c>
      <c r="HC369">
        <f t="shared" si="501"/>
        <v>0</v>
      </c>
      <c r="HE369" t="s">
        <v>3</v>
      </c>
      <c r="HF369" t="s">
        <v>3</v>
      </c>
      <c r="HM369" t="s">
        <v>3</v>
      </c>
      <c r="HN369" t="s">
        <v>27</v>
      </c>
      <c r="HO369" t="s">
        <v>28</v>
      </c>
      <c r="HP369" t="s">
        <v>24</v>
      </c>
      <c r="HQ369" t="s">
        <v>24</v>
      </c>
      <c r="IK369">
        <v>0</v>
      </c>
    </row>
    <row r="370" spans="1:245" x14ac:dyDescent="0.2">
      <c r="A370">
        <v>17</v>
      </c>
      <c r="B370">
        <v>1</v>
      </c>
      <c r="E370" t="s">
        <v>544</v>
      </c>
      <c r="F370" t="s">
        <v>538</v>
      </c>
      <c r="G370" t="s">
        <v>539</v>
      </c>
      <c r="H370" t="s">
        <v>20</v>
      </c>
      <c r="I370">
        <v>0.62</v>
      </c>
      <c r="J370">
        <v>0</v>
      </c>
      <c r="K370">
        <v>0.62</v>
      </c>
      <c r="O370">
        <f t="shared" si="482"/>
        <v>3616.35</v>
      </c>
      <c r="P370">
        <f>ROUND(CQ370*I370,2)</f>
        <v>3616.35</v>
      </c>
      <c r="Q370">
        <f>ROUND(CR370*I370,2)</f>
        <v>0</v>
      </c>
      <c r="R370">
        <f>ROUND(CS370*I370,2)</f>
        <v>0</v>
      </c>
      <c r="S370">
        <f>ROUND(CT370*I370,2)</f>
        <v>0</v>
      </c>
      <c r="T370">
        <f t="shared" si="483"/>
        <v>0</v>
      </c>
      <c r="U370">
        <f>ROUND(CV370*I370,7)</f>
        <v>0</v>
      </c>
      <c r="V370">
        <f>ROUND(CW370*I370,7)</f>
        <v>0</v>
      </c>
      <c r="W370">
        <f t="shared" si="484"/>
        <v>0</v>
      </c>
      <c r="X370">
        <f t="shared" si="485"/>
        <v>0</v>
      </c>
      <c r="Y370">
        <f t="shared" si="486"/>
        <v>0</v>
      </c>
      <c r="AA370">
        <v>334406711</v>
      </c>
      <c r="AB370">
        <f t="shared" si="487"/>
        <v>4136.76</v>
      </c>
      <c r="AC370">
        <f>ROUND((ES370),6)</f>
        <v>4136.76</v>
      </c>
      <c r="AD370">
        <f>ROUND((((ET370)-(EU370))+AE370),6)</f>
        <v>0</v>
      </c>
      <c r="AE370">
        <f>ROUND((EU370),6)</f>
        <v>0</v>
      </c>
      <c r="AF370">
        <f>ROUND((EV370),6)</f>
        <v>0</v>
      </c>
      <c r="AG370">
        <f t="shared" si="488"/>
        <v>0</v>
      </c>
      <c r="AH370">
        <f>(EW370)</f>
        <v>0</v>
      </c>
      <c r="AI370">
        <f>(EX370)</f>
        <v>0</v>
      </c>
      <c r="AJ370">
        <f t="shared" si="489"/>
        <v>0</v>
      </c>
      <c r="AK370">
        <v>4136.76</v>
      </c>
      <c r="AL370">
        <v>4136.76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1.41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540</v>
      </c>
      <c r="BM370">
        <v>500001</v>
      </c>
      <c r="BN370">
        <v>0</v>
      </c>
      <c r="BO370" t="s">
        <v>538</v>
      </c>
      <c r="BP370">
        <v>1</v>
      </c>
      <c r="BQ370">
        <v>8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490"/>
        <v>3616.35</v>
      </c>
      <c r="CQ370">
        <f>ROUND(AL370*BC370,2)</f>
        <v>5832.83</v>
      </c>
      <c r="CR370">
        <f>ROUND(AM370*BB370,2)</f>
        <v>0</v>
      </c>
      <c r="CS370">
        <f>ROUND(AN370*BS370,2)</f>
        <v>0</v>
      </c>
      <c r="CT370">
        <f>ROUND(AO370*BA370,2)</f>
        <v>0</v>
      </c>
      <c r="CU370">
        <f t="shared" si="491"/>
        <v>0</v>
      </c>
      <c r="CV370">
        <f>AH370</f>
        <v>0</v>
      </c>
      <c r="CW370">
        <f>AI370</f>
        <v>0</v>
      </c>
      <c r="CX370">
        <f t="shared" si="492"/>
        <v>0</v>
      </c>
      <c r="CY370">
        <f>0</f>
        <v>0</v>
      </c>
      <c r="CZ370">
        <f>0</f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20</v>
      </c>
      <c r="DW370" t="s">
        <v>20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293259284</v>
      </c>
      <c r="EF370">
        <v>8</v>
      </c>
      <c r="EG370" t="s">
        <v>257</v>
      </c>
      <c r="EH370">
        <v>0</v>
      </c>
      <c r="EI370" t="s">
        <v>3</v>
      </c>
      <c r="EJ370">
        <v>1</v>
      </c>
      <c r="EK370">
        <v>500001</v>
      </c>
      <c r="EL370" t="s">
        <v>267</v>
      </c>
      <c r="EM370" t="s">
        <v>268</v>
      </c>
      <c r="EO370" t="s">
        <v>3</v>
      </c>
      <c r="EQ370">
        <v>131072</v>
      </c>
      <c r="ER370">
        <v>4136.76</v>
      </c>
      <c r="ES370">
        <v>4136.76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FQ370">
        <v>0</v>
      </c>
      <c r="FR370">
        <f t="shared" si="493"/>
        <v>0</v>
      </c>
      <c r="FS370">
        <v>0</v>
      </c>
      <c r="FX370">
        <v>0</v>
      </c>
      <c r="FY370">
        <v>0</v>
      </c>
      <c r="GA370" t="s">
        <v>3</v>
      </c>
      <c r="GD370">
        <v>1</v>
      </c>
      <c r="GF370">
        <v>1683779831</v>
      </c>
      <c r="GG370">
        <v>2</v>
      </c>
      <c r="GH370">
        <v>1</v>
      </c>
      <c r="GI370">
        <v>2</v>
      </c>
      <c r="GJ370">
        <v>0</v>
      </c>
      <c r="GK370">
        <v>0</v>
      </c>
      <c r="GL370">
        <f t="shared" si="494"/>
        <v>0</v>
      </c>
      <c r="GM370">
        <f t="shared" si="495"/>
        <v>3616.35</v>
      </c>
      <c r="GN370">
        <f t="shared" si="496"/>
        <v>3616.35</v>
      </c>
      <c r="GO370">
        <f t="shared" si="497"/>
        <v>0</v>
      </c>
      <c r="GP370">
        <f t="shared" si="498"/>
        <v>0</v>
      </c>
      <c r="GR370">
        <v>0</v>
      </c>
      <c r="GS370">
        <v>3</v>
      </c>
      <c r="GT370">
        <v>0</v>
      </c>
      <c r="GU370" t="s">
        <v>3</v>
      </c>
      <c r="GV370">
        <f t="shared" si="499"/>
        <v>0</v>
      </c>
      <c r="GW370">
        <v>1</v>
      </c>
      <c r="GX370">
        <f t="shared" si="500"/>
        <v>0</v>
      </c>
      <c r="HA370">
        <v>0</v>
      </c>
      <c r="HB370">
        <v>0</v>
      </c>
      <c r="HC370">
        <f t="shared" si="501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45" x14ac:dyDescent="0.2">
      <c r="A371">
        <v>17</v>
      </c>
      <c r="B371">
        <v>1</v>
      </c>
      <c r="E371" t="s">
        <v>545</v>
      </c>
      <c r="F371" t="s">
        <v>253</v>
      </c>
      <c r="G371" t="s">
        <v>542</v>
      </c>
      <c r="H371" t="s">
        <v>20</v>
      </c>
      <c r="I371">
        <v>31</v>
      </c>
      <c r="J371">
        <v>0</v>
      </c>
      <c r="K371">
        <v>31</v>
      </c>
      <c r="O371">
        <f t="shared" si="482"/>
        <v>1084.57</v>
      </c>
      <c r="P371">
        <f>ROUND(CQ371*I371,2)</f>
        <v>1084.57</v>
      </c>
      <c r="Q371">
        <f>ROUND(CR371*I371,2)</f>
        <v>0</v>
      </c>
      <c r="R371">
        <f>ROUND(CS371*I371,2)</f>
        <v>0</v>
      </c>
      <c r="S371">
        <f>ROUND(CT371*I371,2)</f>
        <v>0</v>
      </c>
      <c r="T371">
        <f t="shared" si="483"/>
        <v>0</v>
      </c>
      <c r="U371">
        <f>ROUND(CV371*I371,7)</f>
        <v>0</v>
      </c>
      <c r="V371">
        <f>ROUND(CW371*I371,7)</f>
        <v>0</v>
      </c>
      <c r="W371">
        <f t="shared" si="484"/>
        <v>0</v>
      </c>
      <c r="X371">
        <f t="shared" si="485"/>
        <v>0</v>
      </c>
      <c r="Y371">
        <f t="shared" si="486"/>
        <v>0</v>
      </c>
      <c r="AA371">
        <v>334406711</v>
      </c>
      <c r="AB371">
        <f t="shared" si="487"/>
        <v>34.985999999999997</v>
      </c>
      <c r="AC371">
        <f>ROUND(((ES371*ROUND(1.02,7))),6)</f>
        <v>34.985999999999997</v>
      </c>
      <c r="AD371">
        <f>ROUND((((ET371)-(EU371))+AE371),6)</f>
        <v>0</v>
      </c>
      <c r="AE371">
        <f>ROUND((EU371),6)</f>
        <v>0</v>
      </c>
      <c r="AF371">
        <f>ROUND((EV371),6)</f>
        <v>0</v>
      </c>
      <c r="AG371">
        <f t="shared" si="488"/>
        <v>0</v>
      </c>
      <c r="AH371">
        <f>(EW371)</f>
        <v>0</v>
      </c>
      <c r="AI371">
        <f>(EX371)</f>
        <v>0</v>
      </c>
      <c r="AJ371">
        <f t="shared" si="489"/>
        <v>0</v>
      </c>
      <c r="AK371">
        <v>34.299999999999997</v>
      </c>
      <c r="AL371">
        <v>34.299999999999997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490"/>
        <v>1084.57</v>
      </c>
      <c r="CQ371">
        <f>(ROUND(AL371*BC371,2)*ROUND(1.02,7))</f>
        <v>34.985999999999997</v>
      </c>
      <c r="CR371">
        <f>ROUND(AM371*BB371,2)</f>
        <v>0</v>
      </c>
      <c r="CS371">
        <f>ROUND(AN371*BS371,2)</f>
        <v>0</v>
      </c>
      <c r="CT371">
        <f>ROUND(AO371*BA371,2)</f>
        <v>0</v>
      </c>
      <c r="CU371">
        <f t="shared" si="491"/>
        <v>0</v>
      </c>
      <c r="CV371">
        <f>AH371</f>
        <v>0</v>
      </c>
      <c r="CW371">
        <f>AI371</f>
        <v>0</v>
      </c>
      <c r="CX371">
        <f t="shared" si="492"/>
        <v>0</v>
      </c>
      <c r="CY371">
        <f>(((S371+R371)*AT371)/100)</f>
        <v>0</v>
      </c>
      <c r="CZ371">
        <f>(((S371+R371)*AU371)/100)</f>
        <v>0</v>
      </c>
      <c r="DC371" t="s">
        <v>3</v>
      </c>
      <c r="DD371" t="s">
        <v>271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20</v>
      </c>
      <c r="DW371" t="s">
        <v>20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293259530</v>
      </c>
      <c r="EF371">
        <v>8</v>
      </c>
      <c r="EG371" t="s">
        <v>257</v>
      </c>
      <c r="EH371">
        <v>0</v>
      </c>
      <c r="EI371" t="s">
        <v>3</v>
      </c>
      <c r="EJ371">
        <v>1</v>
      </c>
      <c r="EK371">
        <v>1100</v>
      </c>
      <c r="EL371" t="s">
        <v>258</v>
      </c>
      <c r="EM371" t="s">
        <v>259</v>
      </c>
      <c r="EO371" t="s">
        <v>3</v>
      </c>
      <c r="EQ371">
        <v>131072</v>
      </c>
      <c r="ER371">
        <v>34.299999999999997</v>
      </c>
      <c r="ES371">
        <v>34.299999999999997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FQ371">
        <v>0</v>
      </c>
      <c r="FR371">
        <f t="shared" si="493"/>
        <v>0</v>
      </c>
      <c r="FS371">
        <v>0</v>
      </c>
      <c r="FX371">
        <v>0</v>
      </c>
      <c r="FY371">
        <v>0</v>
      </c>
      <c r="GA371" t="s">
        <v>261</v>
      </c>
      <c r="GD371">
        <v>1</v>
      </c>
      <c r="GF371">
        <v>-844733390</v>
      </c>
      <c r="GG371">
        <v>2</v>
      </c>
      <c r="GH371">
        <v>0</v>
      </c>
      <c r="GI371">
        <v>-2</v>
      </c>
      <c r="GJ371">
        <v>0</v>
      </c>
      <c r="GK371">
        <v>0</v>
      </c>
      <c r="GL371">
        <f t="shared" si="494"/>
        <v>0</v>
      </c>
      <c r="GM371">
        <f t="shared" si="495"/>
        <v>1084.57</v>
      </c>
      <c r="GN371">
        <f t="shared" si="496"/>
        <v>1084.57</v>
      </c>
      <c r="GO371">
        <f t="shared" si="497"/>
        <v>0</v>
      </c>
      <c r="GP371">
        <f t="shared" si="498"/>
        <v>0</v>
      </c>
      <c r="GR371">
        <v>0</v>
      </c>
      <c r="GS371">
        <v>4</v>
      </c>
      <c r="GT371">
        <v>0</v>
      </c>
      <c r="GU371" t="s">
        <v>3</v>
      </c>
      <c r="GV371">
        <f t="shared" si="499"/>
        <v>0</v>
      </c>
      <c r="GW371">
        <v>1</v>
      </c>
      <c r="GX371">
        <f t="shared" si="500"/>
        <v>0</v>
      </c>
      <c r="HA371">
        <v>0</v>
      </c>
      <c r="HB371">
        <v>0</v>
      </c>
      <c r="HC371">
        <f t="shared" si="501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IK371">
        <v>0</v>
      </c>
    </row>
    <row r="372" spans="1:245" x14ac:dyDescent="0.2">
      <c r="A372">
        <v>17</v>
      </c>
      <c r="B372">
        <v>1</v>
      </c>
      <c r="C372">
        <f>ROW(SmtRes!A526)</f>
        <v>526</v>
      </c>
      <c r="D372">
        <f>ROW(EtalonRes!A668)</f>
        <v>668</v>
      </c>
      <c r="E372" t="s">
        <v>546</v>
      </c>
      <c r="F372" t="s">
        <v>534</v>
      </c>
      <c r="G372" t="s">
        <v>535</v>
      </c>
      <c r="H372" t="s">
        <v>463</v>
      </c>
      <c r="I372">
        <v>0.77</v>
      </c>
      <c r="J372">
        <v>0</v>
      </c>
      <c r="K372">
        <v>0.77</v>
      </c>
      <c r="O372">
        <f t="shared" si="482"/>
        <v>10582</v>
      </c>
      <c r="P372">
        <f>SUMIF(SmtRes!AQ517:'SmtRes'!AQ526,"=1",SmtRes!DF517:'SmtRes'!DF526)</f>
        <v>1494.15</v>
      </c>
      <c r="Q372">
        <f>SUMIF(SmtRes!AQ517:'SmtRes'!AQ526,"=1",SmtRes!DG517:'SmtRes'!DG526)</f>
        <v>1793.51</v>
      </c>
      <c r="R372">
        <f>SUMIF(SmtRes!AQ517:'SmtRes'!AQ526,"=1",SmtRes!DH517:'SmtRes'!DH526)</f>
        <v>1634.12</v>
      </c>
      <c r="S372">
        <f>SUMIF(SmtRes!AQ517:'SmtRes'!AQ526,"=1",SmtRes!DI517:'SmtRes'!DI526)</f>
        <v>5660.22</v>
      </c>
      <c r="T372">
        <f t="shared" si="483"/>
        <v>0</v>
      </c>
      <c r="U372">
        <f>SUMIF(SmtRes!AQ517:'SmtRes'!AQ526,"=1",SmtRes!CV517:'SmtRes'!CV526)</f>
        <v>12.397</v>
      </c>
      <c r="V372">
        <f>SUMIF(SmtRes!AQ517:'SmtRes'!AQ526,"=1",SmtRes!CW517:'SmtRes'!CW526)</f>
        <v>3.4188000000000001</v>
      </c>
      <c r="W372">
        <f t="shared" si="484"/>
        <v>0</v>
      </c>
      <c r="X372">
        <f t="shared" si="485"/>
        <v>7513.17</v>
      </c>
      <c r="Y372">
        <f t="shared" si="486"/>
        <v>4376.6000000000004</v>
      </c>
      <c r="AA372">
        <v>334406711</v>
      </c>
      <c r="AB372">
        <f t="shared" si="487"/>
        <v>11187.39986</v>
      </c>
      <c r="AC372">
        <f>ROUND((SUM(SmtRes!BQ517:'SmtRes'!BQ526)),6)</f>
        <v>1613.60736</v>
      </c>
      <c r="AD372">
        <f>ROUND((((SUM(SmtRes!BR517:'SmtRes'!BR526))-(SUM(SmtRes!BS517:'SmtRes'!BS526)))+AE372),6)</f>
        <v>2222.8544999999999</v>
      </c>
      <c r="AE372">
        <f>ROUND((SUM(SmtRes!BS517:'SmtRes'!BS526)),6)</f>
        <v>2122.2312000000002</v>
      </c>
      <c r="AF372">
        <f>ROUND((SUM(SmtRes!BT517:'SmtRes'!BT526)),6)</f>
        <v>7350.9380000000001</v>
      </c>
      <c r="AG372">
        <f t="shared" si="488"/>
        <v>0</v>
      </c>
      <c r="AH372">
        <f>(SUM(SmtRes!BU517:'SmtRes'!BU526))</f>
        <v>16.100000000000001</v>
      </c>
      <c r="AI372">
        <f>(SUM(SmtRes!BV517:'SmtRes'!BV526))</f>
        <v>4.4399999999999995</v>
      </c>
      <c r="AJ372">
        <f t="shared" si="489"/>
        <v>0</v>
      </c>
      <c r="AK372">
        <v>13309.631060000002</v>
      </c>
      <c r="AL372">
        <v>1613.60736</v>
      </c>
      <c r="AM372">
        <v>2222.8545000000004</v>
      </c>
      <c r="AN372">
        <v>2122.2312000000002</v>
      </c>
      <c r="AO372">
        <v>7350.9380000000001</v>
      </c>
      <c r="AP372">
        <v>0</v>
      </c>
      <c r="AQ372">
        <v>16.100000000000001</v>
      </c>
      <c r="AR372">
        <v>4.4399999999999995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536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490"/>
        <v>10582</v>
      </c>
      <c r="CQ372">
        <f>SUMIF(SmtRes!AQ517:'SmtRes'!AQ526,"=1",SmtRes!AA517:'SmtRes'!AA526)</f>
        <v>576778.23999999999</v>
      </c>
      <c r="CR372">
        <f>SUMIF(SmtRes!AQ517:'SmtRes'!AQ526,"=1",SmtRes!AB517:'SmtRes'!AB526)</f>
        <v>1542.31</v>
      </c>
      <c r="CS372">
        <f>SUMIF(SmtRes!AQ517:'SmtRes'!AQ526,"=1",SmtRes!AC517:'SmtRes'!AC526)</f>
        <v>1433.94</v>
      </c>
      <c r="CT372">
        <f>SUMIF(SmtRes!AQ517:'SmtRes'!AQ526,"=1",SmtRes!AD517:'SmtRes'!AD526)</f>
        <v>456.58</v>
      </c>
      <c r="CU372">
        <f t="shared" si="491"/>
        <v>0</v>
      </c>
      <c r="CV372">
        <f>SUMIF(SmtRes!AQ517:'SmtRes'!AQ526,"=1",SmtRes!BU517:'SmtRes'!BU526)</f>
        <v>16.100000000000001</v>
      </c>
      <c r="CW372">
        <f>SUMIF(SmtRes!AQ517:'SmtRes'!AQ526,"=1",SmtRes!BV517:'SmtRes'!BV526)</f>
        <v>4.4399999999999995</v>
      </c>
      <c r="CX372">
        <f t="shared" si="492"/>
        <v>0</v>
      </c>
      <c r="CY372">
        <f>(((S372+R372)*AT372)/100)</f>
        <v>7513.1702000000005</v>
      </c>
      <c r="CZ372">
        <f>(((S372+R372)*AU372)/100)</f>
        <v>4376.6040000000003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1003</v>
      </c>
      <c r="DV372" t="s">
        <v>463</v>
      </c>
      <c r="DW372" t="s">
        <v>463</v>
      </c>
      <c r="DX372">
        <v>1000</v>
      </c>
      <c r="DZ372" t="s">
        <v>3</v>
      </c>
      <c r="EA372" t="s">
        <v>3</v>
      </c>
      <c r="EB372" t="s">
        <v>3</v>
      </c>
      <c r="EC372" t="s">
        <v>3</v>
      </c>
      <c r="EE372">
        <v>293259405</v>
      </c>
      <c r="EF372">
        <v>2</v>
      </c>
      <c r="EG372" t="s">
        <v>23</v>
      </c>
      <c r="EH372">
        <v>27</v>
      </c>
      <c r="EI372" t="s">
        <v>24</v>
      </c>
      <c r="EJ372">
        <v>1</v>
      </c>
      <c r="EK372">
        <v>33001</v>
      </c>
      <c r="EL372" t="s">
        <v>24</v>
      </c>
      <c r="EM372" t="s">
        <v>25</v>
      </c>
      <c r="EO372" t="s">
        <v>3</v>
      </c>
      <c r="EQ372">
        <v>131072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16.100000000000001</v>
      </c>
      <c r="EX372">
        <v>4.4400000000000004</v>
      </c>
      <c r="EY372">
        <v>0</v>
      </c>
      <c r="FQ372">
        <v>0</v>
      </c>
      <c r="FR372">
        <f t="shared" si="493"/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-1811868132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494"/>
        <v>0</v>
      </c>
      <c r="GM372">
        <f t="shared" si="495"/>
        <v>22471.77</v>
      </c>
      <c r="GN372">
        <f t="shared" si="496"/>
        <v>22471.77</v>
      </c>
      <c r="GO372">
        <f t="shared" si="497"/>
        <v>0</v>
      </c>
      <c r="GP372">
        <f t="shared" si="498"/>
        <v>0</v>
      </c>
      <c r="GR372">
        <v>0</v>
      </c>
      <c r="GS372">
        <v>3</v>
      </c>
      <c r="GT372">
        <v>0</v>
      </c>
      <c r="GU372" t="s">
        <v>3</v>
      </c>
      <c r="GV372">
        <f t="shared" si="499"/>
        <v>0</v>
      </c>
      <c r="GW372">
        <v>1</v>
      </c>
      <c r="GX372">
        <f t="shared" si="500"/>
        <v>0</v>
      </c>
      <c r="HA372">
        <v>0</v>
      </c>
      <c r="HB372">
        <v>0</v>
      </c>
      <c r="HC372">
        <f t="shared" si="501"/>
        <v>0</v>
      </c>
      <c r="HE372" t="s">
        <v>3</v>
      </c>
      <c r="HF372" t="s">
        <v>3</v>
      </c>
      <c r="HM372" t="s">
        <v>3</v>
      </c>
      <c r="HN372" t="s">
        <v>27</v>
      </c>
      <c r="HO372" t="s">
        <v>28</v>
      </c>
      <c r="HP372" t="s">
        <v>24</v>
      </c>
      <c r="HQ372" t="s">
        <v>24</v>
      </c>
      <c r="IK372">
        <v>0</v>
      </c>
    </row>
    <row r="373" spans="1:245" x14ac:dyDescent="0.2">
      <c r="A373">
        <v>17</v>
      </c>
      <c r="B373">
        <v>1</v>
      </c>
      <c r="E373" t="s">
        <v>547</v>
      </c>
      <c r="F373" t="s">
        <v>538</v>
      </c>
      <c r="G373" t="s">
        <v>539</v>
      </c>
      <c r="H373" t="s">
        <v>20</v>
      </c>
      <c r="I373">
        <v>0.26</v>
      </c>
      <c r="J373">
        <v>0</v>
      </c>
      <c r="K373">
        <v>0.26</v>
      </c>
      <c r="O373">
        <f t="shared" si="482"/>
        <v>1516.54</v>
      </c>
      <c r="P373">
        <f>ROUND(CQ373*I373,2)</f>
        <v>1516.54</v>
      </c>
      <c r="Q373">
        <f>ROUND(CR373*I373,2)</f>
        <v>0</v>
      </c>
      <c r="R373">
        <f>ROUND(CS373*I373,2)</f>
        <v>0</v>
      </c>
      <c r="S373">
        <f>ROUND(CT373*I373,2)</f>
        <v>0</v>
      </c>
      <c r="T373">
        <f t="shared" si="483"/>
        <v>0</v>
      </c>
      <c r="U373">
        <f>ROUND(CV373*I373,7)</f>
        <v>0</v>
      </c>
      <c r="V373">
        <f>ROUND(CW373*I373,7)</f>
        <v>0</v>
      </c>
      <c r="W373">
        <f t="shared" si="484"/>
        <v>0</v>
      </c>
      <c r="X373">
        <f t="shared" si="485"/>
        <v>0</v>
      </c>
      <c r="Y373">
        <f t="shared" si="486"/>
        <v>0</v>
      </c>
      <c r="AA373">
        <v>334406711</v>
      </c>
      <c r="AB373">
        <f t="shared" si="487"/>
        <v>4136.76</v>
      </c>
      <c r="AC373">
        <f>ROUND((ES373),6)</f>
        <v>4136.76</v>
      </c>
      <c r="AD373">
        <f>ROUND((((ET373)-(EU373))+AE373),6)</f>
        <v>0</v>
      </c>
      <c r="AE373">
        <f>ROUND((EU373),6)</f>
        <v>0</v>
      </c>
      <c r="AF373">
        <f>ROUND((EV373),6)</f>
        <v>0</v>
      </c>
      <c r="AG373">
        <f t="shared" si="488"/>
        <v>0</v>
      </c>
      <c r="AH373">
        <f>(EW373)</f>
        <v>0</v>
      </c>
      <c r="AI373">
        <f>(EX373)</f>
        <v>0</v>
      </c>
      <c r="AJ373">
        <f t="shared" si="489"/>
        <v>0</v>
      </c>
      <c r="AK373">
        <v>4136.76</v>
      </c>
      <c r="AL373">
        <v>4136.76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1.41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540</v>
      </c>
      <c r="BM373">
        <v>500001</v>
      </c>
      <c r="BN373">
        <v>0</v>
      </c>
      <c r="BO373" t="s">
        <v>538</v>
      </c>
      <c r="BP373">
        <v>1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490"/>
        <v>1516.54</v>
      </c>
      <c r="CQ373">
        <f>ROUND(AL373*BC373,2)</f>
        <v>5832.83</v>
      </c>
      <c r="CR373">
        <f>ROUND(AM373*BB373,2)</f>
        <v>0</v>
      </c>
      <c r="CS373">
        <f>ROUND(AN373*BS373,2)</f>
        <v>0</v>
      </c>
      <c r="CT373">
        <f>ROUND(AO373*BA373,2)</f>
        <v>0</v>
      </c>
      <c r="CU373">
        <f t="shared" si="491"/>
        <v>0</v>
      </c>
      <c r="CV373">
        <f>AH373</f>
        <v>0</v>
      </c>
      <c r="CW373">
        <f>AI373</f>
        <v>0</v>
      </c>
      <c r="CX373">
        <f t="shared" si="492"/>
        <v>0</v>
      </c>
      <c r="CY373">
        <f>0</f>
        <v>0</v>
      </c>
      <c r="CZ373">
        <f>0</f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20</v>
      </c>
      <c r="DW373" t="s">
        <v>20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293259284</v>
      </c>
      <c r="EF373">
        <v>8</v>
      </c>
      <c r="EG373" t="s">
        <v>257</v>
      </c>
      <c r="EH373">
        <v>0</v>
      </c>
      <c r="EI373" t="s">
        <v>3</v>
      </c>
      <c r="EJ373">
        <v>1</v>
      </c>
      <c r="EK373">
        <v>500001</v>
      </c>
      <c r="EL373" t="s">
        <v>267</v>
      </c>
      <c r="EM373" t="s">
        <v>268</v>
      </c>
      <c r="EO373" t="s">
        <v>3</v>
      </c>
      <c r="EQ373">
        <v>131072</v>
      </c>
      <c r="ER373">
        <v>4136.76</v>
      </c>
      <c r="ES373">
        <v>4136.76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FQ373">
        <v>0</v>
      </c>
      <c r="FR373">
        <f t="shared" si="493"/>
        <v>0</v>
      </c>
      <c r="FS373">
        <v>0</v>
      </c>
      <c r="FX373">
        <v>0</v>
      </c>
      <c r="FY373">
        <v>0</v>
      </c>
      <c r="GA373" t="s">
        <v>3</v>
      </c>
      <c r="GD373">
        <v>1</v>
      </c>
      <c r="GF373">
        <v>1683779831</v>
      </c>
      <c r="GG373">
        <v>2</v>
      </c>
      <c r="GH373">
        <v>1</v>
      </c>
      <c r="GI373">
        <v>2</v>
      </c>
      <c r="GJ373">
        <v>0</v>
      </c>
      <c r="GK373">
        <v>0</v>
      </c>
      <c r="GL373">
        <f t="shared" si="494"/>
        <v>0</v>
      </c>
      <c r="GM373">
        <f t="shared" si="495"/>
        <v>1516.54</v>
      </c>
      <c r="GN373">
        <f t="shared" si="496"/>
        <v>1516.54</v>
      </c>
      <c r="GO373">
        <f t="shared" si="497"/>
        <v>0</v>
      </c>
      <c r="GP373">
        <f t="shared" si="498"/>
        <v>0</v>
      </c>
      <c r="GR373">
        <v>0</v>
      </c>
      <c r="GS373">
        <v>3</v>
      </c>
      <c r="GT373">
        <v>0</v>
      </c>
      <c r="GU373" t="s">
        <v>3</v>
      </c>
      <c r="GV373">
        <f t="shared" si="499"/>
        <v>0</v>
      </c>
      <c r="GW373">
        <v>1</v>
      </c>
      <c r="GX373">
        <f t="shared" si="500"/>
        <v>0</v>
      </c>
      <c r="HA373">
        <v>0</v>
      </c>
      <c r="HB373">
        <v>0</v>
      </c>
      <c r="HC373">
        <f t="shared" si="501"/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IK373">
        <v>0</v>
      </c>
    </row>
    <row r="374" spans="1:245" x14ac:dyDescent="0.2">
      <c r="A374">
        <v>17</v>
      </c>
      <c r="B374">
        <v>1</v>
      </c>
      <c r="E374" t="s">
        <v>548</v>
      </c>
      <c r="F374" t="s">
        <v>253</v>
      </c>
      <c r="G374" t="s">
        <v>542</v>
      </c>
      <c r="H374" t="s">
        <v>20</v>
      </c>
      <c r="I374">
        <v>13</v>
      </c>
      <c r="J374">
        <v>0</v>
      </c>
      <c r="K374">
        <v>13</v>
      </c>
      <c r="O374">
        <f t="shared" si="482"/>
        <v>454.82</v>
      </c>
      <c r="P374">
        <f>ROUND(CQ374*I374,2)</f>
        <v>454.82</v>
      </c>
      <c r="Q374">
        <f>ROUND(CR374*I374,2)</f>
        <v>0</v>
      </c>
      <c r="R374">
        <f>ROUND(CS374*I374,2)</f>
        <v>0</v>
      </c>
      <c r="S374">
        <f>ROUND(CT374*I374,2)</f>
        <v>0</v>
      </c>
      <c r="T374">
        <f t="shared" si="483"/>
        <v>0</v>
      </c>
      <c r="U374">
        <f>ROUND(CV374*I374,7)</f>
        <v>0</v>
      </c>
      <c r="V374">
        <f>ROUND(CW374*I374,7)</f>
        <v>0</v>
      </c>
      <c r="W374">
        <f t="shared" si="484"/>
        <v>0</v>
      </c>
      <c r="X374">
        <f t="shared" si="485"/>
        <v>0</v>
      </c>
      <c r="Y374">
        <f t="shared" si="486"/>
        <v>0</v>
      </c>
      <c r="AA374">
        <v>334406711</v>
      </c>
      <c r="AB374">
        <f t="shared" si="487"/>
        <v>34.985999999999997</v>
      </c>
      <c r="AC374">
        <f>ROUND(((ES374*ROUND(1.02,7))),6)</f>
        <v>34.985999999999997</v>
      </c>
      <c r="AD374">
        <f>ROUND((((ET374)-(EU374))+AE374),6)</f>
        <v>0</v>
      </c>
      <c r="AE374">
        <f>ROUND((EU374),6)</f>
        <v>0</v>
      </c>
      <c r="AF374">
        <f>ROUND((EV374),6)</f>
        <v>0</v>
      </c>
      <c r="AG374">
        <f t="shared" si="488"/>
        <v>0</v>
      </c>
      <c r="AH374">
        <f>(EW374)</f>
        <v>0</v>
      </c>
      <c r="AI374">
        <f>(EX374)</f>
        <v>0</v>
      </c>
      <c r="AJ374">
        <f t="shared" si="489"/>
        <v>0</v>
      </c>
      <c r="AK374">
        <v>34.299999999999997</v>
      </c>
      <c r="AL374">
        <v>34.299999999999997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3</v>
      </c>
      <c r="BM374">
        <v>1100</v>
      </c>
      <c r="BN374">
        <v>0</v>
      </c>
      <c r="BO374" t="s">
        <v>3</v>
      </c>
      <c r="BP374">
        <v>0</v>
      </c>
      <c r="BQ374">
        <v>8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490"/>
        <v>454.82</v>
      </c>
      <c r="CQ374">
        <f>(ROUND(AL374*BC374,2)*ROUND(1.02,7))</f>
        <v>34.985999999999997</v>
      </c>
      <c r="CR374">
        <f>ROUND(AM374*BB374,2)</f>
        <v>0</v>
      </c>
      <c r="CS374">
        <f>ROUND(AN374*BS374,2)</f>
        <v>0</v>
      </c>
      <c r="CT374">
        <f>ROUND(AO374*BA374,2)</f>
        <v>0</v>
      </c>
      <c r="CU374">
        <f t="shared" si="491"/>
        <v>0</v>
      </c>
      <c r="CV374">
        <f>AH374</f>
        <v>0</v>
      </c>
      <c r="CW374">
        <f>AI374</f>
        <v>0</v>
      </c>
      <c r="CX374">
        <f t="shared" si="492"/>
        <v>0</v>
      </c>
      <c r="CY374">
        <f>(((S374+R374)*AT374)/100)</f>
        <v>0</v>
      </c>
      <c r="CZ374">
        <f>(((S374+R374)*AU374)/100)</f>
        <v>0</v>
      </c>
      <c r="DC374" t="s">
        <v>3</v>
      </c>
      <c r="DD374" t="s">
        <v>271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20</v>
      </c>
      <c r="DW374" t="s">
        <v>20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293259530</v>
      </c>
      <c r="EF374">
        <v>8</v>
      </c>
      <c r="EG374" t="s">
        <v>257</v>
      </c>
      <c r="EH374">
        <v>0</v>
      </c>
      <c r="EI374" t="s">
        <v>3</v>
      </c>
      <c r="EJ374">
        <v>1</v>
      </c>
      <c r="EK374">
        <v>1100</v>
      </c>
      <c r="EL374" t="s">
        <v>258</v>
      </c>
      <c r="EM374" t="s">
        <v>259</v>
      </c>
      <c r="EO374" t="s">
        <v>3</v>
      </c>
      <c r="EQ374">
        <v>131072</v>
      </c>
      <c r="ER374">
        <v>34.299999999999997</v>
      </c>
      <c r="ES374">
        <v>34.299999999999997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FQ374">
        <v>0</v>
      </c>
      <c r="FR374">
        <f t="shared" si="493"/>
        <v>0</v>
      </c>
      <c r="FS374">
        <v>0</v>
      </c>
      <c r="FX374">
        <v>0</v>
      </c>
      <c r="FY374">
        <v>0</v>
      </c>
      <c r="GA374" t="s">
        <v>261</v>
      </c>
      <c r="GD374">
        <v>1</v>
      </c>
      <c r="GF374">
        <v>-844733390</v>
      </c>
      <c r="GG374">
        <v>2</v>
      </c>
      <c r="GH374">
        <v>0</v>
      </c>
      <c r="GI374">
        <v>-2</v>
      </c>
      <c r="GJ374">
        <v>0</v>
      </c>
      <c r="GK374">
        <v>0</v>
      </c>
      <c r="GL374">
        <f t="shared" si="494"/>
        <v>0</v>
      </c>
      <c r="GM374">
        <f t="shared" si="495"/>
        <v>454.82</v>
      </c>
      <c r="GN374">
        <f t="shared" si="496"/>
        <v>454.82</v>
      </c>
      <c r="GO374">
        <f t="shared" si="497"/>
        <v>0</v>
      </c>
      <c r="GP374">
        <f t="shared" si="498"/>
        <v>0</v>
      </c>
      <c r="GR374">
        <v>0</v>
      </c>
      <c r="GS374">
        <v>4</v>
      </c>
      <c r="GT374">
        <v>0</v>
      </c>
      <c r="GU374" t="s">
        <v>3</v>
      </c>
      <c r="GV374">
        <f t="shared" si="499"/>
        <v>0</v>
      </c>
      <c r="GW374">
        <v>1</v>
      </c>
      <c r="GX374">
        <f t="shared" si="500"/>
        <v>0</v>
      </c>
      <c r="HA374">
        <v>0</v>
      </c>
      <c r="HB374">
        <v>0</v>
      </c>
      <c r="HC374">
        <f t="shared" si="501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IK374">
        <v>0</v>
      </c>
    </row>
    <row r="375" spans="1:245" x14ac:dyDescent="0.2">
      <c r="A375">
        <v>17</v>
      </c>
      <c r="B375">
        <v>1</v>
      </c>
      <c r="C375">
        <f>ROW(SmtRes!A536)</f>
        <v>536</v>
      </c>
      <c r="D375">
        <f>ROW(EtalonRes!A679)</f>
        <v>679</v>
      </c>
      <c r="E375" t="s">
        <v>549</v>
      </c>
      <c r="F375" t="s">
        <v>534</v>
      </c>
      <c r="G375" t="s">
        <v>535</v>
      </c>
      <c r="H375" t="s">
        <v>463</v>
      </c>
      <c r="I375">
        <v>7.0000000000000007E-2</v>
      </c>
      <c r="J375">
        <v>0</v>
      </c>
      <c r="K375">
        <v>7.0000000000000007E-2</v>
      </c>
      <c r="O375">
        <f t="shared" si="482"/>
        <v>1375.09</v>
      </c>
      <c r="P375">
        <f>SUMIF(SmtRes!AQ527:'SmtRes'!AQ536,"=1",SmtRes!DF527:'SmtRes'!DF536)</f>
        <v>135.82999999999998</v>
      </c>
      <c r="Q375">
        <f>SUMIF(SmtRes!AQ527:'SmtRes'!AQ536,"=1",SmtRes!DG527:'SmtRes'!DG536)</f>
        <v>244.57</v>
      </c>
      <c r="R375">
        <f>SUMIF(SmtRes!AQ527:'SmtRes'!AQ536,"=1",SmtRes!DH527:'SmtRes'!DH536)</f>
        <v>222.84</v>
      </c>
      <c r="S375">
        <f>SUMIF(SmtRes!AQ527:'SmtRes'!AQ536,"=1",SmtRes!DI527:'SmtRes'!DI536)</f>
        <v>771.85</v>
      </c>
      <c r="T375">
        <f t="shared" si="483"/>
        <v>0</v>
      </c>
      <c r="U375">
        <f>SUMIF(SmtRes!AQ527:'SmtRes'!AQ536,"=1",SmtRes!CV527:'SmtRes'!CV536)</f>
        <v>1.6904999999999999</v>
      </c>
      <c r="V375">
        <f>SUMIF(SmtRes!AQ527:'SmtRes'!AQ536,"=1",SmtRes!CW527:'SmtRes'!CW536)</f>
        <v>0.46619999999999995</v>
      </c>
      <c r="W375">
        <f t="shared" si="484"/>
        <v>0</v>
      </c>
      <c r="X375">
        <f t="shared" si="485"/>
        <v>1024.53</v>
      </c>
      <c r="Y375">
        <f t="shared" si="486"/>
        <v>596.80999999999995</v>
      </c>
      <c r="AA375">
        <v>334406711</v>
      </c>
      <c r="AB375">
        <f t="shared" si="487"/>
        <v>15974.296109999999</v>
      </c>
      <c r="AC375">
        <f>ROUND((SUM(SmtRes!BQ527:'SmtRes'!BQ536)),6)</f>
        <v>1613.60736</v>
      </c>
      <c r="AD375">
        <f>ROUND((((SUM(SmtRes!BR527:'SmtRes'!BR536))-(SUM(SmtRes!BS527:'SmtRes'!BS536)))+AE375),6)</f>
        <v>3334.2817500000001</v>
      </c>
      <c r="AE375">
        <f>ROUND((SUM(SmtRes!BS527:'SmtRes'!BS536)),6)</f>
        <v>3183.3467999999998</v>
      </c>
      <c r="AF375">
        <f>ROUND((SUM(SmtRes!BT527:'SmtRes'!BT536)),6)</f>
        <v>11026.406999999999</v>
      </c>
      <c r="AG375">
        <f t="shared" si="488"/>
        <v>0</v>
      </c>
      <c r="AH375">
        <f>(SUM(SmtRes!BU527:'SmtRes'!BU536))</f>
        <v>24.15</v>
      </c>
      <c r="AI375">
        <f>(SUM(SmtRes!BV527:'SmtRes'!BV536))</f>
        <v>6.66</v>
      </c>
      <c r="AJ375">
        <f t="shared" si="489"/>
        <v>0</v>
      </c>
      <c r="AK375">
        <v>13309.631060000002</v>
      </c>
      <c r="AL375">
        <v>1613.60736</v>
      </c>
      <c r="AM375">
        <v>2222.8545000000004</v>
      </c>
      <c r="AN375">
        <v>2122.2312000000002</v>
      </c>
      <c r="AO375">
        <v>7350.9380000000001</v>
      </c>
      <c r="AP375">
        <v>0</v>
      </c>
      <c r="AQ375">
        <v>16.100000000000001</v>
      </c>
      <c r="AR375">
        <v>4.4399999999999995</v>
      </c>
      <c r="AS375">
        <v>0</v>
      </c>
      <c r="AT375">
        <v>103</v>
      </c>
      <c r="AU375">
        <v>60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1</v>
      </c>
      <c r="BJ375" t="s">
        <v>536</v>
      </c>
      <c r="BM375">
        <v>33001</v>
      </c>
      <c r="BN375">
        <v>0</v>
      </c>
      <c r="BO375" t="s">
        <v>3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103</v>
      </c>
      <c r="CA375">
        <v>60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1023</v>
      </c>
      <c r="CO375">
        <v>0</v>
      </c>
      <c r="CP375">
        <f t="shared" si="490"/>
        <v>1375.09</v>
      </c>
      <c r="CQ375">
        <f>SUMIF(SmtRes!AQ527:'SmtRes'!AQ536,"=1",SmtRes!AA527:'SmtRes'!AA536)</f>
        <v>576778.23999999999</v>
      </c>
      <c r="CR375">
        <f>SUMIF(SmtRes!AQ527:'SmtRes'!AQ536,"=1",SmtRes!AB527:'SmtRes'!AB536)</f>
        <v>1542.31</v>
      </c>
      <c r="CS375">
        <f>SUMIF(SmtRes!AQ527:'SmtRes'!AQ536,"=1",SmtRes!AC527:'SmtRes'!AC536)</f>
        <v>1433.94</v>
      </c>
      <c r="CT375">
        <f>SUMIF(SmtRes!AQ527:'SmtRes'!AQ536,"=1",SmtRes!AD527:'SmtRes'!AD536)</f>
        <v>456.58</v>
      </c>
      <c r="CU375">
        <f t="shared" si="491"/>
        <v>0</v>
      </c>
      <c r="CV375">
        <f>SUMIF(SmtRes!AQ527:'SmtRes'!AQ536,"=1",SmtRes!BU527:'SmtRes'!BU536)</f>
        <v>24.15</v>
      </c>
      <c r="CW375">
        <f>SUMIF(SmtRes!AQ527:'SmtRes'!AQ536,"=1",SmtRes!BV527:'SmtRes'!BV536)</f>
        <v>6.66</v>
      </c>
      <c r="CX375">
        <f t="shared" si="492"/>
        <v>0</v>
      </c>
      <c r="CY375">
        <f>(((S375+R375)*AT375)/100)</f>
        <v>1024.5307</v>
      </c>
      <c r="CZ375">
        <f>(((S375+R375)*AU375)/100)</f>
        <v>596.81399999999996</v>
      </c>
      <c r="DC375" t="s">
        <v>3</v>
      </c>
      <c r="DD375" t="s">
        <v>3</v>
      </c>
      <c r="DE375" t="s">
        <v>34</v>
      </c>
      <c r="DF375" t="s">
        <v>34</v>
      </c>
      <c r="DG375" t="s">
        <v>34</v>
      </c>
      <c r="DH375" t="s">
        <v>3</v>
      </c>
      <c r="DI375" t="s">
        <v>34</v>
      </c>
      <c r="DJ375" t="s">
        <v>34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1003</v>
      </c>
      <c r="DV375" t="s">
        <v>463</v>
      </c>
      <c r="DW375" t="s">
        <v>463</v>
      </c>
      <c r="DX375">
        <v>1000</v>
      </c>
      <c r="DZ375" t="s">
        <v>3</v>
      </c>
      <c r="EA375" t="s">
        <v>3</v>
      </c>
      <c r="EB375" t="s">
        <v>3</v>
      </c>
      <c r="EC375" t="s">
        <v>3</v>
      </c>
      <c r="EE375">
        <v>293259405</v>
      </c>
      <c r="EF375">
        <v>2</v>
      </c>
      <c r="EG375" t="s">
        <v>23</v>
      </c>
      <c r="EH375">
        <v>27</v>
      </c>
      <c r="EI375" t="s">
        <v>24</v>
      </c>
      <c r="EJ375">
        <v>1</v>
      </c>
      <c r="EK375">
        <v>33001</v>
      </c>
      <c r="EL375" t="s">
        <v>24</v>
      </c>
      <c r="EM375" t="s">
        <v>25</v>
      </c>
      <c r="EO375" t="s">
        <v>35</v>
      </c>
      <c r="EQ375">
        <v>131072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16.100000000000001</v>
      </c>
      <c r="EX375">
        <v>4.4400000000000004</v>
      </c>
      <c r="EY375">
        <v>0</v>
      </c>
      <c r="FQ375">
        <v>0</v>
      </c>
      <c r="FR375">
        <f t="shared" si="493"/>
        <v>0</v>
      </c>
      <c r="FS375">
        <v>0</v>
      </c>
      <c r="FX375">
        <v>103</v>
      </c>
      <c r="FY375">
        <v>60</v>
      </c>
      <c r="GA375" t="s">
        <v>3</v>
      </c>
      <c r="GD375">
        <v>1</v>
      </c>
      <c r="GF375">
        <v>-1811868132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494"/>
        <v>0</v>
      </c>
      <c r="GM375">
        <f t="shared" si="495"/>
        <v>2996.43</v>
      </c>
      <c r="GN375">
        <f t="shared" si="496"/>
        <v>2996.43</v>
      </c>
      <c r="GO375">
        <f t="shared" si="497"/>
        <v>0</v>
      </c>
      <c r="GP375">
        <f t="shared" si="498"/>
        <v>0</v>
      </c>
      <c r="GR375">
        <v>0</v>
      </c>
      <c r="GS375">
        <v>3</v>
      </c>
      <c r="GT375">
        <v>0</v>
      </c>
      <c r="GU375" t="s">
        <v>3</v>
      </c>
      <c r="GV375">
        <f t="shared" si="499"/>
        <v>0</v>
      </c>
      <c r="GW375">
        <v>1</v>
      </c>
      <c r="GX375">
        <f t="shared" si="500"/>
        <v>0</v>
      </c>
      <c r="HA375">
        <v>0</v>
      </c>
      <c r="HB375">
        <v>0</v>
      </c>
      <c r="HC375">
        <f t="shared" si="501"/>
        <v>0</v>
      </c>
      <c r="HE375" t="s">
        <v>3</v>
      </c>
      <c r="HF375" t="s">
        <v>3</v>
      </c>
      <c r="HM375" t="s">
        <v>3</v>
      </c>
      <c r="HN375" t="s">
        <v>27</v>
      </c>
      <c r="HO375" t="s">
        <v>28</v>
      </c>
      <c r="HP375" t="s">
        <v>24</v>
      </c>
      <c r="HQ375" t="s">
        <v>24</v>
      </c>
      <c r="IK375">
        <v>0</v>
      </c>
    </row>
    <row r="376" spans="1:245" x14ac:dyDescent="0.2">
      <c r="A376">
        <v>17</v>
      </c>
      <c r="B376">
        <v>1</v>
      </c>
      <c r="E376" t="s">
        <v>550</v>
      </c>
      <c r="F376" t="s">
        <v>538</v>
      </c>
      <c r="G376" t="s">
        <v>539</v>
      </c>
      <c r="H376" t="s">
        <v>20</v>
      </c>
      <c r="I376">
        <v>0.04</v>
      </c>
      <c r="J376">
        <v>0</v>
      </c>
      <c r="K376">
        <v>0.04</v>
      </c>
      <c r="O376">
        <f t="shared" si="482"/>
        <v>233.31</v>
      </c>
      <c r="P376">
        <f>ROUND(CQ376*I376,2)</f>
        <v>233.31</v>
      </c>
      <c r="Q376">
        <f>ROUND(CR376*I376,2)</f>
        <v>0</v>
      </c>
      <c r="R376">
        <f>ROUND(CS376*I376,2)</f>
        <v>0</v>
      </c>
      <c r="S376">
        <f>ROUND(CT376*I376,2)</f>
        <v>0</v>
      </c>
      <c r="T376">
        <f t="shared" si="483"/>
        <v>0</v>
      </c>
      <c r="U376">
        <f>ROUND(CV376*I376,7)</f>
        <v>0</v>
      </c>
      <c r="V376">
        <f>ROUND(CW376*I376,7)</f>
        <v>0</v>
      </c>
      <c r="W376">
        <f t="shared" si="484"/>
        <v>0</v>
      </c>
      <c r="X376">
        <f t="shared" si="485"/>
        <v>0</v>
      </c>
      <c r="Y376">
        <f t="shared" si="486"/>
        <v>0</v>
      </c>
      <c r="AA376">
        <v>334406711</v>
      </c>
      <c r="AB376">
        <f t="shared" si="487"/>
        <v>4136.76</v>
      </c>
      <c r="AC376">
        <f>ROUND((ES376),6)</f>
        <v>4136.76</v>
      </c>
      <c r="AD376">
        <f>ROUND((((ET376)-(EU376))+AE376),6)</f>
        <v>0</v>
      </c>
      <c r="AE376">
        <f>ROUND((EU376),6)</f>
        <v>0</v>
      </c>
      <c r="AF376">
        <f>ROUND((EV376),6)</f>
        <v>0</v>
      </c>
      <c r="AG376">
        <f t="shared" si="488"/>
        <v>0</v>
      </c>
      <c r="AH376">
        <f>(EW376)</f>
        <v>0</v>
      </c>
      <c r="AI376">
        <f>(EX376)</f>
        <v>0</v>
      </c>
      <c r="AJ376">
        <f t="shared" si="489"/>
        <v>0</v>
      </c>
      <c r="AK376">
        <v>4136.76</v>
      </c>
      <c r="AL376">
        <v>4136.76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1.41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540</v>
      </c>
      <c r="BM376">
        <v>500001</v>
      </c>
      <c r="BN376">
        <v>0</v>
      </c>
      <c r="BO376" t="s">
        <v>538</v>
      </c>
      <c r="BP376">
        <v>1</v>
      </c>
      <c r="BQ376">
        <v>8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490"/>
        <v>233.31</v>
      </c>
      <c r="CQ376">
        <f>ROUND(AL376*BC376,2)</f>
        <v>5832.83</v>
      </c>
      <c r="CR376">
        <f>ROUND(AM376*BB376,2)</f>
        <v>0</v>
      </c>
      <c r="CS376">
        <f>ROUND(AN376*BS376,2)</f>
        <v>0</v>
      </c>
      <c r="CT376">
        <f>ROUND(AO376*BA376,2)</f>
        <v>0</v>
      </c>
      <c r="CU376">
        <f t="shared" si="491"/>
        <v>0</v>
      </c>
      <c r="CV376">
        <f>AH376</f>
        <v>0</v>
      </c>
      <c r="CW376">
        <f>AI376</f>
        <v>0</v>
      </c>
      <c r="CX376">
        <f t="shared" si="492"/>
        <v>0</v>
      </c>
      <c r="CY376">
        <f>0</f>
        <v>0</v>
      </c>
      <c r="CZ376">
        <f>0</f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20</v>
      </c>
      <c r="DW376" t="s">
        <v>20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293259284</v>
      </c>
      <c r="EF376">
        <v>8</v>
      </c>
      <c r="EG376" t="s">
        <v>257</v>
      </c>
      <c r="EH376">
        <v>0</v>
      </c>
      <c r="EI376" t="s">
        <v>3</v>
      </c>
      <c r="EJ376">
        <v>1</v>
      </c>
      <c r="EK376">
        <v>500001</v>
      </c>
      <c r="EL376" t="s">
        <v>267</v>
      </c>
      <c r="EM376" t="s">
        <v>268</v>
      </c>
      <c r="EO376" t="s">
        <v>3</v>
      </c>
      <c r="EQ376">
        <v>131072</v>
      </c>
      <c r="ER376">
        <v>4136.76</v>
      </c>
      <c r="ES376">
        <v>4136.76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FQ376">
        <v>0</v>
      </c>
      <c r="FR376">
        <f t="shared" si="493"/>
        <v>0</v>
      </c>
      <c r="FS376">
        <v>0</v>
      </c>
      <c r="FX376">
        <v>0</v>
      </c>
      <c r="FY376">
        <v>0</v>
      </c>
      <c r="GA376" t="s">
        <v>3</v>
      </c>
      <c r="GD376">
        <v>1</v>
      </c>
      <c r="GF376">
        <v>1683779831</v>
      </c>
      <c r="GG376">
        <v>2</v>
      </c>
      <c r="GH376">
        <v>1</v>
      </c>
      <c r="GI376">
        <v>2</v>
      </c>
      <c r="GJ376">
        <v>0</v>
      </c>
      <c r="GK376">
        <v>0</v>
      </c>
      <c r="GL376">
        <f t="shared" si="494"/>
        <v>0</v>
      </c>
      <c r="GM376">
        <f t="shared" si="495"/>
        <v>233.31</v>
      </c>
      <c r="GN376">
        <f t="shared" si="496"/>
        <v>233.31</v>
      </c>
      <c r="GO376">
        <f t="shared" si="497"/>
        <v>0</v>
      </c>
      <c r="GP376">
        <f t="shared" si="498"/>
        <v>0</v>
      </c>
      <c r="GR376">
        <v>0</v>
      </c>
      <c r="GS376">
        <v>3</v>
      </c>
      <c r="GT376">
        <v>0</v>
      </c>
      <c r="GU376" t="s">
        <v>3</v>
      </c>
      <c r="GV376">
        <f t="shared" si="499"/>
        <v>0</v>
      </c>
      <c r="GW376">
        <v>1</v>
      </c>
      <c r="GX376">
        <f t="shared" si="500"/>
        <v>0</v>
      </c>
      <c r="HA376">
        <v>0</v>
      </c>
      <c r="HB376">
        <v>0</v>
      </c>
      <c r="HC376">
        <f t="shared" si="501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IK376">
        <v>0</v>
      </c>
    </row>
    <row r="377" spans="1:245" x14ac:dyDescent="0.2">
      <c r="A377">
        <v>17</v>
      </c>
      <c r="B377">
        <v>1</v>
      </c>
      <c r="E377" t="s">
        <v>551</v>
      </c>
      <c r="F377" t="s">
        <v>253</v>
      </c>
      <c r="G377" t="s">
        <v>542</v>
      </c>
      <c r="H377" t="s">
        <v>20</v>
      </c>
      <c r="I377">
        <v>2</v>
      </c>
      <c r="J377">
        <v>0</v>
      </c>
      <c r="K377">
        <v>2</v>
      </c>
      <c r="O377">
        <f t="shared" si="482"/>
        <v>69.97</v>
      </c>
      <c r="P377">
        <f>ROUND(CQ377*I377,2)</f>
        <v>69.97</v>
      </c>
      <c r="Q377">
        <f>ROUND(CR377*I377,2)</f>
        <v>0</v>
      </c>
      <c r="R377">
        <f>ROUND(CS377*I377,2)</f>
        <v>0</v>
      </c>
      <c r="S377">
        <f>ROUND(CT377*I377,2)</f>
        <v>0</v>
      </c>
      <c r="T377">
        <f t="shared" si="483"/>
        <v>0</v>
      </c>
      <c r="U377">
        <f>ROUND(CV377*I377,7)</f>
        <v>0</v>
      </c>
      <c r="V377">
        <f>ROUND(CW377*I377,7)</f>
        <v>0</v>
      </c>
      <c r="W377">
        <f t="shared" si="484"/>
        <v>0</v>
      </c>
      <c r="X377">
        <f t="shared" si="485"/>
        <v>0</v>
      </c>
      <c r="Y377">
        <f t="shared" si="486"/>
        <v>0</v>
      </c>
      <c r="AA377">
        <v>334406711</v>
      </c>
      <c r="AB377">
        <f t="shared" si="487"/>
        <v>34.985999999999997</v>
      </c>
      <c r="AC377">
        <f>ROUND(((ES377*ROUND(1.02,7))),6)</f>
        <v>34.985999999999997</v>
      </c>
      <c r="AD377">
        <f>ROUND((((ET377)-(EU377))+AE377),6)</f>
        <v>0</v>
      </c>
      <c r="AE377">
        <f>ROUND((EU377),6)</f>
        <v>0</v>
      </c>
      <c r="AF377">
        <f>ROUND((EV377),6)</f>
        <v>0</v>
      </c>
      <c r="AG377">
        <f t="shared" si="488"/>
        <v>0</v>
      </c>
      <c r="AH377">
        <f>(EW377)</f>
        <v>0</v>
      </c>
      <c r="AI377">
        <f>(EX377)</f>
        <v>0</v>
      </c>
      <c r="AJ377">
        <f t="shared" si="489"/>
        <v>0</v>
      </c>
      <c r="AK377">
        <v>34.299999999999997</v>
      </c>
      <c r="AL377">
        <v>34.299999999999997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490"/>
        <v>69.97</v>
      </c>
      <c r="CQ377">
        <f>(ROUND(AL377*BC377,2)*ROUND(1.02,7))</f>
        <v>34.985999999999997</v>
      </c>
      <c r="CR377">
        <f>ROUND(AM377*BB377,2)</f>
        <v>0</v>
      </c>
      <c r="CS377">
        <f>ROUND(AN377*BS377,2)</f>
        <v>0</v>
      </c>
      <c r="CT377">
        <f>ROUND(AO377*BA377,2)</f>
        <v>0</v>
      </c>
      <c r="CU377">
        <f t="shared" si="491"/>
        <v>0</v>
      </c>
      <c r="CV377">
        <f>AH377</f>
        <v>0</v>
      </c>
      <c r="CW377">
        <f>AI377</f>
        <v>0</v>
      </c>
      <c r="CX377">
        <f t="shared" si="492"/>
        <v>0</v>
      </c>
      <c r="CY377">
        <f t="shared" ref="CY377:CY386" si="508">(((S377+R377)*AT377)/100)</f>
        <v>0</v>
      </c>
      <c r="CZ377">
        <f t="shared" ref="CZ377:CZ386" si="509">(((S377+R377)*AU377)/100)</f>
        <v>0</v>
      </c>
      <c r="DC377" t="s">
        <v>3</v>
      </c>
      <c r="DD377" t="s">
        <v>271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20</v>
      </c>
      <c r="DW377" t="s">
        <v>20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293259530</v>
      </c>
      <c r="EF377">
        <v>8</v>
      </c>
      <c r="EG377" t="s">
        <v>257</v>
      </c>
      <c r="EH377">
        <v>0</v>
      </c>
      <c r="EI377" t="s">
        <v>3</v>
      </c>
      <c r="EJ377">
        <v>1</v>
      </c>
      <c r="EK377">
        <v>1100</v>
      </c>
      <c r="EL377" t="s">
        <v>258</v>
      </c>
      <c r="EM377" t="s">
        <v>259</v>
      </c>
      <c r="EO377" t="s">
        <v>3</v>
      </c>
      <c r="EQ377">
        <v>131072</v>
      </c>
      <c r="ER377">
        <v>34.299999999999997</v>
      </c>
      <c r="ES377">
        <v>34.299999999999997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FQ377">
        <v>0</v>
      </c>
      <c r="FR377">
        <f t="shared" si="493"/>
        <v>0</v>
      </c>
      <c r="FS377">
        <v>0</v>
      </c>
      <c r="FX377">
        <v>0</v>
      </c>
      <c r="FY377">
        <v>0</v>
      </c>
      <c r="GA377" t="s">
        <v>261</v>
      </c>
      <c r="GD377">
        <v>1</v>
      </c>
      <c r="GF377">
        <v>-844733390</v>
      </c>
      <c r="GG377">
        <v>2</v>
      </c>
      <c r="GH377">
        <v>0</v>
      </c>
      <c r="GI377">
        <v>-2</v>
      </c>
      <c r="GJ377">
        <v>0</v>
      </c>
      <c r="GK377">
        <v>0</v>
      </c>
      <c r="GL377">
        <f t="shared" si="494"/>
        <v>0</v>
      </c>
      <c r="GM377">
        <f t="shared" si="495"/>
        <v>69.97</v>
      </c>
      <c r="GN377">
        <f t="shared" si="496"/>
        <v>69.97</v>
      </c>
      <c r="GO377">
        <f t="shared" si="497"/>
        <v>0</v>
      </c>
      <c r="GP377">
        <f t="shared" si="498"/>
        <v>0</v>
      </c>
      <c r="GR377">
        <v>0</v>
      </c>
      <c r="GS377">
        <v>4</v>
      </c>
      <c r="GT377">
        <v>0</v>
      </c>
      <c r="GU377" t="s">
        <v>3</v>
      </c>
      <c r="GV377">
        <f t="shared" si="499"/>
        <v>0</v>
      </c>
      <c r="GW377">
        <v>1</v>
      </c>
      <c r="GX377">
        <f t="shared" si="500"/>
        <v>0</v>
      </c>
      <c r="HA377">
        <v>0</v>
      </c>
      <c r="HB377">
        <v>0</v>
      </c>
      <c r="HC377">
        <f t="shared" si="501"/>
        <v>0</v>
      </c>
      <c r="HE377" t="s">
        <v>3</v>
      </c>
      <c r="HF377" t="s">
        <v>3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IK377">
        <v>0</v>
      </c>
    </row>
    <row r="378" spans="1:245" x14ac:dyDescent="0.2">
      <c r="A378">
        <v>17</v>
      </c>
      <c r="B378">
        <v>1</v>
      </c>
      <c r="C378">
        <f>ROW(SmtRes!A546)</f>
        <v>546</v>
      </c>
      <c r="D378">
        <f>ROW(EtalonRes!A692)</f>
        <v>692</v>
      </c>
      <c r="E378" t="s">
        <v>552</v>
      </c>
      <c r="F378" t="s">
        <v>553</v>
      </c>
      <c r="G378" t="s">
        <v>554</v>
      </c>
      <c r="H378" t="s">
        <v>476</v>
      </c>
      <c r="I378">
        <f>ROUND(70/1000,7)</f>
        <v>7.0000000000000007E-2</v>
      </c>
      <c r="J378">
        <v>0</v>
      </c>
      <c r="K378">
        <f>ROUND(70/1000,7)</f>
        <v>7.0000000000000007E-2</v>
      </c>
      <c r="O378">
        <f t="shared" si="482"/>
        <v>1127.23</v>
      </c>
      <c r="P378">
        <f>SUMIF(SmtRes!AQ537:'SmtRes'!AQ546,"=1",SmtRes!DF537:'SmtRes'!DF546)</f>
        <v>135.82999999999998</v>
      </c>
      <c r="Q378">
        <f>SUMIF(SmtRes!AQ537:'SmtRes'!AQ546,"=1",SmtRes!DG537:'SmtRes'!DG546)</f>
        <v>195.64999999999998</v>
      </c>
      <c r="R378">
        <f>SUMIF(SmtRes!AQ537:'SmtRes'!AQ546,"=1",SmtRes!DH537:'SmtRes'!DH546)</f>
        <v>178.26999999999998</v>
      </c>
      <c r="S378">
        <f>SUMIF(SmtRes!AQ537:'SmtRes'!AQ546,"=1",SmtRes!DI537:'SmtRes'!DI546)</f>
        <v>617.48</v>
      </c>
      <c r="T378">
        <f t="shared" si="483"/>
        <v>0</v>
      </c>
      <c r="U378">
        <f>SUMIF(SmtRes!AQ537:'SmtRes'!AQ546,"=1",SmtRes!CV537:'SmtRes'!CV546)</f>
        <v>1.3524</v>
      </c>
      <c r="V378">
        <f>SUMIF(SmtRes!AQ537:'SmtRes'!AQ546,"=1",SmtRes!CW537:'SmtRes'!CW546)</f>
        <v>0.37295999999999996</v>
      </c>
      <c r="W378">
        <f t="shared" si="484"/>
        <v>0</v>
      </c>
      <c r="X378">
        <f t="shared" si="485"/>
        <v>819.62</v>
      </c>
      <c r="Y378">
        <f t="shared" si="486"/>
        <v>477.45</v>
      </c>
      <c r="AA378">
        <v>334406711</v>
      </c>
      <c r="AB378">
        <f t="shared" si="487"/>
        <v>13102.158359999999</v>
      </c>
      <c r="AC378">
        <f>ROUND((SUM(SmtRes!BQ537:'SmtRes'!BQ546)),6)</f>
        <v>1613.60736</v>
      </c>
      <c r="AD378">
        <f>ROUND((((SUM(SmtRes!BR537:'SmtRes'!BR546))-(SUM(SmtRes!BS537:'SmtRes'!BS546)))+AE378),6)</f>
        <v>2667.4254000000001</v>
      </c>
      <c r="AE378">
        <f>ROUND((SUM(SmtRes!BS537:'SmtRes'!BS546)),6)</f>
        <v>2546.6774399999999</v>
      </c>
      <c r="AF378">
        <f>ROUND((SUM(SmtRes!BT537:'SmtRes'!BT546)),6)</f>
        <v>8821.1255999999994</v>
      </c>
      <c r="AG378">
        <f t="shared" si="488"/>
        <v>0</v>
      </c>
      <c r="AH378">
        <f>(SUM(SmtRes!BU537:'SmtRes'!BU546))</f>
        <v>19.32</v>
      </c>
      <c r="AI378">
        <f>(SUM(SmtRes!BV537:'SmtRes'!BV546))</f>
        <v>5.3279999999999994</v>
      </c>
      <c r="AJ378">
        <f t="shared" si="489"/>
        <v>0</v>
      </c>
      <c r="AK378">
        <v>13309.631060000002</v>
      </c>
      <c r="AL378">
        <v>1613.60736</v>
      </c>
      <c r="AM378">
        <v>2222.8545000000004</v>
      </c>
      <c r="AN378">
        <v>2122.2312000000002</v>
      </c>
      <c r="AO378">
        <v>7350.9380000000001</v>
      </c>
      <c r="AP378">
        <v>0</v>
      </c>
      <c r="AQ378">
        <v>16.100000000000001</v>
      </c>
      <c r="AR378">
        <v>4.4399999999999995</v>
      </c>
      <c r="AS378">
        <v>0</v>
      </c>
      <c r="AT378">
        <v>103</v>
      </c>
      <c r="AU378">
        <v>60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1</v>
      </c>
      <c r="BJ378" t="s">
        <v>555</v>
      </c>
      <c r="BM378">
        <v>33001</v>
      </c>
      <c r="BN378">
        <v>0</v>
      </c>
      <c r="BO378" t="s">
        <v>3</v>
      </c>
      <c r="BP378">
        <v>0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103</v>
      </c>
      <c r="CA378">
        <v>60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1021</v>
      </c>
      <c r="CO378">
        <v>0</v>
      </c>
      <c r="CP378">
        <f t="shared" si="490"/>
        <v>1127.23</v>
      </c>
      <c r="CQ378">
        <f>SUMIF(SmtRes!AQ537:'SmtRes'!AQ546,"=1",SmtRes!AA537:'SmtRes'!AA546)</f>
        <v>576778.23999999999</v>
      </c>
      <c r="CR378">
        <f>SUMIF(SmtRes!AQ537:'SmtRes'!AQ546,"=1",SmtRes!AB537:'SmtRes'!AB546)</f>
        <v>1542.31</v>
      </c>
      <c r="CS378">
        <f>SUMIF(SmtRes!AQ537:'SmtRes'!AQ546,"=1",SmtRes!AC537:'SmtRes'!AC546)</f>
        <v>1433.94</v>
      </c>
      <c r="CT378">
        <f>SUMIF(SmtRes!AQ537:'SmtRes'!AQ546,"=1",SmtRes!AD537:'SmtRes'!AD546)</f>
        <v>456.58</v>
      </c>
      <c r="CU378">
        <f t="shared" si="491"/>
        <v>0</v>
      </c>
      <c r="CV378">
        <f>SUMIF(SmtRes!AQ537:'SmtRes'!AQ546,"=1",SmtRes!BU537:'SmtRes'!BU546)</f>
        <v>19.32</v>
      </c>
      <c r="CW378">
        <f>SUMIF(SmtRes!AQ537:'SmtRes'!AQ546,"=1",SmtRes!BV537:'SmtRes'!BV546)</f>
        <v>5.3279999999999994</v>
      </c>
      <c r="CX378">
        <f t="shared" si="492"/>
        <v>0</v>
      </c>
      <c r="CY378">
        <f t="shared" si="508"/>
        <v>819.62249999999995</v>
      </c>
      <c r="CZ378">
        <f t="shared" si="509"/>
        <v>477.45</v>
      </c>
      <c r="DC378" t="s">
        <v>3</v>
      </c>
      <c r="DD378" t="s">
        <v>3</v>
      </c>
      <c r="DE378" t="s">
        <v>22</v>
      </c>
      <c r="DF378" t="s">
        <v>22</v>
      </c>
      <c r="DG378" t="s">
        <v>22</v>
      </c>
      <c r="DH378" t="s">
        <v>3</v>
      </c>
      <c r="DI378" t="s">
        <v>22</v>
      </c>
      <c r="DJ378" t="s">
        <v>22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476</v>
      </c>
      <c r="DW378" t="s">
        <v>478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293259405</v>
      </c>
      <c r="EF378">
        <v>2</v>
      </c>
      <c r="EG378" t="s">
        <v>23</v>
      </c>
      <c r="EH378">
        <v>27</v>
      </c>
      <c r="EI378" t="s">
        <v>24</v>
      </c>
      <c r="EJ378">
        <v>1</v>
      </c>
      <c r="EK378">
        <v>33001</v>
      </c>
      <c r="EL378" t="s">
        <v>24</v>
      </c>
      <c r="EM378" t="s">
        <v>25</v>
      </c>
      <c r="EO378" t="s">
        <v>26</v>
      </c>
      <c r="EQ378">
        <v>131072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95.12</v>
      </c>
      <c r="EX378">
        <v>24.89</v>
      </c>
      <c r="EY378">
        <v>0</v>
      </c>
      <c r="FQ378">
        <v>0</v>
      </c>
      <c r="FR378">
        <f t="shared" si="493"/>
        <v>0</v>
      </c>
      <c r="FS378">
        <v>0</v>
      </c>
      <c r="FX378">
        <v>103</v>
      </c>
      <c r="FY378">
        <v>60</v>
      </c>
      <c r="GA378" t="s">
        <v>3</v>
      </c>
      <c r="GD378">
        <v>1</v>
      </c>
      <c r="GF378">
        <v>-1333402074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 t="shared" si="494"/>
        <v>0</v>
      </c>
      <c r="GM378">
        <f t="shared" si="495"/>
        <v>2424.3000000000002</v>
      </c>
      <c r="GN378">
        <f t="shared" si="496"/>
        <v>2424.3000000000002</v>
      </c>
      <c r="GO378">
        <f t="shared" si="497"/>
        <v>0</v>
      </c>
      <c r="GP378">
        <f t="shared" si="498"/>
        <v>0</v>
      </c>
      <c r="GR378">
        <v>0</v>
      </c>
      <c r="GS378">
        <v>3</v>
      </c>
      <c r="GT378">
        <v>0</v>
      </c>
      <c r="GU378" t="s">
        <v>3</v>
      </c>
      <c r="GV378">
        <f t="shared" si="499"/>
        <v>0</v>
      </c>
      <c r="GW378">
        <v>1</v>
      </c>
      <c r="GX378">
        <f t="shared" si="500"/>
        <v>0</v>
      </c>
      <c r="HA378">
        <v>0</v>
      </c>
      <c r="HB378">
        <v>0</v>
      </c>
      <c r="HC378">
        <f t="shared" si="501"/>
        <v>0</v>
      </c>
      <c r="HE378" t="s">
        <v>3</v>
      </c>
      <c r="HF378" t="s">
        <v>3</v>
      </c>
      <c r="HM378" t="s">
        <v>3</v>
      </c>
      <c r="HN378" t="s">
        <v>27</v>
      </c>
      <c r="HO378" t="s">
        <v>28</v>
      </c>
      <c r="HP378" t="s">
        <v>24</v>
      </c>
      <c r="HQ378" t="s">
        <v>24</v>
      </c>
      <c r="IK378">
        <v>0</v>
      </c>
    </row>
    <row r="379" spans="1:245" x14ac:dyDescent="0.2">
      <c r="A379">
        <v>17</v>
      </c>
      <c r="B379">
        <v>1</v>
      </c>
      <c r="E379" t="s">
        <v>556</v>
      </c>
      <c r="F379" t="s">
        <v>253</v>
      </c>
      <c r="G379" t="s">
        <v>557</v>
      </c>
      <c r="H379" t="s">
        <v>20</v>
      </c>
      <c r="I379">
        <v>4</v>
      </c>
      <c r="J379">
        <v>0</v>
      </c>
      <c r="K379">
        <v>4</v>
      </c>
      <c r="O379">
        <f t="shared" si="482"/>
        <v>132.6</v>
      </c>
      <c r="P379">
        <f t="shared" ref="P379:P401" si="510">ROUND(CQ379*I379,2)</f>
        <v>132.6</v>
      </c>
      <c r="Q379">
        <f t="shared" ref="Q379:Q401" si="511">ROUND(CR379*I379,2)</f>
        <v>0</v>
      </c>
      <c r="R379">
        <f t="shared" ref="R379:R401" si="512">ROUND(CS379*I379,2)</f>
        <v>0</v>
      </c>
      <c r="S379">
        <f t="shared" ref="S379:S401" si="513">ROUND(CT379*I379,2)</f>
        <v>0</v>
      </c>
      <c r="T379">
        <f t="shared" si="483"/>
        <v>0</v>
      </c>
      <c r="U379">
        <f t="shared" ref="U379:U401" si="514">ROUND(CV379*I379,7)</f>
        <v>0</v>
      </c>
      <c r="V379">
        <f t="shared" ref="V379:V401" si="515">ROUND(CW379*I379,7)</f>
        <v>0</v>
      </c>
      <c r="W379">
        <f t="shared" si="484"/>
        <v>0</v>
      </c>
      <c r="X379">
        <f t="shared" si="485"/>
        <v>0</v>
      </c>
      <c r="Y379">
        <f t="shared" si="486"/>
        <v>0</v>
      </c>
      <c r="AA379">
        <v>334406711</v>
      </c>
      <c r="AB379">
        <f t="shared" si="487"/>
        <v>33.15</v>
      </c>
      <c r="AC379">
        <f t="shared" ref="AC379:AC386" si="516">ROUND(((ES379*ROUND(1.02,7))),6)</f>
        <v>33.15</v>
      </c>
      <c r="AD379">
        <f t="shared" ref="AD379:AD401" si="517">ROUND((((ET379)-(EU379))+AE379),6)</f>
        <v>0</v>
      </c>
      <c r="AE379">
        <f t="shared" ref="AE379:AE401" si="518">ROUND((EU379),6)</f>
        <v>0</v>
      </c>
      <c r="AF379">
        <f t="shared" ref="AF379:AF401" si="519">ROUND((EV379),6)</f>
        <v>0</v>
      </c>
      <c r="AG379">
        <f t="shared" si="488"/>
        <v>0</v>
      </c>
      <c r="AH379">
        <f t="shared" ref="AH379:AH401" si="520">(EW379)</f>
        <v>0</v>
      </c>
      <c r="AI379">
        <f t="shared" ref="AI379:AI401" si="521">(EX379)</f>
        <v>0</v>
      </c>
      <c r="AJ379">
        <f t="shared" si="489"/>
        <v>0</v>
      </c>
      <c r="AK379">
        <v>32.5</v>
      </c>
      <c r="AL379">
        <v>32.5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490"/>
        <v>132.6</v>
      </c>
      <c r="CQ379">
        <f t="shared" ref="CQ379:CQ386" si="522">(ROUND(AL379*BC379,2)*ROUND(1.02,7))</f>
        <v>33.15</v>
      </c>
      <c r="CR379">
        <f t="shared" ref="CR379:CR401" si="523">ROUND(AM379*BB379,2)</f>
        <v>0</v>
      </c>
      <c r="CS379">
        <f t="shared" ref="CS379:CS401" si="524">ROUND(AN379*BS379,2)</f>
        <v>0</v>
      </c>
      <c r="CT379">
        <f t="shared" ref="CT379:CT401" si="525">ROUND(AO379*BA379,2)</f>
        <v>0</v>
      </c>
      <c r="CU379">
        <f t="shared" si="491"/>
        <v>0</v>
      </c>
      <c r="CV379">
        <f t="shared" ref="CV379:CV401" si="526">AH379</f>
        <v>0</v>
      </c>
      <c r="CW379">
        <f t="shared" ref="CW379:CW401" si="527">AI379</f>
        <v>0</v>
      </c>
      <c r="CX379">
        <f t="shared" si="492"/>
        <v>0</v>
      </c>
      <c r="CY379">
        <f t="shared" si="508"/>
        <v>0</v>
      </c>
      <c r="CZ379">
        <f t="shared" si="509"/>
        <v>0</v>
      </c>
      <c r="DC379" t="s">
        <v>3</v>
      </c>
      <c r="DD379" t="s">
        <v>271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20</v>
      </c>
      <c r="DW379" t="s">
        <v>20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293259530</v>
      </c>
      <c r="EF379">
        <v>8</v>
      </c>
      <c r="EG379" t="s">
        <v>257</v>
      </c>
      <c r="EH379">
        <v>0</v>
      </c>
      <c r="EI379" t="s">
        <v>3</v>
      </c>
      <c r="EJ379">
        <v>1</v>
      </c>
      <c r="EK379">
        <v>1100</v>
      </c>
      <c r="EL379" t="s">
        <v>258</v>
      </c>
      <c r="EM379" t="s">
        <v>259</v>
      </c>
      <c r="EO379" t="s">
        <v>3</v>
      </c>
      <c r="EQ379">
        <v>131072</v>
      </c>
      <c r="ER379">
        <v>32.5</v>
      </c>
      <c r="ES379">
        <v>32.5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FQ379">
        <v>0</v>
      </c>
      <c r="FR379">
        <f t="shared" si="493"/>
        <v>0</v>
      </c>
      <c r="FS379">
        <v>0</v>
      </c>
      <c r="FX379">
        <v>0</v>
      </c>
      <c r="FY379">
        <v>0</v>
      </c>
      <c r="GA379" t="s">
        <v>261</v>
      </c>
      <c r="GD379">
        <v>1</v>
      </c>
      <c r="GF379">
        <v>658992354</v>
      </c>
      <c r="GG379">
        <v>2</v>
      </c>
      <c r="GH379">
        <v>0</v>
      </c>
      <c r="GI379">
        <v>-2</v>
      </c>
      <c r="GJ379">
        <v>0</v>
      </c>
      <c r="GK379">
        <v>0</v>
      </c>
      <c r="GL379">
        <f t="shared" si="494"/>
        <v>0</v>
      </c>
      <c r="GM379">
        <f t="shared" si="495"/>
        <v>132.6</v>
      </c>
      <c r="GN379">
        <f t="shared" si="496"/>
        <v>132.6</v>
      </c>
      <c r="GO379">
        <f t="shared" si="497"/>
        <v>0</v>
      </c>
      <c r="GP379">
        <f t="shared" si="498"/>
        <v>0</v>
      </c>
      <c r="GR379">
        <v>0</v>
      </c>
      <c r="GS379">
        <v>4</v>
      </c>
      <c r="GT379">
        <v>0</v>
      </c>
      <c r="GU379" t="s">
        <v>3</v>
      </c>
      <c r="GV379">
        <f t="shared" si="499"/>
        <v>0</v>
      </c>
      <c r="GW379">
        <v>1</v>
      </c>
      <c r="GX379">
        <f t="shared" si="500"/>
        <v>0</v>
      </c>
      <c r="HA379">
        <v>0</v>
      </c>
      <c r="HB379">
        <v>0</v>
      </c>
      <c r="HC379">
        <f t="shared" si="501"/>
        <v>0</v>
      </c>
      <c r="HE379" t="s">
        <v>3</v>
      </c>
      <c r="HF379" t="s">
        <v>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IK379">
        <v>0</v>
      </c>
    </row>
    <row r="380" spans="1:245" x14ac:dyDescent="0.2">
      <c r="A380">
        <v>17</v>
      </c>
      <c r="B380">
        <v>1</v>
      </c>
      <c r="E380" t="s">
        <v>558</v>
      </c>
      <c r="F380" t="s">
        <v>253</v>
      </c>
      <c r="G380" t="s">
        <v>559</v>
      </c>
      <c r="H380" t="s">
        <v>20</v>
      </c>
      <c r="I380">
        <v>2</v>
      </c>
      <c r="J380">
        <v>0</v>
      </c>
      <c r="K380">
        <v>2</v>
      </c>
      <c r="O380">
        <f t="shared" si="482"/>
        <v>3013.08</v>
      </c>
      <c r="P380">
        <f t="shared" si="510"/>
        <v>3013.08</v>
      </c>
      <c r="Q380">
        <f t="shared" si="511"/>
        <v>0</v>
      </c>
      <c r="R380">
        <f t="shared" si="512"/>
        <v>0</v>
      </c>
      <c r="S380">
        <f t="shared" si="513"/>
        <v>0</v>
      </c>
      <c r="T380">
        <f t="shared" si="483"/>
        <v>0</v>
      </c>
      <c r="U380">
        <f t="shared" si="514"/>
        <v>0</v>
      </c>
      <c r="V380">
        <f t="shared" si="515"/>
        <v>0</v>
      </c>
      <c r="W380">
        <f t="shared" si="484"/>
        <v>0</v>
      </c>
      <c r="X380">
        <f t="shared" si="485"/>
        <v>0</v>
      </c>
      <c r="Y380">
        <f t="shared" si="486"/>
        <v>0</v>
      </c>
      <c r="AA380">
        <v>334406711</v>
      </c>
      <c r="AB380">
        <f t="shared" si="487"/>
        <v>1506.54</v>
      </c>
      <c r="AC380">
        <f t="shared" si="516"/>
        <v>1506.54</v>
      </c>
      <c r="AD380">
        <f t="shared" si="517"/>
        <v>0</v>
      </c>
      <c r="AE380">
        <f t="shared" si="518"/>
        <v>0</v>
      </c>
      <c r="AF380">
        <f t="shared" si="519"/>
        <v>0</v>
      </c>
      <c r="AG380">
        <f t="shared" si="488"/>
        <v>0</v>
      </c>
      <c r="AH380">
        <f t="shared" si="520"/>
        <v>0</v>
      </c>
      <c r="AI380">
        <f t="shared" si="521"/>
        <v>0</v>
      </c>
      <c r="AJ380">
        <f t="shared" si="489"/>
        <v>0</v>
      </c>
      <c r="AK380">
        <v>1477</v>
      </c>
      <c r="AL380">
        <v>1477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3</v>
      </c>
      <c r="BM380">
        <v>1100</v>
      </c>
      <c r="BN380">
        <v>0</v>
      </c>
      <c r="BO380" t="s">
        <v>3</v>
      </c>
      <c r="BP380">
        <v>0</v>
      </c>
      <c r="BQ380">
        <v>8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490"/>
        <v>3013.08</v>
      </c>
      <c r="CQ380">
        <f t="shared" si="522"/>
        <v>1506.54</v>
      </c>
      <c r="CR380">
        <f t="shared" si="523"/>
        <v>0</v>
      </c>
      <c r="CS380">
        <f t="shared" si="524"/>
        <v>0</v>
      </c>
      <c r="CT380">
        <f t="shared" si="525"/>
        <v>0</v>
      </c>
      <c r="CU380">
        <f t="shared" si="491"/>
        <v>0</v>
      </c>
      <c r="CV380">
        <f t="shared" si="526"/>
        <v>0</v>
      </c>
      <c r="CW380">
        <f t="shared" si="527"/>
        <v>0</v>
      </c>
      <c r="CX380">
        <f t="shared" si="492"/>
        <v>0</v>
      </c>
      <c r="CY380">
        <f t="shared" si="508"/>
        <v>0</v>
      </c>
      <c r="CZ380">
        <f t="shared" si="509"/>
        <v>0</v>
      </c>
      <c r="DC380" t="s">
        <v>3</v>
      </c>
      <c r="DD380" t="s">
        <v>271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20</v>
      </c>
      <c r="DW380" t="s">
        <v>20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293259530</v>
      </c>
      <c r="EF380">
        <v>8</v>
      </c>
      <c r="EG380" t="s">
        <v>257</v>
      </c>
      <c r="EH380">
        <v>0</v>
      </c>
      <c r="EI380" t="s">
        <v>3</v>
      </c>
      <c r="EJ380">
        <v>1</v>
      </c>
      <c r="EK380">
        <v>1100</v>
      </c>
      <c r="EL380" t="s">
        <v>258</v>
      </c>
      <c r="EM380" t="s">
        <v>259</v>
      </c>
      <c r="EO380" t="s">
        <v>3</v>
      </c>
      <c r="EQ380">
        <v>2228224</v>
      </c>
      <c r="ER380">
        <v>1477</v>
      </c>
      <c r="ES380">
        <v>1477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FQ380">
        <v>0</v>
      </c>
      <c r="FR380">
        <f t="shared" si="493"/>
        <v>0</v>
      </c>
      <c r="FS380">
        <v>0</v>
      </c>
      <c r="FX380">
        <v>0</v>
      </c>
      <c r="FY380">
        <v>0</v>
      </c>
      <c r="GA380" t="s">
        <v>261</v>
      </c>
      <c r="GD380">
        <v>1</v>
      </c>
      <c r="GF380">
        <v>1415285189</v>
      </c>
      <c r="GG380">
        <v>2</v>
      </c>
      <c r="GH380">
        <v>0</v>
      </c>
      <c r="GI380">
        <v>-2</v>
      </c>
      <c r="GJ380">
        <v>0</v>
      </c>
      <c r="GK380">
        <v>0</v>
      </c>
      <c r="GL380">
        <f t="shared" si="494"/>
        <v>0</v>
      </c>
      <c r="GM380">
        <f t="shared" si="495"/>
        <v>3013.08</v>
      </c>
      <c r="GN380">
        <f t="shared" si="496"/>
        <v>3013.08</v>
      </c>
      <c r="GO380">
        <f t="shared" si="497"/>
        <v>0</v>
      </c>
      <c r="GP380">
        <f t="shared" si="498"/>
        <v>0</v>
      </c>
      <c r="GR380">
        <v>0</v>
      </c>
      <c r="GS380">
        <v>4</v>
      </c>
      <c r="GT380">
        <v>0</v>
      </c>
      <c r="GU380" t="s">
        <v>3</v>
      </c>
      <c r="GV380">
        <f t="shared" si="499"/>
        <v>0</v>
      </c>
      <c r="GW380">
        <v>1</v>
      </c>
      <c r="GX380">
        <f t="shared" si="500"/>
        <v>0</v>
      </c>
      <c r="HA380">
        <v>0</v>
      </c>
      <c r="HB380">
        <v>0</v>
      </c>
      <c r="HC380">
        <f t="shared" si="501"/>
        <v>0</v>
      </c>
      <c r="HE380" t="s">
        <v>3</v>
      </c>
      <c r="HF380" t="s">
        <v>3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IK380">
        <v>0</v>
      </c>
    </row>
    <row r="381" spans="1:245" x14ac:dyDescent="0.2">
      <c r="A381">
        <v>17</v>
      </c>
      <c r="B381">
        <v>1</v>
      </c>
      <c r="E381" t="s">
        <v>560</v>
      </c>
      <c r="F381" t="s">
        <v>253</v>
      </c>
      <c r="G381" t="s">
        <v>561</v>
      </c>
      <c r="H381" t="s">
        <v>20</v>
      </c>
      <c r="I381">
        <v>4</v>
      </c>
      <c r="J381">
        <v>0</v>
      </c>
      <c r="K381">
        <v>4</v>
      </c>
      <c r="O381">
        <f t="shared" si="482"/>
        <v>1822.13</v>
      </c>
      <c r="P381">
        <f t="shared" si="510"/>
        <v>1822.13</v>
      </c>
      <c r="Q381">
        <f t="shared" si="511"/>
        <v>0</v>
      </c>
      <c r="R381">
        <f t="shared" si="512"/>
        <v>0</v>
      </c>
      <c r="S381">
        <f t="shared" si="513"/>
        <v>0</v>
      </c>
      <c r="T381">
        <f t="shared" si="483"/>
        <v>0</v>
      </c>
      <c r="U381">
        <f t="shared" si="514"/>
        <v>0</v>
      </c>
      <c r="V381">
        <f t="shared" si="515"/>
        <v>0</v>
      </c>
      <c r="W381">
        <f t="shared" si="484"/>
        <v>0</v>
      </c>
      <c r="X381">
        <f t="shared" si="485"/>
        <v>0</v>
      </c>
      <c r="Y381">
        <f t="shared" si="486"/>
        <v>0</v>
      </c>
      <c r="AA381">
        <v>334406711</v>
      </c>
      <c r="AB381">
        <f t="shared" si="487"/>
        <v>455.53199999999998</v>
      </c>
      <c r="AC381">
        <f t="shared" si="516"/>
        <v>455.53199999999998</v>
      </c>
      <c r="AD381">
        <f t="shared" si="517"/>
        <v>0</v>
      </c>
      <c r="AE381">
        <f t="shared" si="518"/>
        <v>0</v>
      </c>
      <c r="AF381">
        <f t="shared" si="519"/>
        <v>0</v>
      </c>
      <c r="AG381">
        <f t="shared" si="488"/>
        <v>0</v>
      </c>
      <c r="AH381">
        <f t="shared" si="520"/>
        <v>0</v>
      </c>
      <c r="AI381">
        <f t="shared" si="521"/>
        <v>0</v>
      </c>
      <c r="AJ381">
        <f t="shared" si="489"/>
        <v>0</v>
      </c>
      <c r="AK381">
        <v>446.6</v>
      </c>
      <c r="AL381">
        <v>446.6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490"/>
        <v>1822.13</v>
      </c>
      <c r="CQ381">
        <f t="shared" si="522"/>
        <v>455.53200000000004</v>
      </c>
      <c r="CR381">
        <f t="shared" si="523"/>
        <v>0</v>
      </c>
      <c r="CS381">
        <f t="shared" si="524"/>
        <v>0</v>
      </c>
      <c r="CT381">
        <f t="shared" si="525"/>
        <v>0</v>
      </c>
      <c r="CU381">
        <f t="shared" si="491"/>
        <v>0</v>
      </c>
      <c r="CV381">
        <f t="shared" si="526"/>
        <v>0</v>
      </c>
      <c r="CW381">
        <f t="shared" si="527"/>
        <v>0</v>
      </c>
      <c r="CX381">
        <f t="shared" si="492"/>
        <v>0</v>
      </c>
      <c r="CY381">
        <f t="shared" si="508"/>
        <v>0</v>
      </c>
      <c r="CZ381">
        <f t="shared" si="509"/>
        <v>0</v>
      </c>
      <c r="DC381" t="s">
        <v>3</v>
      </c>
      <c r="DD381" t="s">
        <v>271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20</v>
      </c>
      <c r="DW381" t="s">
        <v>20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293259530</v>
      </c>
      <c r="EF381">
        <v>8</v>
      </c>
      <c r="EG381" t="s">
        <v>257</v>
      </c>
      <c r="EH381">
        <v>0</v>
      </c>
      <c r="EI381" t="s">
        <v>3</v>
      </c>
      <c r="EJ381">
        <v>1</v>
      </c>
      <c r="EK381">
        <v>1100</v>
      </c>
      <c r="EL381" t="s">
        <v>258</v>
      </c>
      <c r="EM381" t="s">
        <v>259</v>
      </c>
      <c r="EO381" t="s">
        <v>3</v>
      </c>
      <c r="EQ381">
        <v>2228224</v>
      </c>
      <c r="ER381">
        <v>446.6</v>
      </c>
      <c r="ES381">
        <v>446.6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FQ381">
        <v>0</v>
      </c>
      <c r="FR381">
        <f t="shared" si="493"/>
        <v>0</v>
      </c>
      <c r="FS381">
        <v>0</v>
      </c>
      <c r="FX381">
        <v>0</v>
      </c>
      <c r="FY381">
        <v>0</v>
      </c>
      <c r="GA381" t="s">
        <v>261</v>
      </c>
      <c r="GD381">
        <v>1</v>
      </c>
      <c r="GF381">
        <v>-1402604477</v>
      </c>
      <c r="GG381">
        <v>2</v>
      </c>
      <c r="GH381">
        <v>0</v>
      </c>
      <c r="GI381">
        <v>-2</v>
      </c>
      <c r="GJ381">
        <v>0</v>
      </c>
      <c r="GK381">
        <v>0</v>
      </c>
      <c r="GL381">
        <f t="shared" si="494"/>
        <v>0</v>
      </c>
      <c r="GM381">
        <f t="shared" si="495"/>
        <v>1822.13</v>
      </c>
      <c r="GN381">
        <f t="shared" si="496"/>
        <v>1822.13</v>
      </c>
      <c r="GO381">
        <f t="shared" si="497"/>
        <v>0</v>
      </c>
      <c r="GP381">
        <f t="shared" si="498"/>
        <v>0</v>
      </c>
      <c r="GR381">
        <v>0</v>
      </c>
      <c r="GS381">
        <v>4</v>
      </c>
      <c r="GT381">
        <v>0</v>
      </c>
      <c r="GU381" t="s">
        <v>3</v>
      </c>
      <c r="GV381">
        <f t="shared" si="499"/>
        <v>0</v>
      </c>
      <c r="GW381">
        <v>1</v>
      </c>
      <c r="GX381">
        <f t="shared" si="500"/>
        <v>0</v>
      </c>
      <c r="HA381">
        <v>0</v>
      </c>
      <c r="HB381">
        <v>0</v>
      </c>
      <c r="HC381">
        <f t="shared" si="501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IK381">
        <v>0</v>
      </c>
    </row>
    <row r="382" spans="1:245" x14ac:dyDescent="0.2">
      <c r="A382">
        <v>17</v>
      </c>
      <c r="B382">
        <v>1</v>
      </c>
      <c r="E382" t="s">
        <v>562</v>
      </c>
      <c r="F382" t="s">
        <v>253</v>
      </c>
      <c r="G382" t="s">
        <v>563</v>
      </c>
      <c r="H382" t="s">
        <v>20</v>
      </c>
      <c r="I382">
        <v>1</v>
      </c>
      <c r="J382">
        <v>0</v>
      </c>
      <c r="K382">
        <v>1</v>
      </c>
      <c r="O382">
        <f t="shared" si="482"/>
        <v>335.58</v>
      </c>
      <c r="P382">
        <f t="shared" si="510"/>
        <v>335.58</v>
      </c>
      <c r="Q382">
        <f t="shared" si="511"/>
        <v>0</v>
      </c>
      <c r="R382">
        <f t="shared" si="512"/>
        <v>0</v>
      </c>
      <c r="S382">
        <f t="shared" si="513"/>
        <v>0</v>
      </c>
      <c r="T382">
        <f t="shared" si="483"/>
        <v>0</v>
      </c>
      <c r="U382">
        <f t="shared" si="514"/>
        <v>0</v>
      </c>
      <c r="V382">
        <f t="shared" si="515"/>
        <v>0</v>
      </c>
      <c r="W382">
        <f t="shared" si="484"/>
        <v>0</v>
      </c>
      <c r="X382">
        <f t="shared" si="485"/>
        <v>0</v>
      </c>
      <c r="Y382">
        <f t="shared" si="486"/>
        <v>0</v>
      </c>
      <c r="AA382">
        <v>334406711</v>
      </c>
      <c r="AB382">
        <f t="shared" si="487"/>
        <v>335.58</v>
      </c>
      <c r="AC382">
        <f t="shared" si="516"/>
        <v>335.58</v>
      </c>
      <c r="AD382">
        <f t="shared" si="517"/>
        <v>0</v>
      </c>
      <c r="AE382">
        <f t="shared" si="518"/>
        <v>0</v>
      </c>
      <c r="AF382">
        <f t="shared" si="519"/>
        <v>0</v>
      </c>
      <c r="AG382">
        <f t="shared" si="488"/>
        <v>0</v>
      </c>
      <c r="AH382">
        <f t="shared" si="520"/>
        <v>0</v>
      </c>
      <c r="AI382">
        <f t="shared" si="521"/>
        <v>0</v>
      </c>
      <c r="AJ382">
        <f t="shared" si="489"/>
        <v>0</v>
      </c>
      <c r="AK382">
        <v>329</v>
      </c>
      <c r="AL382">
        <v>329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1</v>
      </c>
      <c r="BJ382" t="s">
        <v>3</v>
      </c>
      <c r="BM382">
        <v>1100</v>
      </c>
      <c r="BN382">
        <v>0</v>
      </c>
      <c r="BO382" t="s">
        <v>3</v>
      </c>
      <c r="BP382">
        <v>0</v>
      </c>
      <c r="BQ382">
        <v>8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490"/>
        <v>335.58</v>
      </c>
      <c r="CQ382">
        <f t="shared" si="522"/>
        <v>335.58</v>
      </c>
      <c r="CR382">
        <f t="shared" si="523"/>
        <v>0</v>
      </c>
      <c r="CS382">
        <f t="shared" si="524"/>
        <v>0</v>
      </c>
      <c r="CT382">
        <f t="shared" si="525"/>
        <v>0</v>
      </c>
      <c r="CU382">
        <f t="shared" si="491"/>
        <v>0</v>
      </c>
      <c r="CV382">
        <f t="shared" si="526"/>
        <v>0</v>
      </c>
      <c r="CW382">
        <f t="shared" si="527"/>
        <v>0</v>
      </c>
      <c r="CX382">
        <f t="shared" si="492"/>
        <v>0</v>
      </c>
      <c r="CY382">
        <f t="shared" si="508"/>
        <v>0</v>
      </c>
      <c r="CZ382">
        <f t="shared" si="509"/>
        <v>0</v>
      </c>
      <c r="DC382" t="s">
        <v>3</v>
      </c>
      <c r="DD382" t="s">
        <v>271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20</v>
      </c>
      <c r="DW382" t="s">
        <v>20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293259530</v>
      </c>
      <c r="EF382">
        <v>8</v>
      </c>
      <c r="EG382" t="s">
        <v>257</v>
      </c>
      <c r="EH382">
        <v>0</v>
      </c>
      <c r="EI382" t="s">
        <v>3</v>
      </c>
      <c r="EJ382">
        <v>1</v>
      </c>
      <c r="EK382">
        <v>1100</v>
      </c>
      <c r="EL382" t="s">
        <v>258</v>
      </c>
      <c r="EM382" t="s">
        <v>259</v>
      </c>
      <c r="EO382" t="s">
        <v>3</v>
      </c>
      <c r="EQ382">
        <v>131072</v>
      </c>
      <c r="ER382">
        <v>329</v>
      </c>
      <c r="ES382">
        <v>329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FQ382">
        <v>0</v>
      </c>
      <c r="FR382">
        <f t="shared" si="493"/>
        <v>0</v>
      </c>
      <c r="FS382">
        <v>0</v>
      </c>
      <c r="FX382">
        <v>0</v>
      </c>
      <c r="FY382">
        <v>0</v>
      </c>
      <c r="GA382" t="s">
        <v>261</v>
      </c>
      <c r="GD382">
        <v>1</v>
      </c>
      <c r="GF382">
        <v>-1304428836</v>
      </c>
      <c r="GG382">
        <v>2</v>
      </c>
      <c r="GH382">
        <v>0</v>
      </c>
      <c r="GI382">
        <v>-2</v>
      </c>
      <c r="GJ382">
        <v>0</v>
      </c>
      <c r="GK382">
        <v>0</v>
      </c>
      <c r="GL382">
        <f t="shared" si="494"/>
        <v>0</v>
      </c>
      <c r="GM382">
        <f t="shared" si="495"/>
        <v>335.58</v>
      </c>
      <c r="GN382">
        <f t="shared" si="496"/>
        <v>335.58</v>
      </c>
      <c r="GO382">
        <f t="shared" si="497"/>
        <v>0</v>
      </c>
      <c r="GP382">
        <f t="shared" si="498"/>
        <v>0</v>
      </c>
      <c r="GR382">
        <v>0</v>
      </c>
      <c r="GS382">
        <v>4</v>
      </c>
      <c r="GT382">
        <v>0</v>
      </c>
      <c r="GU382" t="s">
        <v>3</v>
      </c>
      <c r="GV382">
        <f t="shared" si="499"/>
        <v>0</v>
      </c>
      <c r="GW382">
        <v>1</v>
      </c>
      <c r="GX382">
        <f t="shared" si="500"/>
        <v>0</v>
      </c>
      <c r="HA382">
        <v>0</v>
      </c>
      <c r="HB382">
        <v>0</v>
      </c>
      <c r="HC382">
        <f t="shared" si="501"/>
        <v>0</v>
      </c>
      <c r="HE382" t="s">
        <v>3</v>
      </c>
      <c r="HF382" t="s">
        <v>3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IK382">
        <v>0</v>
      </c>
    </row>
    <row r="383" spans="1:245" x14ac:dyDescent="0.2">
      <c r="A383">
        <v>17</v>
      </c>
      <c r="B383">
        <v>1</v>
      </c>
      <c r="E383" t="s">
        <v>564</v>
      </c>
      <c r="F383" t="s">
        <v>253</v>
      </c>
      <c r="G383" t="s">
        <v>565</v>
      </c>
      <c r="H383" t="s">
        <v>20</v>
      </c>
      <c r="I383">
        <v>2</v>
      </c>
      <c r="J383">
        <v>0</v>
      </c>
      <c r="K383">
        <v>2</v>
      </c>
      <c r="O383">
        <f t="shared" si="482"/>
        <v>351.29</v>
      </c>
      <c r="P383">
        <f t="shared" si="510"/>
        <v>351.29</v>
      </c>
      <c r="Q383">
        <f t="shared" si="511"/>
        <v>0</v>
      </c>
      <c r="R383">
        <f t="shared" si="512"/>
        <v>0</v>
      </c>
      <c r="S383">
        <f t="shared" si="513"/>
        <v>0</v>
      </c>
      <c r="T383">
        <f t="shared" si="483"/>
        <v>0</v>
      </c>
      <c r="U383">
        <f t="shared" si="514"/>
        <v>0</v>
      </c>
      <c r="V383">
        <f t="shared" si="515"/>
        <v>0</v>
      </c>
      <c r="W383">
        <f t="shared" si="484"/>
        <v>0</v>
      </c>
      <c r="X383">
        <f t="shared" si="485"/>
        <v>0</v>
      </c>
      <c r="Y383">
        <f t="shared" si="486"/>
        <v>0</v>
      </c>
      <c r="AA383">
        <v>334406711</v>
      </c>
      <c r="AB383">
        <f t="shared" si="487"/>
        <v>175.64400000000001</v>
      </c>
      <c r="AC383">
        <f t="shared" si="516"/>
        <v>175.64400000000001</v>
      </c>
      <c r="AD383">
        <f t="shared" si="517"/>
        <v>0</v>
      </c>
      <c r="AE383">
        <f t="shared" si="518"/>
        <v>0</v>
      </c>
      <c r="AF383">
        <f t="shared" si="519"/>
        <v>0</v>
      </c>
      <c r="AG383">
        <f t="shared" si="488"/>
        <v>0</v>
      </c>
      <c r="AH383">
        <f t="shared" si="520"/>
        <v>0</v>
      </c>
      <c r="AI383">
        <f t="shared" si="521"/>
        <v>0</v>
      </c>
      <c r="AJ383">
        <f t="shared" si="489"/>
        <v>0</v>
      </c>
      <c r="AK383">
        <v>172.2</v>
      </c>
      <c r="AL383">
        <v>172.2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490"/>
        <v>351.29</v>
      </c>
      <c r="CQ383">
        <f t="shared" si="522"/>
        <v>175.64400000000001</v>
      </c>
      <c r="CR383">
        <f t="shared" si="523"/>
        <v>0</v>
      </c>
      <c r="CS383">
        <f t="shared" si="524"/>
        <v>0</v>
      </c>
      <c r="CT383">
        <f t="shared" si="525"/>
        <v>0</v>
      </c>
      <c r="CU383">
        <f t="shared" si="491"/>
        <v>0</v>
      </c>
      <c r="CV383">
        <f t="shared" si="526"/>
        <v>0</v>
      </c>
      <c r="CW383">
        <f t="shared" si="527"/>
        <v>0</v>
      </c>
      <c r="CX383">
        <f t="shared" si="492"/>
        <v>0</v>
      </c>
      <c r="CY383">
        <f t="shared" si="508"/>
        <v>0</v>
      </c>
      <c r="CZ383">
        <f t="shared" si="509"/>
        <v>0</v>
      </c>
      <c r="DC383" t="s">
        <v>3</v>
      </c>
      <c r="DD383" t="s">
        <v>271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20</v>
      </c>
      <c r="DW383" t="s">
        <v>20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293259530</v>
      </c>
      <c r="EF383">
        <v>8</v>
      </c>
      <c r="EG383" t="s">
        <v>257</v>
      </c>
      <c r="EH383">
        <v>0</v>
      </c>
      <c r="EI383" t="s">
        <v>3</v>
      </c>
      <c r="EJ383">
        <v>1</v>
      </c>
      <c r="EK383">
        <v>1100</v>
      </c>
      <c r="EL383" t="s">
        <v>258</v>
      </c>
      <c r="EM383" t="s">
        <v>259</v>
      </c>
      <c r="EO383" t="s">
        <v>3</v>
      </c>
      <c r="EQ383">
        <v>131072</v>
      </c>
      <c r="ER383">
        <v>172.2</v>
      </c>
      <c r="ES383">
        <v>172.2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FQ383">
        <v>0</v>
      </c>
      <c r="FR383">
        <f t="shared" si="493"/>
        <v>0</v>
      </c>
      <c r="FS383">
        <v>0</v>
      </c>
      <c r="FX383">
        <v>0</v>
      </c>
      <c r="FY383">
        <v>0</v>
      </c>
      <c r="GA383" t="s">
        <v>261</v>
      </c>
      <c r="GD383">
        <v>1</v>
      </c>
      <c r="GF383">
        <v>1741227732</v>
      </c>
      <c r="GG383">
        <v>2</v>
      </c>
      <c r="GH383">
        <v>0</v>
      </c>
      <c r="GI383">
        <v>-2</v>
      </c>
      <c r="GJ383">
        <v>0</v>
      </c>
      <c r="GK383">
        <v>0</v>
      </c>
      <c r="GL383">
        <f t="shared" si="494"/>
        <v>0</v>
      </c>
      <c r="GM383">
        <f t="shared" si="495"/>
        <v>351.29</v>
      </c>
      <c r="GN383">
        <f t="shared" si="496"/>
        <v>351.29</v>
      </c>
      <c r="GO383">
        <f t="shared" si="497"/>
        <v>0</v>
      </c>
      <c r="GP383">
        <f t="shared" si="498"/>
        <v>0</v>
      </c>
      <c r="GR383">
        <v>0</v>
      </c>
      <c r="GS383">
        <v>4</v>
      </c>
      <c r="GT383">
        <v>0</v>
      </c>
      <c r="GU383" t="s">
        <v>3</v>
      </c>
      <c r="GV383">
        <f t="shared" si="499"/>
        <v>0</v>
      </c>
      <c r="GW383">
        <v>1</v>
      </c>
      <c r="GX383">
        <f t="shared" si="500"/>
        <v>0</v>
      </c>
      <c r="HA383">
        <v>0</v>
      </c>
      <c r="HB383">
        <v>0</v>
      </c>
      <c r="HC383">
        <f t="shared" si="501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IK383">
        <v>0</v>
      </c>
    </row>
    <row r="384" spans="1:245" x14ac:dyDescent="0.2">
      <c r="A384">
        <v>17</v>
      </c>
      <c r="B384">
        <v>1</v>
      </c>
      <c r="E384" t="s">
        <v>566</v>
      </c>
      <c r="F384" t="s">
        <v>253</v>
      </c>
      <c r="G384" t="s">
        <v>567</v>
      </c>
      <c r="H384" t="s">
        <v>343</v>
      </c>
      <c r="I384">
        <v>1</v>
      </c>
      <c r="J384">
        <v>0</v>
      </c>
      <c r="K384">
        <v>1</v>
      </c>
      <c r="O384">
        <f t="shared" ref="O384:O415" si="528">ROUND(CP384,2)</f>
        <v>237.71</v>
      </c>
      <c r="P384">
        <f t="shared" si="510"/>
        <v>237.71</v>
      </c>
      <c r="Q384">
        <f t="shared" si="511"/>
        <v>0</v>
      </c>
      <c r="R384">
        <f t="shared" si="512"/>
        <v>0</v>
      </c>
      <c r="S384">
        <f t="shared" si="513"/>
        <v>0</v>
      </c>
      <c r="T384">
        <f t="shared" ref="T384:T415" si="529">ROUND(CU384*I384,2)</f>
        <v>0</v>
      </c>
      <c r="U384">
        <f t="shared" si="514"/>
        <v>0</v>
      </c>
      <c r="V384">
        <f t="shared" si="515"/>
        <v>0</v>
      </c>
      <c r="W384">
        <f t="shared" ref="W384:W415" si="530">ROUND(CX384*I384,2)</f>
        <v>0</v>
      </c>
      <c r="X384">
        <f t="shared" ref="X384:X415" si="531">ROUND(CY384,2)</f>
        <v>0</v>
      </c>
      <c r="Y384">
        <f t="shared" ref="Y384:Y415" si="532">ROUND(CZ384,2)</f>
        <v>0</v>
      </c>
      <c r="AA384">
        <v>334406711</v>
      </c>
      <c r="AB384">
        <f t="shared" ref="AB384:AB415" si="533">ROUND((AC384+AD384+AF384),6)</f>
        <v>237.71100000000001</v>
      </c>
      <c r="AC384">
        <f t="shared" si="516"/>
        <v>237.71100000000001</v>
      </c>
      <c r="AD384">
        <f t="shared" si="517"/>
        <v>0</v>
      </c>
      <c r="AE384">
        <f t="shared" si="518"/>
        <v>0</v>
      </c>
      <c r="AF384">
        <f t="shared" si="519"/>
        <v>0</v>
      </c>
      <c r="AG384">
        <f t="shared" ref="AG384:AG415" si="534">ROUND((AP384),6)</f>
        <v>0</v>
      </c>
      <c r="AH384">
        <f t="shared" si="520"/>
        <v>0</v>
      </c>
      <c r="AI384">
        <f t="shared" si="521"/>
        <v>0</v>
      </c>
      <c r="AJ384">
        <f t="shared" ref="AJ384:AJ415" si="535">(AS384)</f>
        <v>0</v>
      </c>
      <c r="AK384">
        <v>233.05</v>
      </c>
      <c r="AL384">
        <v>233.05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3</v>
      </c>
      <c r="BI384">
        <v>1</v>
      </c>
      <c r="BJ384" t="s">
        <v>3</v>
      </c>
      <c r="BM384">
        <v>1100</v>
      </c>
      <c r="BN384">
        <v>0</v>
      </c>
      <c r="BO384" t="s">
        <v>3</v>
      </c>
      <c r="BP384">
        <v>0</v>
      </c>
      <c r="BQ384">
        <v>8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0</v>
      </c>
      <c r="CA384">
        <v>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ref="CP384:CP415" si="536">(P384+Q384+S384+R384)</f>
        <v>237.71</v>
      </c>
      <c r="CQ384">
        <f t="shared" si="522"/>
        <v>237.71100000000001</v>
      </c>
      <c r="CR384">
        <f t="shared" si="523"/>
        <v>0</v>
      </c>
      <c r="CS384">
        <f t="shared" si="524"/>
        <v>0</v>
      </c>
      <c r="CT384">
        <f t="shared" si="525"/>
        <v>0</v>
      </c>
      <c r="CU384">
        <f t="shared" ref="CU384:CU415" si="537">AG384</f>
        <v>0</v>
      </c>
      <c r="CV384">
        <f t="shared" si="526"/>
        <v>0</v>
      </c>
      <c r="CW384">
        <f t="shared" si="527"/>
        <v>0</v>
      </c>
      <c r="CX384">
        <f t="shared" ref="CX384:CX415" si="538">AJ384</f>
        <v>0</v>
      </c>
      <c r="CY384">
        <f t="shared" si="508"/>
        <v>0</v>
      </c>
      <c r="CZ384">
        <f t="shared" si="509"/>
        <v>0</v>
      </c>
      <c r="DC384" t="s">
        <v>3</v>
      </c>
      <c r="DD384" t="s">
        <v>271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1003</v>
      </c>
      <c r="DV384" t="s">
        <v>343</v>
      </c>
      <c r="DW384" t="s">
        <v>343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293259530</v>
      </c>
      <c r="EF384">
        <v>8</v>
      </c>
      <c r="EG384" t="s">
        <v>257</v>
      </c>
      <c r="EH384">
        <v>0</v>
      </c>
      <c r="EI384" t="s">
        <v>3</v>
      </c>
      <c r="EJ384">
        <v>1</v>
      </c>
      <c r="EK384">
        <v>1100</v>
      </c>
      <c r="EL384" t="s">
        <v>258</v>
      </c>
      <c r="EM384" t="s">
        <v>259</v>
      </c>
      <c r="EO384" t="s">
        <v>3</v>
      </c>
      <c r="EQ384">
        <v>2228224</v>
      </c>
      <c r="ER384">
        <v>233.05</v>
      </c>
      <c r="ES384">
        <v>233.05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FQ384">
        <v>0</v>
      </c>
      <c r="FR384">
        <f t="shared" ref="FR384:FR415" si="539">ROUND(IF(BI384=3,GM384,0),2)</f>
        <v>0</v>
      </c>
      <c r="FS384">
        <v>0</v>
      </c>
      <c r="FX384">
        <v>0</v>
      </c>
      <c r="FY384">
        <v>0</v>
      </c>
      <c r="GA384" t="s">
        <v>261</v>
      </c>
      <c r="GD384">
        <v>1</v>
      </c>
      <c r="GF384">
        <v>-1887502610</v>
      </c>
      <c r="GG384">
        <v>2</v>
      </c>
      <c r="GH384">
        <v>0</v>
      </c>
      <c r="GI384">
        <v>-2</v>
      </c>
      <c r="GJ384">
        <v>0</v>
      </c>
      <c r="GK384">
        <v>0</v>
      </c>
      <c r="GL384">
        <f t="shared" ref="GL384:GL415" si="540">ROUND(IF(AND(BH384=3,BI384=3,FS384&lt;&gt;0),P384,0),2)</f>
        <v>0</v>
      </c>
      <c r="GM384">
        <f t="shared" ref="GM384:GM415" si="541">ROUND(O384+X384+Y384,2)+GX384</f>
        <v>237.71</v>
      </c>
      <c r="GN384">
        <f t="shared" ref="GN384:GN415" si="542">IF(OR(BI384=0,BI384=1),GM384-GX384,0)</f>
        <v>237.71</v>
      </c>
      <c r="GO384">
        <f t="shared" ref="GO384:GO415" si="543">IF(BI384=2,GM384-GX384,0)</f>
        <v>0</v>
      </c>
      <c r="GP384">
        <f t="shared" ref="GP384:GP415" si="544">IF(BI384=4,GM384-GX384,0)</f>
        <v>0</v>
      </c>
      <c r="GR384">
        <v>0</v>
      </c>
      <c r="GS384">
        <v>4</v>
      </c>
      <c r="GT384">
        <v>0</v>
      </c>
      <c r="GU384" t="s">
        <v>3</v>
      </c>
      <c r="GV384">
        <f t="shared" ref="GV384:GV415" si="545">ROUND((GT384),6)</f>
        <v>0</v>
      </c>
      <c r="GW384">
        <v>1</v>
      </c>
      <c r="GX384">
        <f t="shared" ref="GX384:GX415" si="546">ROUND(HC384*I384,2)</f>
        <v>0</v>
      </c>
      <c r="HA384">
        <v>0</v>
      </c>
      <c r="HB384">
        <v>0</v>
      </c>
      <c r="HC384">
        <f t="shared" ref="HC384:HC415" si="547">GV384*GW384</f>
        <v>0</v>
      </c>
      <c r="HE384" t="s">
        <v>3</v>
      </c>
      <c r="HF384" t="s">
        <v>3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5" spans="1:245" x14ac:dyDescent="0.2">
      <c r="A385">
        <v>17</v>
      </c>
      <c r="B385">
        <v>1</v>
      </c>
      <c r="E385" t="s">
        <v>568</v>
      </c>
      <c r="F385" t="s">
        <v>253</v>
      </c>
      <c r="G385" t="s">
        <v>569</v>
      </c>
      <c r="H385" t="s">
        <v>20</v>
      </c>
      <c r="I385">
        <v>4</v>
      </c>
      <c r="J385">
        <v>0</v>
      </c>
      <c r="K385">
        <v>4</v>
      </c>
      <c r="O385">
        <f t="shared" si="528"/>
        <v>129.66</v>
      </c>
      <c r="P385">
        <f t="shared" si="510"/>
        <v>129.66</v>
      </c>
      <c r="Q385">
        <f t="shared" si="511"/>
        <v>0</v>
      </c>
      <c r="R385">
        <f t="shared" si="512"/>
        <v>0</v>
      </c>
      <c r="S385">
        <f t="shared" si="513"/>
        <v>0</v>
      </c>
      <c r="T385">
        <f t="shared" si="529"/>
        <v>0</v>
      </c>
      <c r="U385">
        <f t="shared" si="514"/>
        <v>0</v>
      </c>
      <c r="V385">
        <f t="shared" si="515"/>
        <v>0</v>
      </c>
      <c r="W385">
        <f t="shared" si="530"/>
        <v>0</v>
      </c>
      <c r="X385">
        <f t="shared" si="531"/>
        <v>0</v>
      </c>
      <c r="Y385">
        <f t="shared" si="532"/>
        <v>0</v>
      </c>
      <c r="AA385">
        <v>334406711</v>
      </c>
      <c r="AB385">
        <f t="shared" si="533"/>
        <v>32.415599999999998</v>
      </c>
      <c r="AC385">
        <f t="shared" si="516"/>
        <v>32.415599999999998</v>
      </c>
      <c r="AD385">
        <f t="shared" si="517"/>
        <v>0</v>
      </c>
      <c r="AE385">
        <f t="shared" si="518"/>
        <v>0</v>
      </c>
      <c r="AF385">
        <f t="shared" si="519"/>
        <v>0</v>
      </c>
      <c r="AG385">
        <f t="shared" si="534"/>
        <v>0</v>
      </c>
      <c r="AH385">
        <f t="shared" si="520"/>
        <v>0</v>
      </c>
      <c r="AI385">
        <f t="shared" si="521"/>
        <v>0</v>
      </c>
      <c r="AJ385">
        <f t="shared" si="535"/>
        <v>0</v>
      </c>
      <c r="AK385">
        <v>31.78</v>
      </c>
      <c r="AL385">
        <v>31.78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536"/>
        <v>129.66</v>
      </c>
      <c r="CQ385">
        <f t="shared" si="522"/>
        <v>32.415600000000005</v>
      </c>
      <c r="CR385">
        <f t="shared" si="523"/>
        <v>0</v>
      </c>
      <c r="CS385">
        <f t="shared" si="524"/>
        <v>0</v>
      </c>
      <c r="CT385">
        <f t="shared" si="525"/>
        <v>0</v>
      </c>
      <c r="CU385">
        <f t="shared" si="537"/>
        <v>0</v>
      </c>
      <c r="CV385">
        <f t="shared" si="526"/>
        <v>0</v>
      </c>
      <c r="CW385">
        <f t="shared" si="527"/>
        <v>0</v>
      </c>
      <c r="CX385">
        <f t="shared" si="538"/>
        <v>0</v>
      </c>
      <c r="CY385">
        <f t="shared" si="508"/>
        <v>0</v>
      </c>
      <c r="CZ385">
        <f t="shared" si="509"/>
        <v>0</v>
      </c>
      <c r="DC385" t="s">
        <v>3</v>
      </c>
      <c r="DD385" t="s">
        <v>271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20</v>
      </c>
      <c r="DW385" t="s">
        <v>20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293259530</v>
      </c>
      <c r="EF385">
        <v>8</v>
      </c>
      <c r="EG385" t="s">
        <v>257</v>
      </c>
      <c r="EH385">
        <v>0</v>
      </c>
      <c r="EI385" t="s">
        <v>3</v>
      </c>
      <c r="EJ385">
        <v>1</v>
      </c>
      <c r="EK385">
        <v>1100</v>
      </c>
      <c r="EL385" t="s">
        <v>258</v>
      </c>
      <c r="EM385" t="s">
        <v>259</v>
      </c>
      <c r="EO385" t="s">
        <v>3</v>
      </c>
      <c r="EQ385">
        <v>131072</v>
      </c>
      <c r="ER385">
        <v>31.78</v>
      </c>
      <c r="ES385">
        <v>31.78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f t="shared" si="539"/>
        <v>0</v>
      </c>
      <c r="FS385">
        <v>0</v>
      </c>
      <c r="FX385">
        <v>0</v>
      </c>
      <c r="FY385">
        <v>0</v>
      </c>
      <c r="GA385" t="s">
        <v>261</v>
      </c>
      <c r="GD385">
        <v>1</v>
      </c>
      <c r="GF385">
        <v>77429996</v>
      </c>
      <c r="GG385">
        <v>2</v>
      </c>
      <c r="GH385">
        <v>0</v>
      </c>
      <c r="GI385">
        <v>-2</v>
      </c>
      <c r="GJ385">
        <v>0</v>
      </c>
      <c r="GK385">
        <v>0</v>
      </c>
      <c r="GL385">
        <f t="shared" si="540"/>
        <v>0</v>
      </c>
      <c r="GM385">
        <f t="shared" si="541"/>
        <v>129.66</v>
      </c>
      <c r="GN385">
        <f t="shared" si="542"/>
        <v>129.66</v>
      </c>
      <c r="GO385">
        <f t="shared" si="543"/>
        <v>0</v>
      </c>
      <c r="GP385">
        <f t="shared" si="544"/>
        <v>0</v>
      </c>
      <c r="GR385">
        <v>0</v>
      </c>
      <c r="GS385">
        <v>4</v>
      </c>
      <c r="GT385">
        <v>0</v>
      </c>
      <c r="GU385" t="s">
        <v>3</v>
      </c>
      <c r="GV385">
        <f t="shared" si="545"/>
        <v>0</v>
      </c>
      <c r="GW385">
        <v>1</v>
      </c>
      <c r="GX385">
        <f t="shared" si="546"/>
        <v>0</v>
      </c>
      <c r="HA385">
        <v>0</v>
      </c>
      <c r="HB385">
        <v>0</v>
      </c>
      <c r="HC385">
        <f t="shared" si="547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45" x14ac:dyDescent="0.2">
      <c r="A386">
        <v>17</v>
      </c>
      <c r="B386">
        <v>1</v>
      </c>
      <c r="E386" t="s">
        <v>570</v>
      </c>
      <c r="F386" t="s">
        <v>253</v>
      </c>
      <c r="G386" t="s">
        <v>571</v>
      </c>
      <c r="H386" t="s">
        <v>20</v>
      </c>
      <c r="I386">
        <v>2</v>
      </c>
      <c r="J386">
        <v>0</v>
      </c>
      <c r="K386">
        <v>2</v>
      </c>
      <c r="O386">
        <f t="shared" si="528"/>
        <v>785.4</v>
      </c>
      <c r="P386">
        <f t="shared" si="510"/>
        <v>785.4</v>
      </c>
      <c r="Q386">
        <f t="shared" si="511"/>
        <v>0</v>
      </c>
      <c r="R386">
        <f t="shared" si="512"/>
        <v>0</v>
      </c>
      <c r="S386">
        <f t="shared" si="513"/>
        <v>0</v>
      </c>
      <c r="T386">
        <f t="shared" si="529"/>
        <v>0</v>
      </c>
      <c r="U386">
        <f t="shared" si="514"/>
        <v>0</v>
      </c>
      <c r="V386">
        <f t="shared" si="515"/>
        <v>0</v>
      </c>
      <c r="W386">
        <f t="shared" si="530"/>
        <v>0</v>
      </c>
      <c r="X386">
        <f t="shared" si="531"/>
        <v>0</v>
      </c>
      <c r="Y386">
        <f t="shared" si="532"/>
        <v>0</v>
      </c>
      <c r="AA386">
        <v>334406711</v>
      </c>
      <c r="AB386">
        <f t="shared" si="533"/>
        <v>392.7</v>
      </c>
      <c r="AC386">
        <f t="shared" si="516"/>
        <v>392.7</v>
      </c>
      <c r="AD386">
        <f t="shared" si="517"/>
        <v>0</v>
      </c>
      <c r="AE386">
        <f t="shared" si="518"/>
        <v>0</v>
      </c>
      <c r="AF386">
        <f t="shared" si="519"/>
        <v>0</v>
      </c>
      <c r="AG386">
        <f t="shared" si="534"/>
        <v>0</v>
      </c>
      <c r="AH386">
        <f t="shared" si="520"/>
        <v>0</v>
      </c>
      <c r="AI386">
        <f t="shared" si="521"/>
        <v>0</v>
      </c>
      <c r="AJ386">
        <f t="shared" si="535"/>
        <v>0</v>
      </c>
      <c r="AK386">
        <v>385</v>
      </c>
      <c r="AL386">
        <v>385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1</v>
      </c>
      <c r="BJ386" t="s">
        <v>3</v>
      </c>
      <c r="BM386">
        <v>1100</v>
      </c>
      <c r="BN386">
        <v>0</v>
      </c>
      <c r="BO386" t="s">
        <v>3</v>
      </c>
      <c r="BP386">
        <v>0</v>
      </c>
      <c r="BQ386">
        <v>8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0</v>
      </c>
      <c r="CA386">
        <v>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536"/>
        <v>785.4</v>
      </c>
      <c r="CQ386">
        <f t="shared" si="522"/>
        <v>392.7</v>
      </c>
      <c r="CR386">
        <f t="shared" si="523"/>
        <v>0</v>
      </c>
      <c r="CS386">
        <f t="shared" si="524"/>
        <v>0</v>
      </c>
      <c r="CT386">
        <f t="shared" si="525"/>
        <v>0</v>
      </c>
      <c r="CU386">
        <f t="shared" si="537"/>
        <v>0</v>
      </c>
      <c r="CV386">
        <f t="shared" si="526"/>
        <v>0</v>
      </c>
      <c r="CW386">
        <f t="shared" si="527"/>
        <v>0</v>
      </c>
      <c r="CX386">
        <f t="shared" si="538"/>
        <v>0</v>
      </c>
      <c r="CY386">
        <f t="shared" si="508"/>
        <v>0</v>
      </c>
      <c r="CZ386">
        <f t="shared" si="509"/>
        <v>0</v>
      </c>
      <c r="DC386" t="s">
        <v>3</v>
      </c>
      <c r="DD386" t="s">
        <v>271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20</v>
      </c>
      <c r="DW386" t="s">
        <v>20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293259530</v>
      </c>
      <c r="EF386">
        <v>8</v>
      </c>
      <c r="EG386" t="s">
        <v>257</v>
      </c>
      <c r="EH386">
        <v>0</v>
      </c>
      <c r="EI386" t="s">
        <v>3</v>
      </c>
      <c r="EJ386">
        <v>1</v>
      </c>
      <c r="EK386">
        <v>1100</v>
      </c>
      <c r="EL386" t="s">
        <v>258</v>
      </c>
      <c r="EM386" t="s">
        <v>259</v>
      </c>
      <c r="EO386" t="s">
        <v>3</v>
      </c>
      <c r="EQ386">
        <v>131072</v>
      </c>
      <c r="ER386">
        <v>385</v>
      </c>
      <c r="ES386">
        <v>385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FQ386">
        <v>0</v>
      </c>
      <c r="FR386">
        <f t="shared" si="539"/>
        <v>0</v>
      </c>
      <c r="FS386">
        <v>0</v>
      </c>
      <c r="FX386">
        <v>0</v>
      </c>
      <c r="FY386">
        <v>0</v>
      </c>
      <c r="GA386" t="s">
        <v>261</v>
      </c>
      <c r="GD386">
        <v>1</v>
      </c>
      <c r="GF386">
        <v>-2074775357</v>
      </c>
      <c r="GG386">
        <v>2</v>
      </c>
      <c r="GH386">
        <v>0</v>
      </c>
      <c r="GI386">
        <v>-2</v>
      </c>
      <c r="GJ386">
        <v>0</v>
      </c>
      <c r="GK386">
        <v>0</v>
      </c>
      <c r="GL386">
        <f t="shared" si="540"/>
        <v>0</v>
      </c>
      <c r="GM386">
        <f t="shared" si="541"/>
        <v>785.4</v>
      </c>
      <c r="GN386">
        <f t="shared" si="542"/>
        <v>785.4</v>
      </c>
      <c r="GO386">
        <f t="shared" si="543"/>
        <v>0</v>
      </c>
      <c r="GP386">
        <f t="shared" si="544"/>
        <v>0</v>
      </c>
      <c r="GR386">
        <v>0</v>
      </c>
      <c r="GS386">
        <v>4</v>
      </c>
      <c r="GT386">
        <v>0</v>
      </c>
      <c r="GU386" t="s">
        <v>3</v>
      </c>
      <c r="GV386">
        <f t="shared" si="545"/>
        <v>0</v>
      </c>
      <c r="GW386">
        <v>1</v>
      </c>
      <c r="GX386">
        <f t="shared" si="546"/>
        <v>0</v>
      </c>
      <c r="HA386">
        <v>0</v>
      </c>
      <c r="HB386">
        <v>0</v>
      </c>
      <c r="HC386">
        <f t="shared" si="547"/>
        <v>0</v>
      </c>
      <c r="HE386" t="s">
        <v>3</v>
      </c>
      <c r="HF386" t="s">
        <v>3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45" x14ac:dyDescent="0.2">
      <c r="A387">
        <v>17</v>
      </c>
      <c r="B387">
        <v>1</v>
      </c>
      <c r="E387" t="s">
        <v>572</v>
      </c>
      <c r="F387" t="s">
        <v>538</v>
      </c>
      <c r="G387" t="s">
        <v>539</v>
      </c>
      <c r="H387" t="s">
        <v>20</v>
      </c>
      <c r="I387">
        <v>0.12</v>
      </c>
      <c r="J387">
        <v>0</v>
      </c>
      <c r="K387">
        <v>0.12</v>
      </c>
      <c r="O387">
        <f t="shared" si="528"/>
        <v>699.94</v>
      </c>
      <c r="P387">
        <f t="shared" si="510"/>
        <v>699.94</v>
      </c>
      <c r="Q387">
        <f t="shared" si="511"/>
        <v>0</v>
      </c>
      <c r="R387">
        <f t="shared" si="512"/>
        <v>0</v>
      </c>
      <c r="S387">
        <f t="shared" si="513"/>
        <v>0</v>
      </c>
      <c r="T387">
        <f t="shared" si="529"/>
        <v>0</v>
      </c>
      <c r="U387">
        <f t="shared" si="514"/>
        <v>0</v>
      </c>
      <c r="V387">
        <f t="shared" si="515"/>
        <v>0</v>
      </c>
      <c r="W387">
        <f t="shared" si="530"/>
        <v>0</v>
      </c>
      <c r="X387">
        <f t="shared" si="531"/>
        <v>0</v>
      </c>
      <c r="Y387">
        <f t="shared" si="532"/>
        <v>0</v>
      </c>
      <c r="AA387">
        <v>334406711</v>
      </c>
      <c r="AB387">
        <f t="shared" si="533"/>
        <v>4136.76</v>
      </c>
      <c r="AC387">
        <f>ROUND((ES387),6)</f>
        <v>4136.76</v>
      </c>
      <c r="AD387">
        <f t="shared" si="517"/>
        <v>0</v>
      </c>
      <c r="AE387">
        <f t="shared" si="518"/>
        <v>0</v>
      </c>
      <c r="AF387">
        <f t="shared" si="519"/>
        <v>0</v>
      </c>
      <c r="AG387">
        <f t="shared" si="534"/>
        <v>0</v>
      </c>
      <c r="AH387">
        <f t="shared" si="520"/>
        <v>0</v>
      </c>
      <c r="AI387">
        <f t="shared" si="521"/>
        <v>0</v>
      </c>
      <c r="AJ387">
        <f t="shared" si="535"/>
        <v>0</v>
      </c>
      <c r="AK387">
        <v>4136.76</v>
      </c>
      <c r="AL387">
        <v>4136.76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1.41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540</v>
      </c>
      <c r="BM387">
        <v>500001</v>
      </c>
      <c r="BN387">
        <v>0</v>
      </c>
      <c r="BO387" t="s">
        <v>538</v>
      </c>
      <c r="BP387">
        <v>1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536"/>
        <v>699.94</v>
      </c>
      <c r="CQ387">
        <f>ROUND(AL387*BC387,2)</f>
        <v>5832.83</v>
      </c>
      <c r="CR387">
        <f t="shared" si="523"/>
        <v>0</v>
      </c>
      <c r="CS387">
        <f t="shared" si="524"/>
        <v>0</v>
      </c>
      <c r="CT387">
        <f t="shared" si="525"/>
        <v>0</v>
      </c>
      <c r="CU387">
        <f t="shared" si="537"/>
        <v>0</v>
      </c>
      <c r="CV387">
        <f t="shared" si="526"/>
        <v>0</v>
      </c>
      <c r="CW387">
        <f t="shared" si="527"/>
        <v>0</v>
      </c>
      <c r="CX387">
        <f t="shared" si="538"/>
        <v>0</v>
      </c>
      <c r="CY387">
        <f>0</f>
        <v>0</v>
      </c>
      <c r="CZ387">
        <f>0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20</v>
      </c>
      <c r="DW387" t="s">
        <v>20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293259284</v>
      </c>
      <c r="EF387">
        <v>8</v>
      </c>
      <c r="EG387" t="s">
        <v>257</v>
      </c>
      <c r="EH387">
        <v>0</v>
      </c>
      <c r="EI387" t="s">
        <v>3</v>
      </c>
      <c r="EJ387">
        <v>1</v>
      </c>
      <c r="EK387">
        <v>500001</v>
      </c>
      <c r="EL387" t="s">
        <v>267</v>
      </c>
      <c r="EM387" t="s">
        <v>268</v>
      </c>
      <c r="EO387" t="s">
        <v>3</v>
      </c>
      <c r="EQ387">
        <v>131072</v>
      </c>
      <c r="ER387">
        <v>4136.76</v>
      </c>
      <c r="ES387">
        <v>4136.76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f t="shared" si="539"/>
        <v>0</v>
      </c>
      <c r="FS387">
        <v>0</v>
      </c>
      <c r="FX387">
        <v>0</v>
      </c>
      <c r="FY387">
        <v>0</v>
      </c>
      <c r="GA387" t="s">
        <v>3</v>
      </c>
      <c r="GD387">
        <v>1</v>
      </c>
      <c r="GF387">
        <v>1683779831</v>
      </c>
      <c r="GG387">
        <v>2</v>
      </c>
      <c r="GH387">
        <v>1</v>
      </c>
      <c r="GI387">
        <v>2</v>
      </c>
      <c r="GJ387">
        <v>0</v>
      </c>
      <c r="GK387">
        <v>0</v>
      </c>
      <c r="GL387">
        <f t="shared" si="540"/>
        <v>0</v>
      </c>
      <c r="GM387">
        <f t="shared" si="541"/>
        <v>699.94</v>
      </c>
      <c r="GN387">
        <f t="shared" si="542"/>
        <v>699.94</v>
      </c>
      <c r="GO387">
        <f t="shared" si="543"/>
        <v>0</v>
      </c>
      <c r="GP387">
        <f t="shared" si="544"/>
        <v>0</v>
      </c>
      <c r="GR387">
        <v>0</v>
      </c>
      <c r="GS387">
        <v>3</v>
      </c>
      <c r="GT387">
        <v>0</v>
      </c>
      <c r="GU387" t="s">
        <v>3</v>
      </c>
      <c r="GV387">
        <f t="shared" si="545"/>
        <v>0</v>
      </c>
      <c r="GW387">
        <v>1</v>
      </c>
      <c r="GX387">
        <f t="shared" si="546"/>
        <v>0</v>
      </c>
      <c r="HA387">
        <v>0</v>
      </c>
      <c r="HB387">
        <v>0</v>
      </c>
      <c r="HC387">
        <f t="shared" si="547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17</v>
      </c>
      <c r="B388">
        <v>1</v>
      </c>
      <c r="E388" t="s">
        <v>573</v>
      </c>
      <c r="F388" t="s">
        <v>253</v>
      </c>
      <c r="G388" t="s">
        <v>574</v>
      </c>
      <c r="H388" t="s">
        <v>20</v>
      </c>
      <c r="I388">
        <v>4</v>
      </c>
      <c r="J388">
        <v>0</v>
      </c>
      <c r="K388">
        <v>4</v>
      </c>
      <c r="O388">
        <f t="shared" si="528"/>
        <v>45.12</v>
      </c>
      <c r="P388">
        <f t="shared" si="510"/>
        <v>45.12</v>
      </c>
      <c r="Q388">
        <f t="shared" si="511"/>
        <v>0</v>
      </c>
      <c r="R388">
        <f t="shared" si="512"/>
        <v>0</v>
      </c>
      <c r="S388">
        <f t="shared" si="513"/>
        <v>0</v>
      </c>
      <c r="T388">
        <f t="shared" si="529"/>
        <v>0</v>
      </c>
      <c r="U388">
        <f t="shared" si="514"/>
        <v>0</v>
      </c>
      <c r="V388">
        <f t="shared" si="515"/>
        <v>0</v>
      </c>
      <c r="W388">
        <f t="shared" si="530"/>
        <v>0</v>
      </c>
      <c r="X388">
        <f t="shared" si="531"/>
        <v>0</v>
      </c>
      <c r="Y388">
        <f t="shared" si="532"/>
        <v>0</v>
      </c>
      <c r="AA388">
        <v>334406711</v>
      </c>
      <c r="AB388">
        <f t="shared" si="533"/>
        <v>11.2812</v>
      </c>
      <c r="AC388">
        <f>ROUND(((ES388*ROUND(1.02,7))),6)</f>
        <v>11.2812</v>
      </c>
      <c r="AD388">
        <f t="shared" si="517"/>
        <v>0</v>
      </c>
      <c r="AE388">
        <f t="shared" si="518"/>
        <v>0</v>
      </c>
      <c r="AF388">
        <f t="shared" si="519"/>
        <v>0</v>
      </c>
      <c r="AG388">
        <f t="shared" si="534"/>
        <v>0</v>
      </c>
      <c r="AH388">
        <f t="shared" si="520"/>
        <v>0</v>
      </c>
      <c r="AI388">
        <f t="shared" si="521"/>
        <v>0</v>
      </c>
      <c r="AJ388">
        <f t="shared" si="535"/>
        <v>0</v>
      </c>
      <c r="AK388">
        <v>11.06</v>
      </c>
      <c r="AL388">
        <v>11.06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3</v>
      </c>
      <c r="BM388">
        <v>1100</v>
      </c>
      <c r="BN388">
        <v>0</v>
      </c>
      <c r="BO388" t="s">
        <v>3</v>
      </c>
      <c r="BP388">
        <v>0</v>
      </c>
      <c r="BQ388">
        <v>8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536"/>
        <v>45.12</v>
      </c>
      <c r="CQ388">
        <f>(ROUND(AL388*BC388,2)*ROUND(1.02,7))</f>
        <v>11.2812</v>
      </c>
      <c r="CR388">
        <f t="shared" si="523"/>
        <v>0</v>
      </c>
      <c r="CS388">
        <f t="shared" si="524"/>
        <v>0</v>
      </c>
      <c r="CT388">
        <f t="shared" si="525"/>
        <v>0</v>
      </c>
      <c r="CU388">
        <f t="shared" si="537"/>
        <v>0</v>
      </c>
      <c r="CV388">
        <f t="shared" si="526"/>
        <v>0</v>
      </c>
      <c r="CW388">
        <f t="shared" si="527"/>
        <v>0</v>
      </c>
      <c r="CX388">
        <f t="shared" si="538"/>
        <v>0</v>
      </c>
      <c r="CY388">
        <f t="shared" ref="CY388:CY393" si="548">(((S388+R388)*AT388)/100)</f>
        <v>0</v>
      </c>
      <c r="CZ388">
        <f t="shared" ref="CZ388:CZ393" si="549">(((S388+R388)*AU388)/100)</f>
        <v>0</v>
      </c>
      <c r="DC388" t="s">
        <v>3</v>
      </c>
      <c r="DD388" t="s">
        <v>271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20</v>
      </c>
      <c r="DW388" t="s">
        <v>20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293259530</v>
      </c>
      <c r="EF388">
        <v>8</v>
      </c>
      <c r="EG388" t="s">
        <v>257</v>
      </c>
      <c r="EH388">
        <v>0</v>
      </c>
      <c r="EI388" t="s">
        <v>3</v>
      </c>
      <c r="EJ388">
        <v>1</v>
      </c>
      <c r="EK388">
        <v>1100</v>
      </c>
      <c r="EL388" t="s">
        <v>258</v>
      </c>
      <c r="EM388" t="s">
        <v>259</v>
      </c>
      <c r="EO388" t="s">
        <v>3</v>
      </c>
      <c r="EQ388">
        <v>131072</v>
      </c>
      <c r="ER388">
        <v>11.06</v>
      </c>
      <c r="ES388">
        <v>11.06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FQ388">
        <v>0</v>
      </c>
      <c r="FR388">
        <f t="shared" si="539"/>
        <v>0</v>
      </c>
      <c r="FS388">
        <v>0</v>
      </c>
      <c r="FX388">
        <v>0</v>
      </c>
      <c r="FY388">
        <v>0</v>
      </c>
      <c r="GA388" t="s">
        <v>261</v>
      </c>
      <c r="GD388">
        <v>1</v>
      </c>
      <c r="GF388">
        <v>957295992</v>
      </c>
      <c r="GG388">
        <v>2</v>
      </c>
      <c r="GH388">
        <v>0</v>
      </c>
      <c r="GI388">
        <v>-2</v>
      </c>
      <c r="GJ388">
        <v>0</v>
      </c>
      <c r="GK388">
        <v>0</v>
      </c>
      <c r="GL388">
        <f t="shared" si="540"/>
        <v>0</v>
      </c>
      <c r="GM388">
        <f t="shared" si="541"/>
        <v>45.12</v>
      </c>
      <c r="GN388">
        <f t="shared" si="542"/>
        <v>45.12</v>
      </c>
      <c r="GO388">
        <f t="shared" si="543"/>
        <v>0</v>
      </c>
      <c r="GP388">
        <f t="shared" si="544"/>
        <v>0</v>
      </c>
      <c r="GR388">
        <v>0</v>
      </c>
      <c r="GS388">
        <v>4</v>
      </c>
      <c r="GT388">
        <v>0</v>
      </c>
      <c r="GU388" t="s">
        <v>3</v>
      </c>
      <c r="GV388">
        <f t="shared" si="545"/>
        <v>0</v>
      </c>
      <c r="GW388">
        <v>1</v>
      </c>
      <c r="GX388">
        <f t="shared" si="546"/>
        <v>0</v>
      </c>
      <c r="HA388">
        <v>0</v>
      </c>
      <c r="HB388">
        <v>0</v>
      </c>
      <c r="HC388">
        <f t="shared" si="547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17</v>
      </c>
      <c r="B389">
        <v>1</v>
      </c>
      <c r="E389" t="s">
        <v>575</v>
      </c>
      <c r="F389" t="s">
        <v>576</v>
      </c>
      <c r="G389" t="s">
        <v>577</v>
      </c>
      <c r="H389" t="s">
        <v>578</v>
      </c>
      <c r="I389">
        <v>1</v>
      </c>
      <c r="J389">
        <v>0</v>
      </c>
      <c r="K389">
        <v>1</v>
      </c>
      <c r="O389">
        <f t="shared" si="528"/>
        <v>3105.58</v>
      </c>
      <c r="P389">
        <f t="shared" si="510"/>
        <v>3105.58</v>
      </c>
      <c r="Q389">
        <f t="shared" si="511"/>
        <v>0</v>
      </c>
      <c r="R389">
        <f t="shared" si="512"/>
        <v>0</v>
      </c>
      <c r="S389">
        <f t="shared" si="513"/>
        <v>0</v>
      </c>
      <c r="T389">
        <f t="shared" si="529"/>
        <v>0</v>
      </c>
      <c r="U389">
        <f t="shared" si="514"/>
        <v>0</v>
      </c>
      <c r="V389">
        <f t="shared" si="515"/>
        <v>0</v>
      </c>
      <c r="W389">
        <f t="shared" si="530"/>
        <v>0</v>
      </c>
      <c r="X389">
        <f t="shared" si="531"/>
        <v>0</v>
      </c>
      <c r="Y389">
        <f t="shared" si="532"/>
        <v>0</v>
      </c>
      <c r="AA389">
        <v>334406711</v>
      </c>
      <c r="AB389">
        <f t="shared" si="533"/>
        <v>3105.58</v>
      </c>
      <c r="AC389">
        <f>ROUND((ES389),6)</f>
        <v>3105.58</v>
      </c>
      <c r="AD389">
        <f t="shared" si="517"/>
        <v>0</v>
      </c>
      <c r="AE389">
        <f t="shared" si="518"/>
        <v>0</v>
      </c>
      <c r="AF389">
        <f t="shared" si="519"/>
        <v>0</v>
      </c>
      <c r="AG389">
        <f t="shared" si="534"/>
        <v>0</v>
      </c>
      <c r="AH389">
        <f t="shared" si="520"/>
        <v>0</v>
      </c>
      <c r="AI389">
        <f t="shared" si="521"/>
        <v>0</v>
      </c>
      <c r="AJ389">
        <f t="shared" si="535"/>
        <v>0</v>
      </c>
      <c r="AK389">
        <v>3105.58</v>
      </c>
      <c r="AL389">
        <v>3105.58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536"/>
        <v>3105.58</v>
      </c>
      <c r="CQ389">
        <f>ROUND(AL389*BC389,2)</f>
        <v>3105.58</v>
      </c>
      <c r="CR389">
        <f t="shared" si="523"/>
        <v>0</v>
      </c>
      <c r="CS389">
        <f t="shared" si="524"/>
        <v>0</v>
      </c>
      <c r="CT389">
        <f t="shared" si="525"/>
        <v>0</v>
      </c>
      <c r="CU389">
        <f t="shared" si="537"/>
        <v>0</v>
      </c>
      <c r="CV389">
        <f t="shared" si="526"/>
        <v>0</v>
      </c>
      <c r="CW389">
        <f t="shared" si="527"/>
        <v>0</v>
      </c>
      <c r="CX389">
        <f t="shared" si="538"/>
        <v>0</v>
      </c>
      <c r="CY389">
        <f t="shared" si="548"/>
        <v>0</v>
      </c>
      <c r="CZ389">
        <f t="shared" si="549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578</v>
      </c>
      <c r="DW389" t="s">
        <v>578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293259530</v>
      </c>
      <c r="EF389">
        <v>8</v>
      </c>
      <c r="EG389" t="s">
        <v>257</v>
      </c>
      <c r="EH389">
        <v>0</v>
      </c>
      <c r="EI389" t="s">
        <v>3</v>
      </c>
      <c r="EJ389">
        <v>1</v>
      </c>
      <c r="EK389">
        <v>1100</v>
      </c>
      <c r="EL389" t="s">
        <v>258</v>
      </c>
      <c r="EM389" t="s">
        <v>259</v>
      </c>
      <c r="EO389" t="s">
        <v>3</v>
      </c>
      <c r="EQ389">
        <v>131072</v>
      </c>
      <c r="ER389">
        <v>3105.58</v>
      </c>
      <c r="ES389">
        <v>3105.58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FQ389">
        <v>0</v>
      </c>
      <c r="FR389">
        <f t="shared" si="539"/>
        <v>0</v>
      </c>
      <c r="FS389">
        <v>0</v>
      </c>
      <c r="FX389">
        <v>0</v>
      </c>
      <c r="FY389">
        <v>0</v>
      </c>
      <c r="GA389" t="s">
        <v>261</v>
      </c>
      <c r="GD389">
        <v>1</v>
      </c>
      <c r="GF389">
        <v>-1201464332</v>
      </c>
      <c r="GG389">
        <v>2</v>
      </c>
      <c r="GH389">
        <v>0</v>
      </c>
      <c r="GI389">
        <v>-2</v>
      </c>
      <c r="GJ389">
        <v>0</v>
      </c>
      <c r="GK389">
        <v>0</v>
      </c>
      <c r="GL389">
        <f t="shared" si="540"/>
        <v>0</v>
      </c>
      <c r="GM389">
        <f t="shared" si="541"/>
        <v>3105.58</v>
      </c>
      <c r="GN389">
        <f t="shared" si="542"/>
        <v>3105.58</v>
      </c>
      <c r="GO389">
        <f t="shared" si="543"/>
        <v>0</v>
      </c>
      <c r="GP389">
        <f t="shared" si="544"/>
        <v>0</v>
      </c>
      <c r="GR389">
        <v>0</v>
      </c>
      <c r="GS389">
        <v>4</v>
      </c>
      <c r="GT389">
        <v>0</v>
      </c>
      <c r="GU389" t="s">
        <v>3</v>
      </c>
      <c r="GV389">
        <f t="shared" si="545"/>
        <v>0</v>
      </c>
      <c r="GW389">
        <v>1</v>
      </c>
      <c r="GX389">
        <f t="shared" si="546"/>
        <v>0</v>
      </c>
      <c r="HA389">
        <v>0</v>
      </c>
      <c r="HB389">
        <v>0</v>
      </c>
      <c r="HC389">
        <f t="shared" si="547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17</v>
      </c>
      <c r="B390">
        <v>1</v>
      </c>
      <c r="E390" t="s">
        <v>579</v>
      </c>
      <c r="F390" t="s">
        <v>253</v>
      </c>
      <c r="G390" t="s">
        <v>580</v>
      </c>
      <c r="H390" t="s">
        <v>20</v>
      </c>
      <c r="I390">
        <v>3</v>
      </c>
      <c r="J390">
        <v>0</v>
      </c>
      <c r="K390">
        <v>3</v>
      </c>
      <c r="O390">
        <f t="shared" si="528"/>
        <v>711.14</v>
      </c>
      <c r="P390">
        <f t="shared" si="510"/>
        <v>711.14</v>
      </c>
      <c r="Q390">
        <f t="shared" si="511"/>
        <v>0</v>
      </c>
      <c r="R390">
        <f t="shared" si="512"/>
        <v>0</v>
      </c>
      <c r="S390">
        <f t="shared" si="513"/>
        <v>0</v>
      </c>
      <c r="T390">
        <f t="shared" si="529"/>
        <v>0</v>
      </c>
      <c r="U390">
        <f t="shared" si="514"/>
        <v>0</v>
      </c>
      <c r="V390">
        <f t="shared" si="515"/>
        <v>0</v>
      </c>
      <c r="W390">
        <f t="shared" si="530"/>
        <v>0</v>
      </c>
      <c r="X390">
        <f t="shared" si="531"/>
        <v>0</v>
      </c>
      <c r="Y390">
        <f t="shared" si="532"/>
        <v>0</v>
      </c>
      <c r="AA390">
        <v>334406711</v>
      </c>
      <c r="AB390">
        <f t="shared" si="533"/>
        <v>237.048</v>
      </c>
      <c r="AC390">
        <f>ROUND(((ES390*ROUND(1.02,7))),6)</f>
        <v>237.048</v>
      </c>
      <c r="AD390">
        <f t="shared" si="517"/>
        <v>0</v>
      </c>
      <c r="AE390">
        <f t="shared" si="518"/>
        <v>0</v>
      </c>
      <c r="AF390">
        <f t="shared" si="519"/>
        <v>0</v>
      </c>
      <c r="AG390">
        <f t="shared" si="534"/>
        <v>0</v>
      </c>
      <c r="AH390">
        <f t="shared" si="520"/>
        <v>0</v>
      </c>
      <c r="AI390">
        <f t="shared" si="521"/>
        <v>0</v>
      </c>
      <c r="AJ390">
        <f t="shared" si="535"/>
        <v>0</v>
      </c>
      <c r="AK390">
        <v>232.4</v>
      </c>
      <c r="AL390">
        <v>232.4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1</v>
      </c>
      <c r="BJ390" t="s">
        <v>3</v>
      </c>
      <c r="BM390">
        <v>1100</v>
      </c>
      <c r="BN390">
        <v>0</v>
      </c>
      <c r="BO390" t="s">
        <v>3</v>
      </c>
      <c r="BP390">
        <v>0</v>
      </c>
      <c r="BQ390">
        <v>8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0</v>
      </c>
      <c r="CA390">
        <v>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255</v>
      </c>
      <c r="CO390">
        <v>0</v>
      </c>
      <c r="CP390">
        <f t="shared" si="536"/>
        <v>711.14</v>
      </c>
      <c r="CQ390">
        <f>(ROUND(AL390*BC390,2)*ROUND(1.02,7))</f>
        <v>237.048</v>
      </c>
      <c r="CR390">
        <f t="shared" si="523"/>
        <v>0</v>
      </c>
      <c r="CS390">
        <f t="shared" si="524"/>
        <v>0</v>
      </c>
      <c r="CT390">
        <f t="shared" si="525"/>
        <v>0</v>
      </c>
      <c r="CU390">
        <f t="shared" si="537"/>
        <v>0</v>
      </c>
      <c r="CV390">
        <f t="shared" si="526"/>
        <v>0</v>
      </c>
      <c r="CW390">
        <f t="shared" si="527"/>
        <v>0</v>
      </c>
      <c r="CX390">
        <f t="shared" si="538"/>
        <v>0</v>
      </c>
      <c r="CY390">
        <f t="shared" si="548"/>
        <v>0</v>
      </c>
      <c r="CZ390">
        <f t="shared" si="549"/>
        <v>0</v>
      </c>
      <c r="DC390" t="s">
        <v>3</v>
      </c>
      <c r="DD390" t="s">
        <v>256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20</v>
      </c>
      <c r="DW390" t="s">
        <v>20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293259530</v>
      </c>
      <c r="EF390">
        <v>8</v>
      </c>
      <c r="EG390" t="s">
        <v>257</v>
      </c>
      <c r="EH390">
        <v>0</v>
      </c>
      <c r="EI390" t="s">
        <v>3</v>
      </c>
      <c r="EJ390">
        <v>1</v>
      </c>
      <c r="EK390">
        <v>1100</v>
      </c>
      <c r="EL390" t="s">
        <v>258</v>
      </c>
      <c r="EM390" t="s">
        <v>259</v>
      </c>
      <c r="EO390" t="s">
        <v>260</v>
      </c>
      <c r="EQ390">
        <v>131072</v>
      </c>
      <c r="ER390">
        <v>232.4</v>
      </c>
      <c r="ES390">
        <v>232.4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FQ390">
        <v>0</v>
      </c>
      <c r="FR390">
        <f t="shared" si="539"/>
        <v>0</v>
      </c>
      <c r="FS390">
        <v>0</v>
      </c>
      <c r="FX390">
        <v>0</v>
      </c>
      <c r="FY390">
        <v>0</v>
      </c>
      <c r="GA390" t="s">
        <v>261</v>
      </c>
      <c r="GD390">
        <v>1</v>
      </c>
      <c r="GF390">
        <v>1059514355</v>
      </c>
      <c r="GG390">
        <v>2</v>
      </c>
      <c r="GH390">
        <v>0</v>
      </c>
      <c r="GI390">
        <v>-2</v>
      </c>
      <c r="GJ390">
        <v>0</v>
      </c>
      <c r="GK390">
        <v>0</v>
      </c>
      <c r="GL390">
        <f t="shared" si="540"/>
        <v>0</v>
      </c>
      <c r="GM390">
        <f t="shared" si="541"/>
        <v>711.14</v>
      </c>
      <c r="GN390">
        <f t="shared" si="542"/>
        <v>711.14</v>
      </c>
      <c r="GO390">
        <f t="shared" si="543"/>
        <v>0</v>
      </c>
      <c r="GP390">
        <f t="shared" si="544"/>
        <v>0</v>
      </c>
      <c r="GR390">
        <v>0</v>
      </c>
      <c r="GS390">
        <v>4</v>
      </c>
      <c r="GT390">
        <v>0</v>
      </c>
      <c r="GU390" t="s">
        <v>3</v>
      </c>
      <c r="GV390">
        <f t="shared" si="545"/>
        <v>0</v>
      </c>
      <c r="GW390">
        <v>1</v>
      </c>
      <c r="GX390">
        <f t="shared" si="546"/>
        <v>0</v>
      </c>
      <c r="HA390">
        <v>0</v>
      </c>
      <c r="HB390">
        <v>0</v>
      </c>
      <c r="HC390">
        <f t="shared" si="547"/>
        <v>0</v>
      </c>
      <c r="HE390" t="s">
        <v>3</v>
      </c>
      <c r="HF390" t="s">
        <v>3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45" x14ac:dyDescent="0.2">
      <c r="A391">
        <v>17</v>
      </c>
      <c r="B391">
        <v>1</v>
      </c>
      <c r="E391" t="s">
        <v>581</v>
      </c>
      <c r="F391" t="s">
        <v>253</v>
      </c>
      <c r="G391" t="s">
        <v>486</v>
      </c>
      <c r="H391" t="s">
        <v>20</v>
      </c>
      <c r="I391">
        <v>3</v>
      </c>
      <c r="J391">
        <v>0</v>
      </c>
      <c r="K391">
        <v>3</v>
      </c>
      <c r="O391">
        <f t="shared" si="528"/>
        <v>7449.88</v>
      </c>
      <c r="P391">
        <f t="shared" si="510"/>
        <v>7449.88</v>
      </c>
      <c r="Q391">
        <f t="shared" si="511"/>
        <v>0</v>
      </c>
      <c r="R391">
        <f t="shared" si="512"/>
        <v>0</v>
      </c>
      <c r="S391">
        <f t="shared" si="513"/>
        <v>0</v>
      </c>
      <c r="T391">
        <f t="shared" si="529"/>
        <v>0</v>
      </c>
      <c r="U391">
        <f t="shared" si="514"/>
        <v>0</v>
      </c>
      <c r="V391">
        <f t="shared" si="515"/>
        <v>0</v>
      </c>
      <c r="W391">
        <f t="shared" si="530"/>
        <v>0</v>
      </c>
      <c r="X391">
        <f t="shared" si="531"/>
        <v>0</v>
      </c>
      <c r="Y391">
        <f t="shared" si="532"/>
        <v>0</v>
      </c>
      <c r="AA391">
        <v>334406711</v>
      </c>
      <c r="AB391">
        <f t="shared" si="533"/>
        <v>2483.2919999999999</v>
      </c>
      <c r="AC391">
        <f>ROUND(((ES391*ROUND(1.02,7))),6)</f>
        <v>2483.2919999999999</v>
      </c>
      <c r="AD391">
        <f t="shared" si="517"/>
        <v>0</v>
      </c>
      <c r="AE391">
        <f t="shared" si="518"/>
        <v>0</v>
      </c>
      <c r="AF391">
        <f t="shared" si="519"/>
        <v>0</v>
      </c>
      <c r="AG391">
        <f t="shared" si="534"/>
        <v>0</v>
      </c>
      <c r="AH391">
        <f t="shared" si="520"/>
        <v>0</v>
      </c>
      <c r="AI391">
        <f t="shared" si="521"/>
        <v>0</v>
      </c>
      <c r="AJ391">
        <f t="shared" si="535"/>
        <v>0</v>
      </c>
      <c r="AK391">
        <v>2434.6</v>
      </c>
      <c r="AL391">
        <v>2434.6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536"/>
        <v>7449.88</v>
      </c>
      <c r="CQ391">
        <f>(ROUND(AL391*BC391,2)*ROUND(1.02,7))</f>
        <v>2483.2919999999999</v>
      </c>
      <c r="CR391">
        <f t="shared" si="523"/>
        <v>0</v>
      </c>
      <c r="CS391">
        <f t="shared" si="524"/>
        <v>0</v>
      </c>
      <c r="CT391">
        <f t="shared" si="525"/>
        <v>0</v>
      </c>
      <c r="CU391">
        <f t="shared" si="537"/>
        <v>0</v>
      </c>
      <c r="CV391">
        <f t="shared" si="526"/>
        <v>0</v>
      </c>
      <c r="CW391">
        <f t="shared" si="527"/>
        <v>0</v>
      </c>
      <c r="CX391">
        <f t="shared" si="538"/>
        <v>0</v>
      </c>
      <c r="CY391">
        <f t="shared" si="548"/>
        <v>0</v>
      </c>
      <c r="CZ391">
        <f t="shared" si="549"/>
        <v>0</v>
      </c>
      <c r="DC391" t="s">
        <v>3</v>
      </c>
      <c r="DD391" t="s">
        <v>271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20</v>
      </c>
      <c r="DW391" t="s">
        <v>20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293259530</v>
      </c>
      <c r="EF391">
        <v>8</v>
      </c>
      <c r="EG391" t="s">
        <v>257</v>
      </c>
      <c r="EH391">
        <v>0</v>
      </c>
      <c r="EI391" t="s">
        <v>3</v>
      </c>
      <c r="EJ391">
        <v>1</v>
      </c>
      <c r="EK391">
        <v>1100</v>
      </c>
      <c r="EL391" t="s">
        <v>258</v>
      </c>
      <c r="EM391" t="s">
        <v>259</v>
      </c>
      <c r="EO391" t="s">
        <v>3</v>
      </c>
      <c r="EQ391">
        <v>2490368</v>
      </c>
      <c r="ER391">
        <v>2434.6</v>
      </c>
      <c r="ES391">
        <v>2434.6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f t="shared" si="539"/>
        <v>0</v>
      </c>
      <c r="FS391">
        <v>0</v>
      </c>
      <c r="FX391">
        <v>0</v>
      </c>
      <c r="FY391">
        <v>0</v>
      </c>
      <c r="GA391" t="s">
        <v>261</v>
      </c>
      <c r="GD391">
        <v>1</v>
      </c>
      <c r="GF391">
        <v>985950493</v>
      </c>
      <c r="GG391">
        <v>2</v>
      </c>
      <c r="GH391">
        <v>0</v>
      </c>
      <c r="GI391">
        <v>-2</v>
      </c>
      <c r="GJ391">
        <v>0</v>
      </c>
      <c r="GK391">
        <v>0</v>
      </c>
      <c r="GL391">
        <f t="shared" si="540"/>
        <v>0</v>
      </c>
      <c r="GM391">
        <f t="shared" si="541"/>
        <v>7449.88</v>
      </c>
      <c r="GN391">
        <f t="shared" si="542"/>
        <v>7449.88</v>
      </c>
      <c r="GO391">
        <f t="shared" si="543"/>
        <v>0</v>
      </c>
      <c r="GP391">
        <f t="shared" si="544"/>
        <v>0</v>
      </c>
      <c r="GR391">
        <v>0</v>
      </c>
      <c r="GS391">
        <v>4</v>
      </c>
      <c r="GT391">
        <v>0</v>
      </c>
      <c r="GU391" t="s">
        <v>3</v>
      </c>
      <c r="GV391">
        <f t="shared" si="545"/>
        <v>0</v>
      </c>
      <c r="GW391">
        <v>1</v>
      </c>
      <c r="GX391">
        <f t="shared" si="546"/>
        <v>0</v>
      </c>
      <c r="HA391">
        <v>0</v>
      </c>
      <c r="HB391">
        <v>0</v>
      </c>
      <c r="HC391">
        <f t="shared" si="547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17</v>
      </c>
      <c r="B392">
        <v>1</v>
      </c>
      <c r="E392" t="s">
        <v>582</v>
      </c>
      <c r="F392" t="s">
        <v>253</v>
      </c>
      <c r="G392" t="s">
        <v>583</v>
      </c>
      <c r="H392" t="s">
        <v>20</v>
      </c>
      <c r="I392">
        <v>3</v>
      </c>
      <c r="J392">
        <v>0</v>
      </c>
      <c r="K392">
        <v>3</v>
      </c>
      <c r="O392">
        <f t="shared" si="528"/>
        <v>4115.03</v>
      </c>
      <c r="P392">
        <f t="shared" si="510"/>
        <v>4115.03</v>
      </c>
      <c r="Q392">
        <f t="shared" si="511"/>
        <v>0</v>
      </c>
      <c r="R392">
        <f t="shared" si="512"/>
        <v>0</v>
      </c>
      <c r="S392">
        <f t="shared" si="513"/>
        <v>0</v>
      </c>
      <c r="T392">
        <f t="shared" si="529"/>
        <v>0</v>
      </c>
      <c r="U392">
        <f t="shared" si="514"/>
        <v>0</v>
      </c>
      <c r="V392">
        <f t="shared" si="515"/>
        <v>0</v>
      </c>
      <c r="W392">
        <f t="shared" si="530"/>
        <v>0</v>
      </c>
      <c r="X392">
        <f t="shared" si="531"/>
        <v>0</v>
      </c>
      <c r="Y392">
        <f t="shared" si="532"/>
        <v>0</v>
      </c>
      <c r="AA392">
        <v>334406711</v>
      </c>
      <c r="AB392">
        <f t="shared" si="533"/>
        <v>1371.6756</v>
      </c>
      <c r="AC392">
        <f>ROUND(((ES392*ROUND(1.02,7))),6)</f>
        <v>1371.6756</v>
      </c>
      <c r="AD392">
        <f t="shared" si="517"/>
        <v>0</v>
      </c>
      <c r="AE392">
        <f t="shared" si="518"/>
        <v>0</v>
      </c>
      <c r="AF392">
        <f t="shared" si="519"/>
        <v>0</v>
      </c>
      <c r="AG392">
        <f t="shared" si="534"/>
        <v>0</v>
      </c>
      <c r="AH392">
        <f t="shared" si="520"/>
        <v>0</v>
      </c>
      <c r="AI392">
        <f t="shared" si="521"/>
        <v>0</v>
      </c>
      <c r="AJ392">
        <f t="shared" si="535"/>
        <v>0</v>
      </c>
      <c r="AK392">
        <v>1344.78</v>
      </c>
      <c r="AL392">
        <v>1344.78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1</v>
      </c>
      <c r="BJ392" t="s">
        <v>3</v>
      </c>
      <c r="BM392">
        <v>1100</v>
      </c>
      <c r="BN392">
        <v>0</v>
      </c>
      <c r="BO392" t="s">
        <v>3</v>
      </c>
      <c r="BP392">
        <v>0</v>
      </c>
      <c r="BQ392">
        <v>8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536"/>
        <v>4115.03</v>
      </c>
      <c r="CQ392">
        <f>(ROUND(AL392*BC392,2)*ROUND(1.02,7))</f>
        <v>1371.6756</v>
      </c>
      <c r="CR392">
        <f t="shared" si="523"/>
        <v>0</v>
      </c>
      <c r="CS392">
        <f t="shared" si="524"/>
        <v>0</v>
      </c>
      <c r="CT392">
        <f t="shared" si="525"/>
        <v>0</v>
      </c>
      <c r="CU392">
        <f t="shared" si="537"/>
        <v>0</v>
      </c>
      <c r="CV392">
        <f t="shared" si="526"/>
        <v>0</v>
      </c>
      <c r="CW392">
        <f t="shared" si="527"/>
        <v>0</v>
      </c>
      <c r="CX392">
        <f t="shared" si="538"/>
        <v>0</v>
      </c>
      <c r="CY392">
        <f t="shared" si="548"/>
        <v>0</v>
      </c>
      <c r="CZ392">
        <f t="shared" si="549"/>
        <v>0</v>
      </c>
      <c r="DC392" t="s">
        <v>3</v>
      </c>
      <c r="DD392" t="s">
        <v>271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20</v>
      </c>
      <c r="DW392" t="s">
        <v>20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293259530</v>
      </c>
      <c r="EF392">
        <v>8</v>
      </c>
      <c r="EG392" t="s">
        <v>257</v>
      </c>
      <c r="EH392">
        <v>0</v>
      </c>
      <c r="EI392" t="s">
        <v>3</v>
      </c>
      <c r="EJ392">
        <v>1</v>
      </c>
      <c r="EK392">
        <v>1100</v>
      </c>
      <c r="EL392" t="s">
        <v>258</v>
      </c>
      <c r="EM392" t="s">
        <v>259</v>
      </c>
      <c r="EO392" t="s">
        <v>3</v>
      </c>
      <c r="EQ392">
        <v>131072</v>
      </c>
      <c r="ER392">
        <v>1344.78</v>
      </c>
      <c r="ES392">
        <v>1344.78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FQ392">
        <v>0</v>
      </c>
      <c r="FR392">
        <f t="shared" si="539"/>
        <v>0</v>
      </c>
      <c r="FS392">
        <v>0</v>
      </c>
      <c r="FX392">
        <v>0</v>
      </c>
      <c r="FY392">
        <v>0</v>
      </c>
      <c r="GA392" t="s">
        <v>261</v>
      </c>
      <c r="GD392">
        <v>1</v>
      </c>
      <c r="GF392">
        <v>-2856510</v>
      </c>
      <c r="GG392">
        <v>2</v>
      </c>
      <c r="GH392">
        <v>0</v>
      </c>
      <c r="GI392">
        <v>-2</v>
      </c>
      <c r="GJ392">
        <v>0</v>
      </c>
      <c r="GK392">
        <v>0</v>
      </c>
      <c r="GL392">
        <f t="shared" si="540"/>
        <v>0</v>
      </c>
      <c r="GM392">
        <f t="shared" si="541"/>
        <v>4115.03</v>
      </c>
      <c r="GN392">
        <f t="shared" si="542"/>
        <v>4115.03</v>
      </c>
      <c r="GO392">
        <f t="shared" si="543"/>
        <v>0</v>
      </c>
      <c r="GP392">
        <f t="shared" si="544"/>
        <v>0</v>
      </c>
      <c r="GR392">
        <v>0</v>
      </c>
      <c r="GS392">
        <v>4</v>
      </c>
      <c r="GT392">
        <v>0</v>
      </c>
      <c r="GU392" t="s">
        <v>3</v>
      </c>
      <c r="GV392">
        <f t="shared" si="545"/>
        <v>0</v>
      </c>
      <c r="GW392">
        <v>1</v>
      </c>
      <c r="GX392">
        <f t="shared" si="546"/>
        <v>0</v>
      </c>
      <c r="HA392">
        <v>0</v>
      </c>
      <c r="HB392">
        <v>0</v>
      </c>
      <c r="HC392">
        <f t="shared" si="547"/>
        <v>0</v>
      </c>
      <c r="HE392" t="s">
        <v>3</v>
      </c>
      <c r="HF392" t="s">
        <v>3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17</v>
      </c>
      <c r="B393">
        <v>1</v>
      </c>
      <c r="E393" t="s">
        <v>584</v>
      </c>
      <c r="F393" t="s">
        <v>253</v>
      </c>
      <c r="G393" t="s">
        <v>279</v>
      </c>
      <c r="H393" t="s">
        <v>20</v>
      </c>
      <c r="I393">
        <v>6</v>
      </c>
      <c r="J393">
        <v>0</v>
      </c>
      <c r="K393">
        <v>6</v>
      </c>
      <c r="O393">
        <f t="shared" si="528"/>
        <v>12774.89</v>
      </c>
      <c r="P393">
        <f t="shared" si="510"/>
        <v>12774.89</v>
      </c>
      <c r="Q393">
        <f t="shared" si="511"/>
        <v>0</v>
      </c>
      <c r="R393">
        <f t="shared" si="512"/>
        <v>0</v>
      </c>
      <c r="S393">
        <f t="shared" si="513"/>
        <v>0</v>
      </c>
      <c r="T393">
        <f t="shared" si="529"/>
        <v>0</v>
      </c>
      <c r="U393">
        <f t="shared" si="514"/>
        <v>0</v>
      </c>
      <c r="V393">
        <f t="shared" si="515"/>
        <v>0</v>
      </c>
      <c r="W393">
        <f t="shared" si="530"/>
        <v>0</v>
      </c>
      <c r="X393">
        <f t="shared" si="531"/>
        <v>0</v>
      </c>
      <c r="Y393">
        <f t="shared" si="532"/>
        <v>0</v>
      </c>
      <c r="AA393">
        <v>334406711</v>
      </c>
      <c r="AB393">
        <f t="shared" si="533"/>
        <v>2129.1480000000001</v>
      </c>
      <c r="AC393">
        <f>ROUND(((ES393*ROUND(1.02,7))),6)</f>
        <v>2129.1480000000001</v>
      </c>
      <c r="AD393">
        <f t="shared" si="517"/>
        <v>0</v>
      </c>
      <c r="AE393">
        <f t="shared" si="518"/>
        <v>0</v>
      </c>
      <c r="AF393">
        <f t="shared" si="519"/>
        <v>0</v>
      </c>
      <c r="AG393">
        <f t="shared" si="534"/>
        <v>0</v>
      </c>
      <c r="AH393">
        <f t="shared" si="520"/>
        <v>0</v>
      </c>
      <c r="AI393">
        <f t="shared" si="521"/>
        <v>0</v>
      </c>
      <c r="AJ393">
        <f t="shared" si="535"/>
        <v>0</v>
      </c>
      <c r="AK393">
        <v>2087.4</v>
      </c>
      <c r="AL393">
        <v>2087.4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536"/>
        <v>12774.89</v>
      </c>
      <c r="CQ393">
        <f>(ROUND(AL393*BC393,2)*ROUND(1.02,7))</f>
        <v>2129.1480000000001</v>
      </c>
      <c r="CR393">
        <f t="shared" si="523"/>
        <v>0</v>
      </c>
      <c r="CS393">
        <f t="shared" si="524"/>
        <v>0</v>
      </c>
      <c r="CT393">
        <f t="shared" si="525"/>
        <v>0</v>
      </c>
      <c r="CU393">
        <f t="shared" si="537"/>
        <v>0</v>
      </c>
      <c r="CV393">
        <f t="shared" si="526"/>
        <v>0</v>
      </c>
      <c r="CW393">
        <f t="shared" si="527"/>
        <v>0</v>
      </c>
      <c r="CX393">
        <f t="shared" si="538"/>
        <v>0</v>
      </c>
      <c r="CY393">
        <f t="shared" si="548"/>
        <v>0</v>
      </c>
      <c r="CZ393">
        <f t="shared" si="549"/>
        <v>0</v>
      </c>
      <c r="DC393" t="s">
        <v>3</v>
      </c>
      <c r="DD393" t="s">
        <v>271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20</v>
      </c>
      <c r="DW393" t="s">
        <v>20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293259530</v>
      </c>
      <c r="EF393">
        <v>8</v>
      </c>
      <c r="EG393" t="s">
        <v>257</v>
      </c>
      <c r="EH393">
        <v>0</v>
      </c>
      <c r="EI393" t="s">
        <v>3</v>
      </c>
      <c r="EJ393">
        <v>1</v>
      </c>
      <c r="EK393">
        <v>1100</v>
      </c>
      <c r="EL393" t="s">
        <v>258</v>
      </c>
      <c r="EM393" t="s">
        <v>259</v>
      </c>
      <c r="EO393" t="s">
        <v>3</v>
      </c>
      <c r="EQ393">
        <v>0</v>
      </c>
      <c r="ER393">
        <v>2087.4</v>
      </c>
      <c r="ES393">
        <v>2087.4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FQ393">
        <v>0</v>
      </c>
      <c r="FR393">
        <f t="shared" si="539"/>
        <v>0</v>
      </c>
      <c r="FS393">
        <v>0</v>
      </c>
      <c r="FX393">
        <v>0</v>
      </c>
      <c r="FY393">
        <v>0</v>
      </c>
      <c r="GA393" t="s">
        <v>261</v>
      </c>
      <c r="GD393">
        <v>1</v>
      </c>
      <c r="GF393">
        <v>-1361346005</v>
      </c>
      <c r="GG393">
        <v>2</v>
      </c>
      <c r="GH393">
        <v>0</v>
      </c>
      <c r="GI393">
        <v>-2</v>
      </c>
      <c r="GJ393">
        <v>0</v>
      </c>
      <c r="GK393">
        <v>0</v>
      </c>
      <c r="GL393">
        <f t="shared" si="540"/>
        <v>0</v>
      </c>
      <c r="GM393">
        <f t="shared" si="541"/>
        <v>12774.89</v>
      </c>
      <c r="GN393">
        <f t="shared" si="542"/>
        <v>12774.89</v>
      </c>
      <c r="GO393">
        <f t="shared" si="543"/>
        <v>0</v>
      </c>
      <c r="GP393">
        <f t="shared" si="544"/>
        <v>0</v>
      </c>
      <c r="GR393">
        <v>0</v>
      </c>
      <c r="GS393">
        <v>4</v>
      </c>
      <c r="GT393">
        <v>0</v>
      </c>
      <c r="GU393" t="s">
        <v>3</v>
      </c>
      <c r="GV393">
        <f t="shared" si="545"/>
        <v>0</v>
      </c>
      <c r="GW393">
        <v>1</v>
      </c>
      <c r="GX393">
        <f t="shared" si="546"/>
        <v>0</v>
      </c>
      <c r="HA393">
        <v>0</v>
      </c>
      <c r="HB393">
        <v>0</v>
      </c>
      <c r="HC393">
        <f t="shared" si="547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17</v>
      </c>
      <c r="B394">
        <v>1</v>
      </c>
      <c r="E394" t="s">
        <v>3</v>
      </c>
      <c r="F394" t="s">
        <v>280</v>
      </c>
      <c r="G394" t="s">
        <v>281</v>
      </c>
      <c r="H394" t="s">
        <v>282</v>
      </c>
      <c r="I394">
        <f>ROUND(6/100,7)</f>
        <v>0.06</v>
      </c>
      <c r="J394">
        <v>0</v>
      </c>
      <c r="K394">
        <f>ROUND(6/100,7)</f>
        <v>0.06</v>
      </c>
      <c r="O394">
        <f t="shared" si="528"/>
        <v>2429.73</v>
      </c>
      <c r="P394">
        <f t="shared" si="510"/>
        <v>2429.73</v>
      </c>
      <c r="Q394">
        <f t="shared" si="511"/>
        <v>0</v>
      </c>
      <c r="R394">
        <f t="shared" si="512"/>
        <v>0</v>
      </c>
      <c r="S394">
        <f t="shared" si="513"/>
        <v>0</v>
      </c>
      <c r="T394">
        <f t="shared" si="529"/>
        <v>0</v>
      </c>
      <c r="U394">
        <f t="shared" si="514"/>
        <v>0</v>
      </c>
      <c r="V394">
        <f t="shared" si="515"/>
        <v>0</v>
      </c>
      <c r="W394">
        <f t="shared" si="530"/>
        <v>0</v>
      </c>
      <c r="X394">
        <f t="shared" si="531"/>
        <v>0</v>
      </c>
      <c r="Y394">
        <f t="shared" si="532"/>
        <v>0</v>
      </c>
      <c r="AA394">
        <v>-1</v>
      </c>
      <c r="AB394">
        <f t="shared" si="533"/>
        <v>43543.49</v>
      </c>
      <c r="AC394">
        <f>ROUND((ES394),6)</f>
        <v>43543.49</v>
      </c>
      <c r="AD394">
        <f t="shared" si="517"/>
        <v>0</v>
      </c>
      <c r="AE394">
        <f t="shared" si="518"/>
        <v>0</v>
      </c>
      <c r="AF394">
        <f t="shared" si="519"/>
        <v>0</v>
      </c>
      <c r="AG394">
        <f t="shared" si="534"/>
        <v>0</v>
      </c>
      <c r="AH394">
        <f t="shared" si="520"/>
        <v>0</v>
      </c>
      <c r="AI394">
        <f t="shared" si="521"/>
        <v>0</v>
      </c>
      <c r="AJ394">
        <f t="shared" si="535"/>
        <v>0</v>
      </c>
      <c r="AK394">
        <v>43543.49</v>
      </c>
      <c r="AL394">
        <v>43543.49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0.93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2</v>
      </c>
      <c r="BJ394" t="s">
        <v>283</v>
      </c>
      <c r="BM394">
        <v>500002</v>
      </c>
      <c r="BN394">
        <v>0</v>
      </c>
      <c r="BO394" t="s">
        <v>280</v>
      </c>
      <c r="BP394">
        <v>1</v>
      </c>
      <c r="BQ394">
        <v>12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536"/>
        <v>2429.73</v>
      </c>
      <c r="CQ394">
        <f>ROUND(AL394*BC394,2)</f>
        <v>40495.449999999997</v>
      </c>
      <c r="CR394">
        <f t="shared" si="523"/>
        <v>0</v>
      </c>
      <c r="CS394">
        <f t="shared" si="524"/>
        <v>0</v>
      </c>
      <c r="CT394">
        <f t="shared" si="525"/>
        <v>0</v>
      </c>
      <c r="CU394">
        <f t="shared" si="537"/>
        <v>0</v>
      </c>
      <c r="CV394">
        <f t="shared" si="526"/>
        <v>0</v>
      </c>
      <c r="CW394">
        <f t="shared" si="527"/>
        <v>0</v>
      </c>
      <c r="CX394">
        <f t="shared" si="538"/>
        <v>0</v>
      </c>
      <c r="CY394">
        <f>0</f>
        <v>0</v>
      </c>
      <c r="CZ394">
        <f>0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282</v>
      </c>
      <c r="DW394" t="s">
        <v>282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293259285</v>
      </c>
      <c r="EF394">
        <v>12</v>
      </c>
      <c r="EG394" t="s">
        <v>284</v>
      </c>
      <c r="EH394">
        <v>0</v>
      </c>
      <c r="EI394" t="s">
        <v>3</v>
      </c>
      <c r="EJ394">
        <v>2</v>
      </c>
      <c r="EK394">
        <v>500002</v>
      </c>
      <c r="EL394" t="s">
        <v>285</v>
      </c>
      <c r="EM394" t="s">
        <v>286</v>
      </c>
      <c r="EO394" t="s">
        <v>3</v>
      </c>
      <c r="EQ394">
        <v>132096</v>
      </c>
      <c r="ER394">
        <v>43543.49</v>
      </c>
      <c r="ES394">
        <v>43543.49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FQ394">
        <v>0</v>
      </c>
      <c r="FR394">
        <f t="shared" si="539"/>
        <v>0</v>
      </c>
      <c r="FS394">
        <v>0</v>
      </c>
      <c r="FX394">
        <v>0</v>
      </c>
      <c r="FY394">
        <v>0</v>
      </c>
      <c r="GA394" t="s">
        <v>3</v>
      </c>
      <c r="GD394">
        <v>1</v>
      </c>
      <c r="GF394">
        <v>1383073086</v>
      </c>
      <c r="GG394">
        <v>2</v>
      </c>
      <c r="GH394">
        <v>1</v>
      </c>
      <c r="GI394">
        <v>2</v>
      </c>
      <c r="GJ394">
        <v>0</v>
      </c>
      <c r="GK394">
        <v>0</v>
      </c>
      <c r="GL394">
        <f t="shared" si="540"/>
        <v>0</v>
      </c>
      <c r="GM394">
        <f t="shared" si="541"/>
        <v>2429.73</v>
      </c>
      <c r="GN394">
        <f t="shared" si="542"/>
        <v>0</v>
      </c>
      <c r="GO394">
        <f t="shared" si="543"/>
        <v>2429.73</v>
      </c>
      <c r="GP394">
        <f t="shared" si="544"/>
        <v>0</v>
      </c>
      <c r="GR394">
        <v>0</v>
      </c>
      <c r="GS394">
        <v>3</v>
      </c>
      <c r="GT394">
        <v>0</v>
      </c>
      <c r="GU394" t="s">
        <v>3</v>
      </c>
      <c r="GV394">
        <f t="shared" si="545"/>
        <v>0</v>
      </c>
      <c r="GW394">
        <v>1</v>
      </c>
      <c r="GX394">
        <f t="shared" si="546"/>
        <v>0</v>
      </c>
      <c r="HA394">
        <v>0</v>
      </c>
      <c r="HB394">
        <v>0</v>
      </c>
      <c r="HC394">
        <f t="shared" si="547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E395" t="s">
        <v>585</v>
      </c>
      <c r="F395" t="s">
        <v>253</v>
      </c>
      <c r="G395" t="s">
        <v>288</v>
      </c>
      <c r="H395" t="s">
        <v>20</v>
      </c>
      <c r="I395">
        <v>6</v>
      </c>
      <c r="J395">
        <v>0</v>
      </c>
      <c r="K395">
        <v>6</v>
      </c>
      <c r="O395">
        <f t="shared" si="528"/>
        <v>70.38</v>
      </c>
      <c r="P395">
        <f t="shared" si="510"/>
        <v>70.38</v>
      </c>
      <c r="Q395">
        <f t="shared" si="511"/>
        <v>0</v>
      </c>
      <c r="R395">
        <f t="shared" si="512"/>
        <v>0</v>
      </c>
      <c r="S395">
        <f t="shared" si="513"/>
        <v>0</v>
      </c>
      <c r="T395">
        <f t="shared" si="529"/>
        <v>0</v>
      </c>
      <c r="U395">
        <f t="shared" si="514"/>
        <v>0</v>
      </c>
      <c r="V395">
        <f t="shared" si="515"/>
        <v>0</v>
      </c>
      <c r="W395">
        <f t="shared" si="530"/>
        <v>0</v>
      </c>
      <c r="X395">
        <f t="shared" si="531"/>
        <v>0</v>
      </c>
      <c r="Y395">
        <f t="shared" si="532"/>
        <v>0</v>
      </c>
      <c r="AA395">
        <v>334406711</v>
      </c>
      <c r="AB395">
        <f t="shared" si="533"/>
        <v>11.73</v>
      </c>
      <c r="AC395">
        <f>ROUND(((ES395*ROUND(1.02,7))),6)</f>
        <v>11.73</v>
      </c>
      <c r="AD395">
        <f t="shared" si="517"/>
        <v>0</v>
      </c>
      <c r="AE395">
        <f t="shared" si="518"/>
        <v>0</v>
      </c>
      <c r="AF395">
        <f t="shared" si="519"/>
        <v>0</v>
      </c>
      <c r="AG395">
        <f t="shared" si="534"/>
        <v>0</v>
      </c>
      <c r="AH395">
        <f t="shared" si="520"/>
        <v>0</v>
      </c>
      <c r="AI395">
        <f t="shared" si="521"/>
        <v>0</v>
      </c>
      <c r="AJ395">
        <f t="shared" si="535"/>
        <v>0</v>
      </c>
      <c r="AK395">
        <v>11.5</v>
      </c>
      <c r="AL395">
        <v>11.5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536"/>
        <v>70.38</v>
      </c>
      <c r="CQ395">
        <f>(ROUND(AL395*BC395,2)*ROUND(1.02,7))</f>
        <v>11.73</v>
      </c>
      <c r="CR395">
        <f t="shared" si="523"/>
        <v>0</v>
      </c>
      <c r="CS395">
        <f t="shared" si="524"/>
        <v>0</v>
      </c>
      <c r="CT395">
        <f t="shared" si="525"/>
        <v>0</v>
      </c>
      <c r="CU395">
        <f t="shared" si="537"/>
        <v>0</v>
      </c>
      <c r="CV395">
        <f t="shared" si="526"/>
        <v>0</v>
      </c>
      <c r="CW395">
        <f t="shared" si="527"/>
        <v>0</v>
      </c>
      <c r="CX395">
        <f t="shared" si="538"/>
        <v>0</v>
      </c>
      <c r="CY395">
        <f>(((S395+R395)*AT395)/100)</f>
        <v>0</v>
      </c>
      <c r="CZ395">
        <f>(((S395+R395)*AU395)/100)</f>
        <v>0</v>
      </c>
      <c r="DC395" t="s">
        <v>3</v>
      </c>
      <c r="DD395" t="s">
        <v>271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20</v>
      </c>
      <c r="DW395" t="s">
        <v>20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293259530</v>
      </c>
      <c r="EF395">
        <v>8</v>
      </c>
      <c r="EG395" t="s">
        <v>257</v>
      </c>
      <c r="EH395">
        <v>0</v>
      </c>
      <c r="EI395" t="s">
        <v>3</v>
      </c>
      <c r="EJ395">
        <v>1</v>
      </c>
      <c r="EK395">
        <v>1100</v>
      </c>
      <c r="EL395" t="s">
        <v>258</v>
      </c>
      <c r="EM395" t="s">
        <v>259</v>
      </c>
      <c r="EO395" t="s">
        <v>3</v>
      </c>
      <c r="EQ395">
        <v>131072</v>
      </c>
      <c r="ER395">
        <v>11.5</v>
      </c>
      <c r="ES395">
        <v>11.5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FQ395">
        <v>0</v>
      </c>
      <c r="FR395">
        <f t="shared" si="539"/>
        <v>0</v>
      </c>
      <c r="FS395">
        <v>0</v>
      </c>
      <c r="FX395">
        <v>0</v>
      </c>
      <c r="FY395">
        <v>0</v>
      </c>
      <c r="GA395" t="s">
        <v>261</v>
      </c>
      <c r="GD395">
        <v>1</v>
      </c>
      <c r="GF395">
        <v>-1000886717</v>
      </c>
      <c r="GG395">
        <v>2</v>
      </c>
      <c r="GH395">
        <v>0</v>
      </c>
      <c r="GI395">
        <v>-2</v>
      </c>
      <c r="GJ395">
        <v>0</v>
      </c>
      <c r="GK395">
        <v>0</v>
      </c>
      <c r="GL395">
        <f t="shared" si="540"/>
        <v>0</v>
      </c>
      <c r="GM395">
        <f t="shared" si="541"/>
        <v>70.38</v>
      </c>
      <c r="GN395">
        <f t="shared" si="542"/>
        <v>70.38</v>
      </c>
      <c r="GO395">
        <f t="shared" si="543"/>
        <v>0</v>
      </c>
      <c r="GP395">
        <f t="shared" si="544"/>
        <v>0</v>
      </c>
      <c r="GR395">
        <v>0</v>
      </c>
      <c r="GS395">
        <v>4</v>
      </c>
      <c r="GT395">
        <v>0</v>
      </c>
      <c r="GU395" t="s">
        <v>3</v>
      </c>
      <c r="GV395">
        <f t="shared" si="545"/>
        <v>0</v>
      </c>
      <c r="GW395">
        <v>1</v>
      </c>
      <c r="GX395">
        <f t="shared" si="546"/>
        <v>0</v>
      </c>
      <c r="HA395">
        <v>0</v>
      </c>
      <c r="HB395">
        <v>0</v>
      </c>
      <c r="HC395">
        <f t="shared" si="547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17</v>
      </c>
      <c r="B396">
        <v>1</v>
      </c>
      <c r="E396" t="s">
        <v>586</v>
      </c>
      <c r="F396" t="s">
        <v>253</v>
      </c>
      <c r="G396" t="s">
        <v>473</v>
      </c>
      <c r="H396" t="s">
        <v>343</v>
      </c>
      <c r="I396">
        <v>32</v>
      </c>
      <c r="J396">
        <v>0</v>
      </c>
      <c r="K396">
        <v>32</v>
      </c>
      <c r="O396">
        <f t="shared" si="528"/>
        <v>5246.88</v>
      </c>
      <c r="P396">
        <f t="shared" si="510"/>
        <v>5246.88</v>
      </c>
      <c r="Q396">
        <f t="shared" si="511"/>
        <v>0</v>
      </c>
      <c r="R396">
        <f t="shared" si="512"/>
        <v>0</v>
      </c>
      <c r="S396">
        <f t="shared" si="513"/>
        <v>0</v>
      </c>
      <c r="T396">
        <f t="shared" si="529"/>
        <v>0</v>
      </c>
      <c r="U396">
        <f t="shared" si="514"/>
        <v>0</v>
      </c>
      <c r="V396">
        <f t="shared" si="515"/>
        <v>0</v>
      </c>
      <c r="W396">
        <f t="shared" si="530"/>
        <v>0</v>
      </c>
      <c r="X396">
        <f t="shared" si="531"/>
        <v>0</v>
      </c>
      <c r="Y396">
        <f t="shared" si="532"/>
        <v>0</v>
      </c>
      <c r="AA396">
        <v>334406711</v>
      </c>
      <c r="AB396">
        <f t="shared" si="533"/>
        <v>163.965</v>
      </c>
      <c r="AC396">
        <f>ROUND(((ES396*ROUND(1.02,7))),6)</f>
        <v>163.965</v>
      </c>
      <c r="AD396">
        <f t="shared" si="517"/>
        <v>0</v>
      </c>
      <c r="AE396">
        <f t="shared" si="518"/>
        <v>0</v>
      </c>
      <c r="AF396">
        <f t="shared" si="519"/>
        <v>0</v>
      </c>
      <c r="AG396">
        <f t="shared" si="534"/>
        <v>0</v>
      </c>
      <c r="AH396">
        <f t="shared" si="520"/>
        <v>0</v>
      </c>
      <c r="AI396">
        <f t="shared" si="521"/>
        <v>0</v>
      </c>
      <c r="AJ396">
        <f t="shared" si="535"/>
        <v>0</v>
      </c>
      <c r="AK396">
        <v>160.75</v>
      </c>
      <c r="AL396">
        <v>160.75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1</v>
      </c>
      <c r="BJ396" t="s">
        <v>3</v>
      </c>
      <c r="BM396">
        <v>1100</v>
      </c>
      <c r="BN396">
        <v>0</v>
      </c>
      <c r="BO396" t="s">
        <v>3</v>
      </c>
      <c r="BP396">
        <v>0</v>
      </c>
      <c r="BQ396">
        <v>8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536"/>
        <v>5246.88</v>
      </c>
      <c r="CQ396">
        <f>(ROUND(AL396*BC396,2)*ROUND(1.02,7))</f>
        <v>163.965</v>
      </c>
      <c r="CR396">
        <f t="shared" si="523"/>
        <v>0</v>
      </c>
      <c r="CS396">
        <f t="shared" si="524"/>
        <v>0</v>
      </c>
      <c r="CT396">
        <f t="shared" si="525"/>
        <v>0</v>
      </c>
      <c r="CU396">
        <f t="shared" si="537"/>
        <v>0</v>
      </c>
      <c r="CV396">
        <f t="shared" si="526"/>
        <v>0</v>
      </c>
      <c r="CW396">
        <f t="shared" si="527"/>
        <v>0</v>
      </c>
      <c r="CX396">
        <f t="shared" si="538"/>
        <v>0</v>
      </c>
      <c r="CY396">
        <f>(((S396+R396)*AT396)/100)</f>
        <v>0</v>
      </c>
      <c r="CZ396">
        <f>(((S396+R396)*AU396)/100)</f>
        <v>0</v>
      </c>
      <c r="DC396" t="s">
        <v>3</v>
      </c>
      <c r="DD396" t="s">
        <v>271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1003</v>
      </c>
      <c r="DV396" t="s">
        <v>343</v>
      </c>
      <c r="DW396" t="s">
        <v>343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293259530</v>
      </c>
      <c r="EF396">
        <v>8</v>
      </c>
      <c r="EG396" t="s">
        <v>257</v>
      </c>
      <c r="EH396">
        <v>0</v>
      </c>
      <c r="EI396" t="s">
        <v>3</v>
      </c>
      <c r="EJ396">
        <v>1</v>
      </c>
      <c r="EK396">
        <v>1100</v>
      </c>
      <c r="EL396" t="s">
        <v>258</v>
      </c>
      <c r="EM396" t="s">
        <v>259</v>
      </c>
      <c r="EO396" t="s">
        <v>3</v>
      </c>
      <c r="EQ396">
        <v>0</v>
      </c>
      <c r="ER396">
        <v>160.75</v>
      </c>
      <c r="ES396">
        <v>160.75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FQ396">
        <v>0</v>
      </c>
      <c r="FR396">
        <f t="shared" si="539"/>
        <v>0</v>
      </c>
      <c r="FS396">
        <v>0</v>
      </c>
      <c r="FX396">
        <v>0</v>
      </c>
      <c r="FY396">
        <v>0</v>
      </c>
      <c r="GA396" t="s">
        <v>261</v>
      </c>
      <c r="GD396">
        <v>1</v>
      </c>
      <c r="GF396">
        <v>-1346500317</v>
      </c>
      <c r="GG396">
        <v>2</v>
      </c>
      <c r="GH396">
        <v>0</v>
      </c>
      <c r="GI396">
        <v>-2</v>
      </c>
      <c r="GJ396">
        <v>0</v>
      </c>
      <c r="GK396">
        <v>0</v>
      </c>
      <c r="GL396">
        <f t="shared" si="540"/>
        <v>0</v>
      </c>
      <c r="GM396">
        <f t="shared" si="541"/>
        <v>5246.88</v>
      </c>
      <c r="GN396">
        <f t="shared" si="542"/>
        <v>5246.88</v>
      </c>
      <c r="GO396">
        <f t="shared" si="543"/>
        <v>0</v>
      </c>
      <c r="GP396">
        <f t="shared" si="544"/>
        <v>0</v>
      </c>
      <c r="GR396">
        <v>0</v>
      </c>
      <c r="GS396">
        <v>4</v>
      </c>
      <c r="GT396">
        <v>0</v>
      </c>
      <c r="GU396" t="s">
        <v>3</v>
      </c>
      <c r="GV396">
        <f t="shared" si="545"/>
        <v>0</v>
      </c>
      <c r="GW396">
        <v>1</v>
      </c>
      <c r="GX396">
        <f t="shared" si="546"/>
        <v>0</v>
      </c>
      <c r="HA396">
        <v>0</v>
      </c>
      <c r="HB396">
        <v>0</v>
      </c>
      <c r="HC396">
        <f t="shared" si="547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17</v>
      </c>
      <c r="B397">
        <v>1</v>
      </c>
      <c r="E397" t="s">
        <v>3</v>
      </c>
      <c r="F397" t="s">
        <v>253</v>
      </c>
      <c r="G397" t="s">
        <v>515</v>
      </c>
      <c r="H397" t="s">
        <v>343</v>
      </c>
      <c r="I397">
        <v>32</v>
      </c>
      <c r="J397">
        <v>0</v>
      </c>
      <c r="K397">
        <v>32</v>
      </c>
      <c r="O397">
        <f t="shared" si="528"/>
        <v>5788.05</v>
      </c>
      <c r="P397">
        <f t="shared" si="510"/>
        <v>5788.05</v>
      </c>
      <c r="Q397">
        <f t="shared" si="511"/>
        <v>0</v>
      </c>
      <c r="R397">
        <f t="shared" si="512"/>
        <v>0</v>
      </c>
      <c r="S397">
        <f t="shared" si="513"/>
        <v>0</v>
      </c>
      <c r="T397">
        <f t="shared" si="529"/>
        <v>0</v>
      </c>
      <c r="U397">
        <f t="shared" si="514"/>
        <v>0</v>
      </c>
      <c r="V397">
        <f t="shared" si="515"/>
        <v>0</v>
      </c>
      <c r="W397">
        <f t="shared" si="530"/>
        <v>0</v>
      </c>
      <c r="X397">
        <f t="shared" si="531"/>
        <v>0</v>
      </c>
      <c r="Y397">
        <f t="shared" si="532"/>
        <v>0</v>
      </c>
      <c r="AA397">
        <v>-1</v>
      </c>
      <c r="AB397">
        <f t="shared" si="533"/>
        <v>180.8766</v>
      </c>
      <c r="AC397">
        <f>ROUND(((ES397*ROUND(1.02,7))),6)</f>
        <v>180.8766</v>
      </c>
      <c r="AD397">
        <f t="shared" si="517"/>
        <v>0</v>
      </c>
      <c r="AE397">
        <f t="shared" si="518"/>
        <v>0</v>
      </c>
      <c r="AF397">
        <f t="shared" si="519"/>
        <v>0</v>
      </c>
      <c r="AG397">
        <f t="shared" si="534"/>
        <v>0</v>
      </c>
      <c r="AH397">
        <f t="shared" si="520"/>
        <v>0</v>
      </c>
      <c r="AI397">
        <f t="shared" si="521"/>
        <v>0</v>
      </c>
      <c r="AJ397">
        <f t="shared" si="535"/>
        <v>0</v>
      </c>
      <c r="AK397">
        <v>177.33</v>
      </c>
      <c r="AL397">
        <v>177.33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536"/>
        <v>5788.05</v>
      </c>
      <c r="CQ397">
        <f>(ROUND(AL397*BC397,2)*ROUND(1.02,7))</f>
        <v>180.87660000000002</v>
      </c>
      <c r="CR397">
        <f t="shared" si="523"/>
        <v>0</v>
      </c>
      <c r="CS397">
        <f t="shared" si="524"/>
        <v>0</v>
      </c>
      <c r="CT397">
        <f t="shared" si="525"/>
        <v>0</v>
      </c>
      <c r="CU397">
        <f t="shared" si="537"/>
        <v>0</v>
      </c>
      <c r="CV397">
        <f t="shared" si="526"/>
        <v>0</v>
      </c>
      <c r="CW397">
        <f t="shared" si="527"/>
        <v>0</v>
      </c>
      <c r="CX397">
        <f t="shared" si="538"/>
        <v>0</v>
      </c>
      <c r="CY397">
        <f>(((S397+R397)*AT397)/100)</f>
        <v>0</v>
      </c>
      <c r="CZ397">
        <f>(((S397+R397)*AU397)/100)</f>
        <v>0</v>
      </c>
      <c r="DC397" t="s">
        <v>3</v>
      </c>
      <c r="DD397" t="s">
        <v>271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343</v>
      </c>
      <c r="DW397" t="s">
        <v>343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293259530</v>
      </c>
      <c r="EF397">
        <v>8</v>
      </c>
      <c r="EG397" t="s">
        <v>257</v>
      </c>
      <c r="EH397">
        <v>0</v>
      </c>
      <c r="EI397" t="s">
        <v>3</v>
      </c>
      <c r="EJ397">
        <v>1</v>
      </c>
      <c r="EK397">
        <v>1100</v>
      </c>
      <c r="EL397" t="s">
        <v>258</v>
      </c>
      <c r="EM397" t="s">
        <v>259</v>
      </c>
      <c r="EO397" t="s">
        <v>3</v>
      </c>
      <c r="EQ397">
        <v>1024</v>
      </c>
      <c r="ER397">
        <v>177.33</v>
      </c>
      <c r="ES397">
        <v>177.33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FQ397">
        <v>0</v>
      </c>
      <c r="FR397">
        <f t="shared" si="539"/>
        <v>0</v>
      </c>
      <c r="FS397">
        <v>0</v>
      </c>
      <c r="FX397">
        <v>0</v>
      </c>
      <c r="FY397">
        <v>0</v>
      </c>
      <c r="GA397" t="s">
        <v>261</v>
      </c>
      <c r="GD397">
        <v>1</v>
      </c>
      <c r="GF397">
        <v>1157640950</v>
      </c>
      <c r="GG397">
        <v>2</v>
      </c>
      <c r="GH397">
        <v>0</v>
      </c>
      <c r="GI397">
        <v>-2</v>
      </c>
      <c r="GJ397">
        <v>0</v>
      </c>
      <c r="GK397">
        <v>0</v>
      </c>
      <c r="GL397">
        <f t="shared" si="540"/>
        <v>0</v>
      </c>
      <c r="GM397">
        <f t="shared" si="541"/>
        <v>5788.05</v>
      </c>
      <c r="GN397">
        <f t="shared" si="542"/>
        <v>5788.05</v>
      </c>
      <c r="GO397">
        <f t="shared" si="543"/>
        <v>0</v>
      </c>
      <c r="GP397">
        <f t="shared" si="544"/>
        <v>0</v>
      </c>
      <c r="GR397">
        <v>0</v>
      </c>
      <c r="GS397">
        <v>4</v>
      </c>
      <c r="GT397">
        <v>0</v>
      </c>
      <c r="GU397" t="s">
        <v>3</v>
      </c>
      <c r="GV397">
        <f t="shared" si="545"/>
        <v>0</v>
      </c>
      <c r="GW397">
        <v>1</v>
      </c>
      <c r="GX397">
        <f t="shared" si="546"/>
        <v>0</v>
      </c>
      <c r="HA397">
        <v>0</v>
      </c>
      <c r="HB397">
        <v>0</v>
      </c>
      <c r="HC397">
        <f t="shared" si="547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45" x14ac:dyDescent="0.2">
      <c r="A398">
        <v>17</v>
      </c>
      <c r="B398">
        <v>1</v>
      </c>
      <c r="E398" t="s">
        <v>3</v>
      </c>
      <c r="F398" t="s">
        <v>474</v>
      </c>
      <c r="G398" t="s">
        <v>475</v>
      </c>
      <c r="H398" t="s">
        <v>476</v>
      </c>
      <c r="I398">
        <f>ROUND(32/1000,7)</f>
        <v>3.2000000000000001E-2</v>
      </c>
      <c r="J398">
        <v>0</v>
      </c>
      <c r="K398">
        <f>ROUND(32/1000,7)</f>
        <v>3.2000000000000001E-2</v>
      </c>
      <c r="O398">
        <f t="shared" si="528"/>
        <v>3216.76</v>
      </c>
      <c r="P398">
        <f t="shared" si="510"/>
        <v>3216.76</v>
      </c>
      <c r="Q398">
        <f t="shared" si="511"/>
        <v>0</v>
      </c>
      <c r="R398">
        <f t="shared" si="512"/>
        <v>0</v>
      </c>
      <c r="S398">
        <f t="shared" si="513"/>
        <v>0</v>
      </c>
      <c r="T398">
        <f t="shared" si="529"/>
        <v>0</v>
      </c>
      <c r="U398">
        <f t="shared" si="514"/>
        <v>0</v>
      </c>
      <c r="V398">
        <f t="shared" si="515"/>
        <v>0</v>
      </c>
      <c r="W398">
        <f t="shared" si="530"/>
        <v>0</v>
      </c>
      <c r="X398">
        <f t="shared" si="531"/>
        <v>0</v>
      </c>
      <c r="Y398">
        <f t="shared" si="532"/>
        <v>0</v>
      </c>
      <c r="AA398">
        <v>-1</v>
      </c>
      <c r="AB398">
        <f t="shared" si="533"/>
        <v>76735.710000000006</v>
      </c>
      <c r="AC398">
        <f>ROUND((ES398),6)</f>
        <v>76735.710000000006</v>
      </c>
      <c r="AD398">
        <f t="shared" si="517"/>
        <v>0</v>
      </c>
      <c r="AE398">
        <f t="shared" si="518"/>
        <v>0</v>
      </c>
      <c r="AF398">
        <f t="shared" si="519"/>
        <v>0</v>
      </c>
      <c r="AG398">
        <f t="shared" si="534"/>
        <v>0</v>
      </c>
      <c r="AH398">
        <f t="shared" si="520"/>
        <v>0</v>
      </c>
      <c r="AI398">
        <f t="shared" si="521"/>
        <v>0</v>
      </c>
      <c r="AJ398">
        <f t="shared" si="535"/>
        <v>0</v>
      </c>
      <c r="AK398">
        <v>76735.710000000006</v>
      </c>
      <c r="AL398">
        <v>76735.710000000006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1.31</v>
      </c>
      <c r="BD398" t="s">
        <v>3</v>
      </c>
      <c r="BE398" t="s">
        <v>3</v>
      </c>
      <c r="BF398" t="s">
        <v>3</v>
      </c>
      <c r="BG398" t="s">
        <v>3</v>
      </c>
      <c r="BH398">
        <v>3</v>
      </c>
      <c r="BI398">
        <v>2</v>
      </c>
      <c r="BJ398" t="s">
        <v>477</v>
      </c>
      <c r="BM398">
        <v>500002</v>
      </c>
      <c r="BN398">
        <v>0</v>
      </c>
      <c r="BO398" t="s">
        <v>474</v>
      </c>
      <c r="BP398">
        <v>1</v>
      </c>
      <c r="BQ398">
        <v>12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0</v>
      </c>
      <c r="CA398">
        <v>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si="536"/>
        <v>3216.76</v>
      </c>
      <c r="CQ398">
        <f>ROUND(AL398*BC398,2)</f>
        <v>100523.78</v>
      </c>
      <c r="CR398">
        <f t="shared" si="523"/>
        <v>0</v>
      </c>
      <c r="CS398">
        <f t="shared" si="524"/>
        <v>0</v>
      </c>
      <c r="CT398">
        <f t="shared" si="525"/>
        <v>0</v>
      </c>
      <c r="CU398">
        <f t="shared" si="537"/>
        <v>0</v>
      </c>
      <c r="CV398">
        <f t="shared" si="526"/>
        <v>0</v>
      </c>
      <c r="CW398">
        <f t="shared" si="527"/>
        <v>0</v>
      </c>
      <c r="CX398">
        <f t="shared" si="538"/>
        <v>0</v>
      </c>
      <c r="CY398">
        <f>0</f>
        <v>0</v>
      </c>
      <c r="CZ398">
        <f>0</f>
        <v>0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476</v>
      </c>
      <c r="DW398" t="s">
        <v>478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293259285</v>
      </c>
      <c r="EF398">
        <v>12</v>
      </c>
      <c r="EG398" t="s">
        <v>284</v>
      </c>
      <c r="EH398">
        <v>0</v>
      </c>
      <c r="EI398" t="s">
        <v>3</v>
      </c>
      <c r="EJ398">
        <v>2</v>
      </c>
      <c r="EK398">
        <v>500002</v>
      </c>
      <c r="EL398" t="s">
        <v>285</v>
      </c>
      <c r="EM398" t="s">
        <v>286</v>
      </c>
      <c r="EO398" t="s">
        <v>3</v>
      </c>
      <c r="EQ398">
        <v>132096</v>
      </c>
      <c r="ER398">
        <v>76735.710000000006</v>
      </c>
      <c r="ES398">
        <v>76735.710000000006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FQ398">
        <v>0</v>
      </c>
      <c r="FR398">
        <f t="shared" si="539"/>
        <v>0</v>
      </c>
      <c r="FS398">
        <v>0</v>
      </c>
      <c r="FX398">
        <v>0</v>
      </c>
      <c r="FY398">
        <v>0</v>
      </c>
      <c r="GA398" t="s">
        <v>3</v>
      </c>
      <c r="GD398">
        <v>1</v>
      </c>
      <c r="GF398">
        <v>-515464368</v>
      </c>
      <c r="GG398">
        <v>2</v>
      </c>
      <c r="GH398">
        <v>1</v>
      </c>
      <c r="GI398">
        <v>2</v>
      </c>
      <c r="GJ398">
        <v>0</v>
      </c>
      <c r="GK398">
        <v>0</v>
      </c>
      <c r="GL398">
        <f t="shared" si="540"/>
        <v>0</v>
      </c>
      <c r="GM398">
        <f t="shared" si="541"/>
        <v>3216.76</v>
      </c>
      <c r="GN398">
        <f t="shared" si="542"/>
        <v>0</v>
      </c>
      <c r="GO398">
        <f t="shared" si="543"/>
        <v>3216.76</v>
      </c>
      <c r="GP398">
        <f t="shared" si="544"/>
        <v>0</v>
      </c>
      <c r="GR398">
        <v>0</v>
      </c>
      <c r="GS398">
        <v>3</v>
      </c>
      <c r="GT398">
        <v>0</v>
      </c>
      <c r="GU398" t="s">
        <v>3</v>
      </c>
      <c r="GV398">
        <f t="shared" si="545"/>
        <v>0</v>
      </c>
      <c r="GW398">
        <v>1</v>
      </c>
      <c r="GX398">
        <f t="shared" si="546"/>
        <v>0</v>
      </c>
      <c r="HA398">
        <v>0</v>
      </c>
      <c r="HB398">
        <v>0</v>
      </c>
      <c r="HC398">
        <f t="shared" si="547"/>
        <v>0</v>
      </c>
      <c r="HE398" t="s">
        <v>3</v>
      </c>
      <c r="HF398" t="s">
        <v>3</v>
      </c>
      <c r="HM398" t="s">
        <v>3</v>
      </c>
      <c r="HN398" t="s">
        <v>3</v>
      </c>
      <c r="HO398" t="s">
        <v>3</v>
      </c>
      <c r="HP398" t="s">
        <v>3</v>
      </c>
      <c r="HQ398" t="s">
        <v>3</v>
      </c>
      <c r="IK398">
        <v>0</v>
      </c>
    </row>
    <row r="399" spans="1:245" x14ac:dyDescent="0.2">
      <c r="A399">
        <v>17</v>
      </c>
      <c r="B399">
        <v>1</v>
      </c>
      <c r="E399" t="s">
        <v>587</v>
      </c>
      <c r="F399" t="s">
        <v>253</v>
      </c>
      <c r="G399" t="s">
        <v>588</v>
      </c>
      <c r="H399" t="s">
        <v>20</v>
      </c>
      <c r="I399">
        <v>3</v>
      </c>
      <c r="J399">
        <v>0</v>
      </c>
      <c r="K399">
        <v>3</v>
      </c>
      <c r="O399">
        <f t="shared" si="528"/>
        <v>6510.82</v>
      </c>
      <c r="P399">
        <f t="shared" si="510"/>
        <v>6510.82</v>
      </c>
      <c r="Q399">
        <f t="shared" si="511"/>
        <v>0</v>
      </c>
      <c r="R399">
        <f t="shared" si="512"/>
        <v>0</v>
      </c>
      <c r="S399">
        <f t="shared" si="513"/>
        <v>0</v>
      </c>
      <c r="T399">
        <f t="shared" si="529"/>
        <v>0</v>
      </c>
      <c r="U399">
        <f t="shared" si="514"/>
        <v>0</v>
      </c>
      <c r="V399">
        <f t="shared" si="515"/>
        <v>0</v>
      </c>
      <c r="W399">
        <f t="shared" si="530"/>
        <v>0</v>
      </c>
      <c r="X399">
        <f t="shared" si="531"/>
        <v>0</v>
      </c>
      <c r="Y399">
        <f t="shared" si="532"/>
        <v>0</v>
      </c>
      <c r="AA399">
        <v>334406711</v>
      </c>
      <c r="AB399">
        <f t="shared" si="533"/>
        <v>2170.2743999999998</v>
      </c>
      <c r="AC399">
        <f>ROUND(((ES399*ROUND(1.02,7))),6)</f>
        <v>2170.2743999999998</v>
      </c>
      <c r="AD399">
        <f t="shared" si="517"/>
        <v>0</v>
      </c>
      <c r="AE399">
        <f t="shared" si="518"/>
        <v>0</v>
      </c>
      <c r="AF399">
        <f t="shared" si="519"/>
        <v>0</v>
      </c>
      <c r="AG399">
        <f t="shared" si="534"/>
        <v>0</v>
      </c>
      <c r="AH399">
        <f t="shared" si="520"/>
        <v>0</v>
      </c>
      <c r="AI399">
        <f t="shared" si="521"/>
        <v>0</v>
      </c>
      <c r="AJ399">
        <f t="shared" si="535"/>
        <v>0</v>
      </c>
      <c r="AK399">
        <v>2127.7199999999998</v>
      </c>
      <c r="AL399">
        <v>2127.7199999999998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1</v>
      </c>
      <c r="BJ399" t="s">
        <v>3</v>
      </c>
      <c r="BM399">
        <v>1100</v>
      </c>
      <c r="BN399">
        <v>0</v>
      </c>
      <c r="BO399" t="s">
        <v>3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536"/>
        <v>6510.82</v>
      </c>
      <c r="CQ399">
        <f>(ROUND(AL399*BC399,2)*ROUND(1.02,7))</f>
        <v>2170.2743999999998</v>
      </c>
      <c r="CR399">
        <f t="shared" si="523"/>
        <v>0</v>
      </c>
      <c r="CS399">
        <f t="shared" si="524"/>
        <v>0</v>
      </c>
      <c r="CT399">
        <f t="shared" si="525"/>
        <v>0</v>
      </c>
      <c r="CU399">
        <f t="shared" si="537"/>
        <v>0</v>
      </c>
      <c r="CV399">
        <f t="shared" si="526"/>
        <v>0</v>
      </c>
      <c r="CW399">
        <f t="shared" si="527"/>
        <v>0</v>
      </c>
      <c r="CX399">
        <f t="shared" si="538"/>
        <v>0</v>
      </c>
      <c r="CY399">
        <f>(((S399+R399)*AT399)/100)</f>
        <v>0</v>
      </c>
      <c r="CZ399">
        <f>(((S399+R399)*AU399)/100)</f>
        <v>0</v>
      </c>
      <c r="DC399" t="s">
        <v>3</v>
      </c>
      <c r="DD399" t="s">
        <v>271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</v>
      </c>
      <c r="DW399" t="s">
        <v>20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293259530</v>
      </c>
      <c r="EF399">
        <v>8</v>
      </c>
      <c r="EG399" t="s">
        <v>257</v>
      </c>
      <c r="EH399">
        <v>0</v>
      </c>
      <c r="EI399" t="s">
        <v>3</v>
      </c>
      <c r="EJ399">
        <v>1</v>
      </c>
      <c r="EK399">
        <v>1100</v>
      </c>
      <c r="EL399" t="s">
        <v>258</v>
      </c>
      <c r="EM399" t="s">
        <v>259</v>
      </c>
      <c r="EO399" t="s">
        <v>3</v>
      </c>
      <c r="EQ399">
        <v>131072</v>
      </c>
      <c r="ER399">
        <v>2127.7199999999998</v>
      </c>
      <c r="ES399">
        <v>2127.7199999999998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FQ399">
        <v>0</v>
      </c>
      <c r="FR399">
        <f t="shared" si="539"/>
        <v>0</v>
      </c>
      <c r="FS399">
        <v>0</v>
      </c>
      <c r="FX399">
        <v>0</v>
      </c>
      <c r="FY399">
        <v>0</v>
      </c>
      <c r="GA399" t="s">
        <v>261</v>
      </c>
      <c r="GD399">
        <v>1</v>
      </c>
      <c r="GF399">
        <v>-706896747</v>
      </c>
      <c r="GG399">
        <v>2</v>
      </c>
      <c r="GH399">
        <v>0</v>
      </c>
      <c r="GI399">
        <v>-2</v>
      </c>
      <c r="GJ399">
        <v>0</v>
      </c>
      <c r="GK399">
        <v>0</v>
      </c>
      <c r="GL399">
        <f t="shared" si="540"/>
        <v>0</v>
      </c>
      <c r="GM399">
        <f t="shared" si="541"/>
        <v>6510.82</v>
      </c>
      <c r="GN399">
        <f t="shared" si="542"/>
        <v>6510.82</v>
      </c>
      <c r="GO399">
        <f t="shared" si="543"/>
        <v>0</v>
      </c>
      <c r="GP399">
        <f t="shared" si="544"/>
        <v>0</v>
      </c>
      <c r="GR399">
        <v>0</v>
      </c>
      <c r="GS399">
        <v>4</v>
      </c>
      <c r="GT399">
        <v>0</v>
      </c>
      <c r="GU399" t="s">
        <v>3</v>
      </c>
      <c r="GV399">
        <f t="shared" si="545"/>
        <v>0</v>
      </c>
      <c r="GW399">
        <v>1</v>
      </c>
      <c r="GX399">
        <f t="shared" si="546"/>
        <v>0</v>
      </c>
      <c r="HA399">
        <v>0</v>
      </c>
      <c r="HB399">
        <v>0</v>
      </c>
      <c r="HC399">
        <f t="shared" si="547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45" x14ac:dyDescent="0.2">
      <c r="A400">
        <v>17</v>
      </c>
      <c r="B400">
        <v>1</v>
      </c>
      <c r="E400" t="s">
        <v>589</v>
      </c>
      <c r="F400" t="s">
        <v>290</v>
      </c>
      <c r="G400" t="s">
        <v>291</v>
      </c>
      <c r="H400" t="s">
        <v>20</v>
      </c>
      <c r="I400">
        <v>12</v>
      </c>
      <c r="J400">
        <v>0</v>
      </c>
      <c r="K400">
        <v>12</v>
      </c>
      <c r="O400">
        <f t="shared" si="528"/>
        <v>1898.04</v>
      </c>
      <c r="P400">
        <f t="shared" si="510"/>
        <v>1898.04</v>
      </c>
      <c r="Q400">
        <f t="shared" si="511"/>
        <v>0</v>
      </c>
      <c r="R400">
        <f t="shared" si="512"/>
        <v>0</v>
      </c>
      <c r="S400">
        <f t="shared" si="513"/>
        <v>0</v>
      </c>
      <c r="T400">
        <f t="shared" si="529"/>
        <v>0</v>
      </c>
      <c r="U400">
        <f t="shared" si="514"/>
        <v>0</v>
      </c>
      <c r="V400">
        <f t="shared" si="515"/>
        <v>0</v>
      </c>
      <c r="W400">
        <f t="shared" si="530"/>
        <v>0</v>
      </c>
      <c r="X400">
        <f t="shared" si="531"/>
        <v>0</v>
      </c>
      <c r="Y400">
        <f t="shared" si="532"/>
        <v>0</v>
      </c>
      <c r="AA400">
        <v>334406711</v>
      </c>
      <c r="AB400">
        <f t="shared" si="533"/>
        <v>127.56</v>
      </c>
      <c r="AC400">
        <f>ROUND((ES400),6)</f>
        <v>127.56</v>
      </c>
      <c r="AD400">
        <f t="shared" si="517"/>
        <v>0</v>
      </c>
      <c r="AE400">
        <f t="shared" si="518"/>
        <v>0</v>
      </c>
      <c r="AF400">
        <f t="shared" si="519"/>
        <v>0</v>
      </c>
      <c r="AG400">
        <f t="shared" si="534"/>
        <v>0</v>
      </c>
      <c r="AH400">
        <f t="shared" si="520"/>
        <v>0</v>
      </c>
      <c r="AI400">
        <f t="shared" si="521"/>
        <v>0</v>
      </c>
      <c r="AJ400">
        <f t="shared" si="535"/>
        <v>0</v>
      </c>
      <c r="AK400">
        <v>127.56</v>
      </c>
      <c r="AL400">
        <v>127.56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1.24</v>
      </c>
      <c r="BD400" t="s">
        <v>3</v>
      </c>
      <c r="BE400" t="s">
        <v>3</v>
      </c>
      <c r="BF400" t="s">
        <v>3</v>
      </c>
      <c r="BG400" t="s">
        <v>3</v>
      </c>
      <c r="BH400">
        <v>3</v>
      </c>
      <c r="BI400">
        <v>2</v>
      </c>
      <c r="BJ400" t="s">
        <v>292</v>
      </c>
      <c r="BM400">
        <v>500002</v>
      </c>
      <c r="BN400">
        <v>0</v>
      </c>
      <c r="BO400" t="s">
        <v>290</v>
      </c>
      <c r="BP400">
        <v>1</v>
      </c>
      <c r="BQ400">
        <v>12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0</v>
      </c>
      <c r="CA400">
        <v>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536"/>
        <v>1898.04</v>
      </c>
      <c r="CQ400">
        <f>ROUND(AL400*BC400,2)</f>
        <v>158.16999999999999</v>
      </c>
      <c r="CR400">
        <f t="shared" si="523"/>
        <v>0</v>
      </c>
      <c r="CS400">
        <f t="shared" si="524"/>
        <v>0</v>
      </c>
      <c r="CT400">
        <f t="shared" si="525"/>
        <v>0</v>
      </c>
      <c r="CU400">
        <f t="shared" si="537"/>
        <v>0</v>
      </c>
      <c r="CV400">
        <f t="shared" si="526"/>
        <v>0</v>
      </c>
      <c r="CW400">
        <f t="shared" si="527"/>
        <v>0</v>
      </c>
      <c r="CX400">
        <f t="shared" si="538"/>
        <v>0</v>
      </c>
      <c r="CY400">
        <f>0</f>
        <v>0</v>
      </c>
      <c r="CZ400">
        <f>0</f>
        <v>0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20</v>
      </c>
      <c r="DW400" t="s">
        <v>20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293259285</v>
      </c>
      <c r="EF400">
        <v>12</v>
      </c>
      <c r="EG400" t="s">
        <v>284</v>
      </c>
      <c r="EH400">
        <v>0</v>
      </c>
      <c r="EI400" t="s">
        <v>3</v>
      </c>
      <c r="EJ400">
        <v>2</v>
      </c>
      <c r="EK400">
        <v>500002</v>
      </c>
      <c r="EL400" t="s">
        <v>285</v>
      </c>
      <c r="EM400" t="s">
        <v>286</v>
      </c>
      <c r="EO400" t="s">
        <v>3</v>
      </c>
      <c r="EQ400">
        <v>131072</v>
      </c>
      <c r="ER400">
        <v>127.56</v>
      </c>
      <c r="ES400">
        <v>127.56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FQ400">
        <v>0</v>
      </c>
      <c r="FR400">
        <f t="shared" si="539"/>
        <v>0</v>
      </c>
      <c r="FS400">
        <v>0</v>
      </c>
      <c r="FX400">
        <v>0</v>
      </c>
      <c r="FY400">
        <v>0</v>
      </c>
      <c r="GA400" t="s">
        <v>3</v>
      </c>
      <c r="GD400">
        <v>1</v>
      </c>
      <c r="GF400">
        <v>-1786456576</v>
      </c>
      <c r="GG400">
        <v>2</v>
      </c>
      <c r="GH400">
        <v>1</v>
      </c>
      <c r="GI400">
        <v>2</v>
      </c>
      <c r="GJ400">
        <v>0</v>
      </c>
      <c r="GK400">
        <v>0</v>
      </c>
      <c r="GL400">
        <f t="shared" si="540"/>
        <v>0</v>
      </c>
      <c r="GM400">
        <f t="shared" si="541"/>
        <v>1898.04</v>
      </c>
      <c r="GN400">
        <f t="shared" si="542"/>
        <v>0</v>
      </c>
      <c r="GO400">
        <f t="shared" si="543"/>
        <v>1898.04</v>
      </c>
      <c r="GP400">
        <f t="shared" si="544"/>
        <v>0</v>
      </c>
      <c r="GR400">
        <v>0</v>
      </c>
      <c r="GS400">
        <v>3</v>
      </c>
      <c r="GT400">
        <v>0</v>
      </c>
      <c r="GU400" t="s">
        <v>3</v>
      </c>
      <c r="GV400">
        <f t="shared" si="545"/>
        <v>0</v>
      </c>
      <c r="GW400">
        <v>1</v>
      </c>
      <c r="GX400">
        <f t="shared" si="546"/>
        <v>0</v>
      </c>
      <c r="HA400">
        <v>0</v>
      </c>
      <c r="HB400">
        <v>0</v>
      </c>
      <c r="HC400">
        <f t="shared" si="547"/>
        <v>0</v>
      </c>
      <c r="HE400" t="s">
        <v>3</v>
      </c>
      <c r="HF400" t="s">
        <v>3</v>
      </c>
      <c r="HM400" t="s">
        <v>3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1" spans="1:245" x14ac:dyDescent="0.2">
      <c r="A401">
        <v>17</v>
      </c>
      <c r="B401">
        <v>1</v>
      </c>
      <c r="E401" t="s">
        <v>590</v>
      </c>
      <c r="F401" t="s">
        <v>253</v>
      </c>
      <c r="G401" t="s">
        <v>591</v>
      </c>
      <c r="H401" t="s">
        <v>20</v>
      </c>
      <c r="I401">
        <v>3</v>
      </c>
      <c r="J401">
        <v>0</v>
      </c>
      <c r="K401">
        <v>3</v>
      </c>
      <c r="O401">
        <f t="shared" si="528"/>
        <v>1486.55</v>
      </c>
      <c r="P401">
        <f t="shared" si="510"/>
        <v>1486.55</v>
      </c>
      <c r="Q401">
        <f t="shared" si="511"/>
        <v>0</v>
      </c>
      <c r="R401">
        <f t="shared" si="512"/>
        <v>0</v>
      </c>
      <c r="S401">
        <f t="shared" si="513"/>
        <v>0</v>
      </c>
      <c r="T401">
        <f t="shared" si="529"/>
        <v>0</v>
      </c>
      <c r="U401">
        <f t="shared" si="514"/>
        <v>0</v>
      </c>
      <c r="V401">
        <f t="shared" si="515"/>
        <v>0</v>
      </c>
      <c r="W401">
        <f t="shared" si="530"/>
        <v>0</v>
      </c>
      <c r="X401">
        <f t="shared" si="531"/>
        <v>0</v>
      </c>
      <c r="Y401">
        <f t="shared" si="532"/>
        <v>0</v>
      </c>
      <c r="AA401">
        <v>334406711</v>
      </c>
      <c r="AB401">
        <f t="shared" si="533"/>
        <v>495.51600000000002</v>
      </c>
      <c r="AC401">
        <f>ROUND(((ES401*ROUND(1.02,7))),6)</f>
        <v>495.51600000000002</v>
      </c>
      <c r="AD401">
        <f t="shared" si="517"/>
        <v>0</v>
      </c>
      <c r="AE401">
        <f t="shared" si="518"/>
        <v>0</v>
      </c>
      <c r="AF401">
        <f t="shared" si="519"/>
        <v>0</v>
      </c>
      <c r="AG401">
        <f t="shared" si="534"/>
        <v>0</v>
      </c>
      <c r="AH401">
        <f t="shared" si="520"/>
        <v>0</v>
      </c>
      <c r="AI401">
        <f t="shared" si="521"/>
        <v>0</v>
      </c>
      <c r="AJ401">
        <f t="shared" si="535"/>
        <v>0</v>
      </c>
      <c r="AK401">
        <v>485.8</v>
      </c>
      <c r="AL401">
        <v>485.8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3</v>
      </c>
      <c r="BM401">
        <v>1100</v>
      </c>
      <c r="BN401">
        <v>0</v>
      </c>
      <c r="BO401" t="s">
        <v>3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536"/>
        <v>1486.55</v>
      </c>
      <c r="CQ401">
        <f>(ROUND(AL401*BC401,2)*ROUND(1.02,7))</f>
        <v>495.51600000000002</v>
      </c>
      <c r="CR401">
        <f t="shared" si="523"/>
        <v>0</v>
      </c>
      <c r="CS401">
        <f t="shared" si="524"/>
        <v>0</v>
      </c>
      <c r="CT401">
        <f t="shared" si="525"/>
        <v>0</v>
      </c>
      <c r="CU401">
        <f t="shared" si="537"/>
        <v>0</v>
      </c>
      <c r="CV401">
        <f t="shared" si="526"/>
        <v>0</v>
      </c>
      <c r="CW401">
        <f t="shared" si="527"/>
        <v>0</v>
      </c>
      <c r="CX401">
        <f t="shared" si="538"/>
        <v>0</v>
      </c>
      <c r="CY401">
        <f t="shared" ref="CY401:CY408" si="550">(((S401+R401)*AT401)/100)</f>
        <v>0</v>
      </c>
      <c r="CZ401">
        <f t="shared" ref="CZ401:CZ408" si="551">(((S401+R401)*AU401)/100)</f>
        <v>0</v>
      </c>
      <c r="DC401" t="s">
        <v>3</v>
      </c>
      <c r="DD401" t="s">
        <v>271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20</v>
      </c>
      <c r="DW401" t="s">
        <v>20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293259530</v>
      </c>
      <c r="EF401">
        <v>8</v>
      </c>
      <c r="EG401" t="s">
        <v>257</v>
      </c>
      <c r="EH401">
        <v>0</v>
      </c>
      <c r="EI401" t="s">
        <v>3</v>
      </c>
      <c r="EJ401">
        <v>1</v>
      </c>
      <c r="EK401">
        <v>1100</v>
      </c>
      <c r="EL401" t="s">
        <v>258</v>
      </c>
      <c r="EM401" t="s">
        <v>259</v>
      </c>
      <c r="EO401" t="s">
        <v>3</v>
      </c>
      <c r="EQ401">
        <v>131072</v>
      </c>
      <c r="ER401">
        <v>485.8</v>
      </c>
      <c r="ES401">
        <v>485.8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FQ401">
        <v>0</v>
      </c>
      <c r="FR401">
        <f t="shared" si="539"/>
        <v>0</v>
      </c>
      <c r="FS401">
        <v>0</v>
      </c>
      <c r="FX401">
        <v>0</v>
      </c>
      <c r="FY401">
        <v>0</v>
      </c>
      <c r="GA401" t="s">
        <v>3</v>
      </c>
      <c r="GD401">
        <v>1</v>
      </c>
      <c r="GF401">
        <v>1269091957</v>
      </c>
      <c r="GG401">
        <v>2</v>
      </c>
      <c r="GH401">
        <v>2</v>
      </c>
      <c r="GI401">
        <v>-2</v>
      </c>
      <c r="GJ401">
        <v>0</v>
      </c>
      <c r="GK401">
        <v>0</v>
      </c>
      <c r="GL401">
        <f t="shared" si="540"/>
        <v>0</v>
      </c>
      <c r="GM401">
        <f t="shared" si="541"/>
        <v>1486.55</v>
      </c>
      <c r="GN401">
        <f t="shared" si="542"/>
        <v>1486.55</v>
      </c>
      <c r="GO401">
        <f t="shared" si="543"/>
        <v>0</v>
      </c>
      <c r="GP401">
        <f t="shared" si="544"/>
        <v>0</v>
      </c>
      <c r="GR401">
        <v>0</v>
      </c>
      <c r="GS401">
        <v>2</v>
      </c>
      <c r="GT401">
        <v>0</v>
      </c>
      <c r="GU401" t="s">
        <v>3</v>
      </c>
      <c r="GV401">
        <f t="shared" si="545"/>
        <v>0</v>
      </c>
      <c r="GW401">
        <v>1</v>
      </c>
      <c r="GX401">
        <f t="shared" si="546"/>
        <v>0</v>
      </c>
      <c r="HA401">
        <v>0</v>
      </c>
      <c r="HB401">
        <v>0</v>
      </c>
      <c r="HC401">
        <f t="shared" si="547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45" x14ac:dyDescent="0.2">
      <c r="A402">
        <v>17</v>
      </c>
      <c r="B402">
        <v>1</v>
      </c>
      <c r="C402">
        <f>ROW(SmtRes!A549)</f>
        <v>549</v>
      </c>
      <c r="D402">
        <f>ROW(EtalonRes!A706)</f>
        <v>706</v>
      </c>
      <c r="E402" t="s">
        <v>592</v>
      </c>
      <c r="F402" t="s">
        <v>58</v>
      </c>
      <c r="G402" t="s">
        <v>59</v>
      </c>
      <c r="H402" t="s">
        <v>54</v>
      </c>
      <c r="I402">
        <v>16.670000000000002</v>
      </c>
      <c r="J402">
        <v>0</v>
      </c>
      <c r="K402">
        <v>16.670000000000002</v>
      </c>
      <c r="O402">
        <f t="shared" si="528"/>
        <v>117729.17</v>
      </c>
      <c r="P402">
        <f>SUMIF(SmtRes!AQ547:'SmtRes'!AQ549,"=1",SmtRes!DF547:'SmtRes'!DF549)</f>
        <v>0</v>
      </c>
      <c r="Q402">
        <f>SUMIF(SmtRes!AQ547:'SmtRes'!AQ549,"=1",SmtRes!DG547:'SmtRes'!DG549)</f>
        <v>6356.1</v>
      </c>
      <c r="R402">
        <f>SUMIF(SmtRes!AQ547:'SmtRes'!AQ549,"=1",SmtRes!DH547:'SmtRes'!DH549)</f>
        <v>5577.55</v>
      </c>
      <c r="S402">
        <f>SUMIF(SmtRes!AQ547:'SmtRes'!AQ549,"=1",SmtRes!DI547:'SmtRes'!DI549)</f>
        <v>105795.52</v>
      </c>
      <c r="T402">
        <f t="shared" si="529"/>
        <v>0</v>
      </c>
      <c r="U402">
        <f>SUMIF(SmtRes!AQ547:'SmtRes'!AQ549,"=1",SmtRes!CV547:'SmtRes'!CV549)</f>
        <v>231.71299999999999</v>
      </c>
      <c r="V402">
        <f>SUMIF(SmtRes!AQ547:'SmtRes'!AQ549,"=1",SmtRes!CW547:'SmtRes'!CW549)</f>
        <v>11.669</v>
      </c>
      <c r="W402">
        <f t="shared" si="530"/>
        <v>0</v>
      </c>
      <c r="X402">
        <f t="shared" si="531"/>
        <v>114714.26</v>
      </c>
      <c r="Y402">
        <f t="shared" si="532"/>
        <v>66823.839999999997</v>
      </c>
      <c r="AA402">
        <v>334406711</v>
      </c>
      <c r="AB402">
        <f t="shared" si="533"/>
        <v>6727.7520000000004</v>
      </c>
      <c r="AC402">
        <f>ROUND((0),6)</f>
        <v>0</v>
      </c>
      <c r="AD402">
        <f>ROUND((((SUM(SmtRes!BR547:'SmtRes'!BR549))-(SUM(SmtRes!BS547:'SmtRes'!BS549)))+AE402),6)</f>
        <v>381.29</v>
      </c>
      <c r="AE402">
        <f>ROUND((SUM(SmtRes!BS547:'SmtRes'!BS549)),6)</f>
        <v>334.58600000000001</v>
      </c>
      <c r="AF402">
        <f>ROUND((SUM(SmtRes!BT547:'SmtRes'!BT549)),6)</f>
        <v>6346.4620000000004</v>
      </c>
      <c r="AG402">
        <f t="shared" si="534"/>
        <v>0</v>
      </c>
      <c r="AH402">
        <f>(SUM(SmtRes!BU547:'SmtRes'!BU549))</f>
        <v>13.9</v>
      </c>
      <c r="AI402">
        <f>(SUM(SmtRes!BV547:'SmtRes'!BV549))</f>
        <v>0.7</v>
      </c>
      <c r="AJ402">
        <f t="shared" si="535"/>
        <v>0</v>
      </c>
      <c r="AK402">
        <v>7062.3379999999997</v>
      </c>
      <c r="AL402">
        <v>0</v>
      </c>
      <c r="AM402">
        <v>381.29</v>
      </c>
      <c r="AN402">
        <v>334.58600000000001</v>
      </c>
      <c r="AO402">
        <v>6346.4619999999995</v>
      </c>
      <c r="AP402">
        <v>0</v>
      </c>
      <c r="AQ402">
        <v>13.9</v>
      </c>
      <c r="AR402">
        <v>0.7</v>
      </c>
      <c r="AS402">
        <v>0</v>
      </c>
      <c r="AT402">
        <v>103</v>
      </c>
      <c r="AU402">
        <v>60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1</v>
      </c>
      <c r="BJ402" t="s">
        <v>60</v>
      </c>
      <c r="BM402">
        <v>33001</v>
      </c>
      <c r="BN402">
        <v>0</v>
      </c>
      <c r="BO402" t="s">
        <v>3</v>
      </c>
      <c r="BP402">
        <v>0</v>
      </c>
      <c r="BQ402">
        <v>2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103</v>
      </c>
      <c r="CA402">
        <v>60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536"/>
        <v>117729.17000000001</v>
      </c>
      <c r="CQ402">
        <f>SUMIF(SmtRes!AQ547:'SmtRes'!AQ549,"=1",SmtRes!AA547:'SmtRes'!AA549)</f>
        <v>0</v>
      </c>
      <c r="CR402">
        <f>SUMIF(SmtRes!AQ547:'SmtRes'!AQ549,"=1",SmtRes!AB547:'SmtRes'!AB549)</f>
        <v>544.70000000000005</v>
      </c>
      <c r="CS402">
        <f>SUMIF(SmtRes!AQ547:'SmtRes'!AQ549,"=1",SmtRes!AC547:'SmtRes'!AC549)</f>
        <v>477.98</v>
      </c>
      <c r="CT402">
        <f>SUMIF(SmtRes!AQ547:'SmtRes'!AQ549,"=1",SmtRes!AD547:'SmtRes'!AD549)</f>
        <v>456.58</v>
      </c>
      <c r="CU402">
        <f t="shared" si="537"/>
        <v>0</v>
      </c>
      <c r="CV402">
        <f>SUMIF(SmtRes!AQ547:'SmtRes'!AQ549,"=1",SmtRes!BU547:'SmtRes'!BU549)</f>
        <v>13.9</v>
      </c>
      <c r="CW402">
        <f>SUMIF(SmtRes!AQ547:'SmtRes'!AQ549,"=1",SmtRes!BV547:'SmtRes'!BV549)</f>
        <v>0.7</v>
      </c>
      <c r="CX402">
        <f t="shared" si="538"/>
        <v>0</v>
      </c>
      <c r="CY402">
        <f t="shared" si="550"/>
        <v>114714.26210000001</v>
      </c>
      <c r="CZ402">
        <f t="shared" si="551"/>
        <v>66823.842000000004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54</v>
      </c>
      <c r="DW402" t="s">
        <v>54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293259405</v>
      </c>
      <c r="EF402">
        <v>2</v>
      </c>
      <c r="EG402" t="s">
        <v>23</v>
      </c>
      <c r="EH402">
        <v>27</v>
      </c>
      <c r="EI402" t="s">
        <v>24</v>
      </c>
      <c r="EJ402">
        <v>1</v>
      </c>
      <c r="EK402">
        <v>33001</v>
      </c>
      <c r="EL402" t="s">
        <v>24</v>
      </c>
      <c r="EM402" t="s">
        <v>25</v>
      </c>
      <c r="EO402" t="s">
        <v>3</v>
      </c>
      <c r="EQ402">
        <v>131072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3.76</v>
      </c>
      <c r="EX402">
        <v>1.07</v>
      </c>
      <c r="EY402">
        <v>0</v>
      </c>
      <c r="FQ402">
        <v>0</v>
      </c>
      <c r="FR402">
        <f t="shared" si="539"/>
        <v>0</v>
      </c>
      <c r="FS402">
        <v>0</v>
      </c>
      <c r="FX402">
        <v>103</v>
      </c>
      <c r="FY402">
        <v>60</v>
      </c>
      <c r="GA402" t="s">
        <v>3</v>
      </c>
      <c r="GD402">
        <v>1</v>
      </c>
      <c r="GF402">
        <v>623012020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540"/>
        <v>0</v>
      </c>
      <c r="GM402">
        <f t="shared" si="541"/>
        <v>299267.27</v>
      </c>
      <c r="GN402">
        <f t="shared" si="542"/>
        <v>299267.27</v>
      </c>
      <c r="GO402">
        <f t="shared" si="543"/>
        <v>0</v>
      </c>
      <c r="GP402">
        <f t="shared" si="544"/>
        <v>0</v>
      </c>
      <c r="GR402">
        <v>0</v>
      </c>
      <c r="GS402">
        <v>3</v>
      </c>
      <c r="GT402">
        <v>0</v>
      </c>
      <c r="GU402" t="s">
        <v>3</v>
      </c>
      <c r="GV402">
        <f t="shared" si="545"/>
        <v>0</v>
      </c>
      <c r="GW402">
        <v>1</v>
      </c>
      <c r="GX402">
        <f t="shared" si="546"/>
        <v>0</v>
      </c>
      <c r="HA402">
        <v>0</v>
      </c>
      <c r="HB402">
        <v>0</v>
      </c>
      <c r="HC402">
        <f t="shared" si="547"/>
        <v>0</v>
      </c>
      <c r="HE402" t="s">
        <v>3</v>
      </c>
      <c r="HF402" t="s">
        <v>3</v>
      </c>
      <c r="HM402" t="s">
        <v>3</v>
      </c>
      <c r="HN402" t="s">
        <v>27</v>
      </c>
      <c r="HO402" t="s">
        <v>28</v>
      </c>
      <c r="HP402" t="s">
        <v>24</v>
      </c>
      <c r="HQ402" t="s">
        <v>24</v>
      </c>
      <c r="IK402">
        <v>0</v>
      </c>
    </row>
    <row r="403" spans="1:245" x14ac:dyDescent="0.2">
      <c r="A403">
        <v>17</v>
      </c>
      <c r="B403">
        <v>1</v>
      </c>
      <c r="E403" t="s">
        <v>593</v>
      </c>
      <c r="F403" t="s">
        <v>253</v>
      </c>
      <c r="G403" t="s">
        <v>594</v>
      </c>
      <c r="H403" t="s">
        <v>20</v>
      </c>
      <c r="I403">
        <v>50</v>
      </c>
      <c r="J403">
        <v>0</v>
      </c>
      <c r="K403">
        <v>50</v>
      </c>
      <c r="O403">
        <f t="shared" si="528"/>
        <v>343500.3</v>
      </c>
      <c r="P403">
        <f>ROUND(CQ403*I403,2)</f>
        <v>343500.3</v>
      </c>
      <c r="Q403">
        <f>ROUND(CR403*I403,2)</f>
        <v>0</v>
      </c>
      <c r="R403">
        <f>ROUND(CS403*I403,2)</f>
        <v>0</v>
      </c>
      <c r="S403">
        <f>ROUND(CT403*I403,2)</f>
        <v>0</v>
      </c>
      <c r="T403">
        <f t="shared" si="529"/>
        <v>0</v>
      </c>
      <c r="U403">
        <f>ROUND(CV403*I403,7)</f>
        <v>0</v>
      </c>
      <c r="V403">
        <f>ROUND(CW403*I403,7)</f>
        <v>0</v>
      </c>
      <c r="W403">
        <f t="shared" si="530"/>
        <v>0</v>
      </c>
      <c r="X403">
        <f t="shared" si="531"/>
        <v>0</v>
      </c>
      <c r="Y403">
        <f t="shared" si="532"/>
        <v>0</v>
      </c>
      <c r="AA403">
        <v>334406711</v>
      </c>
      <c r="AB403">
        <f t="shared" si="533"/>
        <v>6870.0060000000003</v>
      </c>
      <c r="AC403">
        <f>ROUND(((ES403*ROUND(1.02,7))),6)</f>
        <v>6870.0060000000003</v>
      </c>
      <c r="AD403">
        <f>ROUND((((ET403)-(EU403))+AE403),6)</f>
        <v>0</v>
      </c>
      <c r="AE403">
        <f>ROUND((EU403),6)</f>
        <v>0</v>
      </c>
      <c r="AF403">
        <f>ROUND((EV403),6)</f>
        <v>0</v>
      </c>
      <c r="AG403">
        <f t="shared" si="534"/>
        <v>0</v>
      </c>
      <c r="AH403">
        <f>(EW403)</f>
        <v>0</v>
      </c>
      <c r="AI403">
        <f>(EX403)</f>
        <v>0</v>
      </c>
      <c r="AJ403">
        <f t="shared" si="535"/>
        <v>0</v>
      </c>
      <c r="AK403">
        <v>6735.3</v>
      </c>
      <c r="AL403">
        <v>6735.3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</v>
      </c>
      <c r="BM403">
        <v>1100</v>
      </c>
      <c r="BN403">
        <v>0</v>
      </c>
      <c r="BO403" t="s">
        <v>3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536"/>
        <v>343500.3</v>
      </c>
      <c r="CQ403">
        <f>(ROUND(AL403*BC403,2)*ROUND(1.02,7))</f>
        <v>6870.0060000000003</v>
      </c>
      <c r="CR403">
        <f>ROUND(AM403*BB403,2)</f>
        <v>0</v>
      </c>
      <c r="CS403">
        <f>ROUND(AN403*BS403,2)</f>
        <v>0</v>
      </c>
      <c r="CT403">
        <f>ROUND(AO403*BA403,2)</f>
        <v>0</v>
      </c>
      <c r="CU403">
        <f t="shared" si="537"/>
        <v>0</v>
      </c>
      <c r="CV403">
        <f>AH403</f>
        <v>0</v>
      </c>
      <c r="CW403">
        <f>AI403</f>
        <v>0</v>
      </c>
      <c r="CX403">
        <f t="shared" si="538"/>
        <v>0</v>
      </c>
      <c r="CY403">
        <f t="shared" si="550"/>
        <v>0</v>
      </c>
      <c r="CZ403">
        <f t="shared" si="551"/>
        <v>0</v>
      </c>
      <c r="DC403" t="s">
        <v>3</v>
      </c>
      <c r="DD403" t="s">
        <v>271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20</v>
      </c>
      <c r="DW403" t="s">
        <v>20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293259530</v>
      </c>
      <c r="EF403">
        <v>8</v>
      </c>
      <c r="EG403" t="s">
        <v>257</v>
      </c>
      <c r="EH403">
        <v>0</v>
      </c>
      <c r="EI403" t="s">
        <v>3</v>
      </c>
      <c r="EJ403">
        <v>1</v>
      </c>
      <c r="EK403">
        <v>1100</v>
      </c>
      <c r="EL403" t="s">
        <v>258</v>
      </c>
      <c r="EM403" t="s">
        <v>259</v>
      </c>
      <c r="EO403" t="s">
        <v>3</v>
      </c>
      <c r="EQ403">
        <v>131072</v>
      </c>
      <c r="ER403">
        <v>6735.3</v>
      </c>
      <c r="ES403">
        <v>6735.3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FQ403">
        <v>0</v>
      </c>
      <c r="FR403">
        <f t="shared" si="539"/>
        <v>0</v>
      </c>
      <c r="FS403">
        <v>0</v>
      </c>
      <c r="FX403">
        <v>0</v>
      </c>
      <c r="FY403">
        <v>0</v>
      </c>
      <c r="GA403" t="s">
        <v>261</v>
      </c>
      <c r="GD403">
        <v>1</v>
      </c>
      <c r="GF403">
        <v>1811967521</v>
      </c>
      <c r="GG403">
        <v>2</v>
      </c>
      <c r="GH403">
        <v>0</v>
      </c>
      <c r="GI403">
        <v>-2</v>
      </c>
      <c r="GJ403">
        <v>0</v>
      </c>
      <c r="GK403">
        <v>0</v>
      </c>
      <c r="GL403">
        <f t="shared" si="540"/>
        <v>0</v>
      </c>
      <c r="GM403">
        <f t="shared" si="541"/>
        <v>343500.3</v>
      </c>
      <c r="GN403">
        <f t="shared" si="542"/>
        <v>343500.3</v>
      </c>
      <c r="GO403">
        <f t="shared" si="543"/>
        <v>0</v>
      </c>
      <c r="GP403">
        <f t="shared" si="544"/>
        <v>0</v>
      </c>
      <c r="GR403">
        <v>0</v>
      </c>
      <c r="GS403">
        <v>4</v>
      </c>
      <c r="GT403">
        <v>0</v>
      </c>
      <c r="GU403" t="s">
        <v>3</v>
      </c>
      <c r="GV403">
        <f t="shared" si="545"/>
        <v>0</v>
      </c>
      <c r="GW403">
        <v>1</v>
      </c>
      <c r="GX403">
        <f t="shared" si="546"/>
        <v>0</v>
      </c>
      <c r="HA403">
        <v>0</v>
      </c>
      <c r="HB403">
        <v>0</v>
      </c>
      <c r="HC403">
        <f t="shared" si="547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45" x14ac:dyDescent="0.2">
      <c r="A404">
        <v>17</v>
      </c>
      <c r="B404">
        <v>1</v>
      </c>
      <c r="C404">
        <f>ROW(SmtRes!A552)</f>
        <v>552</v>
      </c>
      <c r="D404">
        <f>ROW(EtalonRes!A720)</f>
        <v>720</v>
      </c>
      <c r="E404" t="s">
        <v>595</v>
      </c>
      <c r="F404" t="s">
        <v>58</v>
      </c>
      <c r="G404" t="s">
        <v>59</v>
      </c>
      <c r="H404" t="s">
        <v>54</v>
      </c>
      <c r="I404">
        <v>10.67</v>
      </c>
      <c r="J404">
        <v>0</v>
      </c>
      <c r="K404">
        <v>10.67</v>
      </c>
      <c r="O404">
        <f t="shared" si="528"/>
        <v>86658.42</v>
      </c>
      <c r="P404">
        <f>SUMIF(SmtRes!AQ550:'SmtRes'!AQ552,"=1",SmtRes!DF550:'SmtRes'!DF552)</f>
        <v>0</v>
      </c>
      <c r="Q404">
        <f>SUMIF(SmtRes!AQ550:'SmtRes'!AQ552,"=1",SmtRes!DG550:'SmtRes'!DG552)</f>
        <v>4678.62</v>
      </c>
      <c r="R404">
        <f>SUMIF(SmtRes!AQ550:'SmtRes'!AQ552,"=1",SmtRes!DH550:'SmtRes'!DH552)</f>
        <v>4105.54</v>
      </c>
      <c r="S404">
        <f>SUMIF(SmtRes!AQ550:'SmtRes'!AQ552,"=1",SmtRes!DI550:'SmtRes'!DI552)</f>
        <v>77874.259999999995</v>
      </c>
      <c r="T404">
        <f t="shared" si="529"/>
        <v>0</v>
      </c>
      <c r="U404">
        <f>SUMIF(SmtRes!AQ550:'SmtRes'!AQ552,"=1",SmtRes!CV550:'SmtRes'!CV552)</f>
        <v>170.55994999999999</v>
      </c>
      <c r="V404">
        <f>SUMIF(SmtRes!AQ550:'SmtRes'!AQ552,"=1",SmtRes!CW550:'SmtRes'!CW552)</f>
        <v>8.5893499999999996</v>
      </c>
      <c r="W404">
        <f t="shared" si="530"/>
        <v>0</v>
      </c>
      <c r="X404">
        <f t="shared" si="531"/>
        <v>84439.19</v>
      </c>
      <c r="Y404">
        <f t="shared" si="532"/>
        <v>49187.88</v>
      </c>
      <c r="AA404">
        <v>334406711</v>
      </c>
      <c r="AB404">
        <f t="shared" si="533"/>
        <v>7736.9147999999996</v>
      </c>
      <c r="AC404">
        <f>ROUND((0),6)</f>
        <v>0</v>
      </c>
      <c r="AD404">
        <f>ROUND((((SUM(SmtRes!BR550:'SmtRes'!BR552))-(SUM(SmtRes!BS550:'SmtRes'!BS552)))+AE404),6)</f>
        <v>438.48349999999999</v>
      </c>
      <c r="AE404">
        <f>ROUND((SUM(SmtRes!BS550:'SmtRes'!BS552)),6)</f>
        <v>384.77390000000003</v>
      </c>
      <c r="AF404">
        <f>ROUND((SUM(SmtRes!BT550:'SmtRes'!BT552)),6)</f>
        <v>7298.4313000000002</v>
      </c>
      <c r="AG404">
        <f t="shared" si="534"/>
        <v>0</v>
      </c>
      <c r="AH404">
        <f>(SUM(SmtRes!BU550:'SmtRes'!BU552))</f>
        <v>15.984999999999999</v>
      </c>
      <c r="AI404">
        <f>(SUM(SmtRes!BV550:'SmtRes'!BV552))</f>
        <v>0.80499999999999994</v>
      </c>
      <c r="AJ404">
        <f t="shared" si="535"/>
        <v>0</v>
      </c>
      <c r="AK404">
        <v>7062.3379999999997</v>
      </c>
      <c r="AL404">
        <v>0</v>
      </c>
      <c r="AM404">
        <v>381.29</v>
      </c>
      <c r="AN404">
        <v>334.58600000000001</v>
      </c>
      <c r="AO404">
        <v>6346.4619999999995</v>
      </c>
      <c r="AP404">
        <v>0</v>
      </c>
      <c r="AQ404">
        <v>13.9</v>
      </c>
      <c r="AR404">
        <v>0.7</v>
      </c>
      <c r="AS404">
        <v>0</v>
      </c>
      <c r="AT404">
        <v>103</v>
      </c>
      <c r="AU404">
        <v>60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1</v>
      </c>
      <c r="BJ404" t="s">
        <v>60</v>
      </c>
      <c r="BM404">
        <v>33001</v>
      </c>
      <c r="BN404">
        <v>0</v>
      </c>
      <c r="BO404" t="s">
        <v>3</v>
      </c>
      <c r="BP404">
        <v>0</v>
      </c>
      <c r="BQ404">
        <v>2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103</v>
      </c>
      <c r="CA404">
        <v>60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1032</v>
      </c>
      <c r="CO404">
        <v>0</v>
      </c>
      <c r="CP404">
        <f t="shared" si="536"/>
        <v>86658.419999999984</v>
      </c>
      <c r="CQ404">
        <f>SUMIF(SmtRes!AQ550:'SmtRes'!AQ552,"=1",SmtRes!AA550:'SmtRes'!AA552)</f>
        <v>0</v>
      </c>
      <c r="CR404">
        <f>SUMIF(SmtRes!AQ550:'SmtRes'!AQ552,"=1",SmtRes!AB550:'SmtRes'!AB552)</f>
        <v>544.70000000000005</v>
      </c>
      <c r="CS404">
        <f>SUMIF(SmtRes!AQ550:'SmtRes'!AQ552,"=1",SmtRes!AC550:'SmtRes'!AC552)</f>
        <v>477.98</v>
      </c>
      <c r="CT404">
        <f>SUMIF(SmtRes!AQ550:'SmtRes'!AQ552,"=1",SmtRes!AD550:'SmtRes'!AD552)</f>
        <v>456.58</v>
      </c>
      <c r="CU404">
        <f t="shared" si="537"/>
        <v>0</v>
      </c>
      <c r="CV404">
        <f>SUMIF(SmtRes!AQ550:'SmtRes'!AQ552,"=1",SmtRes!BU550:'SmtRes'!BU552)</f>
        <v>15.984999999999999</v>
      </c>
      <c r="CW404">
        <f>SUMIF(SmtRes!AQ550:'SmtRes'!AQ552,"=1",SmtRes!BV550:'SmtRes'!BV552)</f>
        <v>0.80499999999999994</v>
      </c>
      <c r="CX404">
        <f t="shared" si="538"/>
        <v>0</v>
      </c>
      <c r="CY404">
        <f t="shared" si="550"/>
        <v>84439.193999999989</v>
      </c>
      <c r="CZ404">
        <f t="shared" si="551"/>
        <v>49187.87999999999</v>
      </c>
      <c r="DC404" t="s">
        <v>3</v>
      </c>
      <c r="DD404" t="s">
        <v>3</v>
      </c>
      <c r="DE404" t="s">
        <v>596</v>
      </c>
      <c r="DF404" t="s">
        <v>596</v>
      </c>
      <c r="DG404" t="s">
        <v>596</v>
      </c>
      <c r="DH404" t="s">
        <v>3</v>
      </c>
      <c r="DI404" t="s">
        <v>596</v>
      </c>
      <c r="DJ404" t="s">
        <v>596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54</v>
      </c>
      <c r="DW404" t="s">
        <v>54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293259405</v>
      </c>
      <c r="EF404">
        <v>2</v>
      </c>
      <c r="EG404" t="s">
        <v>23</v>
      </c>
      <c r="EH404">
        <v>27</v>
      </c>
      <c r="EI404" t="s">
        <v>24</v>
      </c>
      <c r="EJ404">
        <v>1</v>
      </c>
      <c r="EK404">
        <v>33001</v>
      </c>
      <c r="EL404" t="s">
        <v>24</v>
      </c>
      <c r="EM404" t="s">
        <v>25</v>
      </c>
      <c r="EO404" t="s">
        <v>597</v>
      </c>
      <c r="EQ404">
        <v>131072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3.76</v>
      </c>
      <c r="EX404">
        <v>1.07</v>
      </c>
      <c r="EY404">
        <v>0</v>
      </c>
      <c r="FQ404">
        <v>0</v>
      </c>
      <c r="FR404">
        <f t="shared" si="539"/>
        <v>0</v>
      </c>
      <c r="FS404">
        <v>0</v>
      </c>
      <c r="FX404">
        <v>103</v>
      </c>
      <c r="FY404">
        <v>60</v>
      </c>
      <c r="GA404" t="s">
        <v>3</v>
      </c>
      <c r="GD404">
        <v>1</v>
      </c>
      <c r="GF404">
        <v>623012020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540"/>
        <v>0</v>
      </c>
      <c r="GM404">
        <f t="shared" si="541"/>
        <v>220285.49</v>
      </c>
      <c r="GN404">
        <f t="shared" si="542"/>
        <v>220285.49</v>
      </c>
      <c r="GO404">
        <f t="shared" si="543"/>
        <v>0</v>
      </c>
      <c r="GP404">
        <f t="shared" si="544"/>
        <v>0</v>
      </c>
      <c r="GR404">
        <v>0</v>
      </c>
      <c r="GS404">
        <v>3</v>
      </c>
      <c r="GT404">
        <v>0</v>
      </c>
      <c r="GU404" t="s">
        <v>3</v>
      </c>
      <c r="GV404">
        <f t="shared" si="545"/>
        <v>0</v>
      </c>
      <c r="GW404">
        <v>1</v>
      </c>
      <c r="GX404">
        <f t="shared" si="546"/>
        <v>0</v>
      </c>
      <c r="HA404">
        <v>0</v>
      </c>
      <c r="HB404">
        <v>0</v>
      </c>
      <c r="HC404">
        <f t="shared" si="547"/>
        <v>0</v>
      </c>
      <c r="HE404" t="s">
        <v>3</v>
      </c>
      <c r="HF404" t="s">
        <v>3</v>
      </c>
      <c r="HM404" t="s">
        <v>3</v>
      </c>
      <c r="HN404" t="s">
        <v>27</v>
      </c>
      <c r="HO404" t="s">
        <v>28</v>
      </c>
      <c r="HP404" t="s">
        <v>24</v>
      </c>
      <c r="HQ404" t="s">
        <v>24</v>
      </c>
      <c r="IK404">
        <v>0</v>
      </c>
    </row>
    <row r="405" spans="1:245" x14ac:dyDescent="0.2">
      <c r="A405">
        <v>17</v>
      </c>
      <c r="B405">
        <v>1</v>
      </c>
      <c r="E405" t="s">
        <v>598</v>
      </c>
      <c r="F405" t="s">
        <v>253</v>
      </c>
      <c r="G405" t="s">
        <v>599</v>
      </c>
      <c r="H405" t="s">
        <v>20</v>
      </c>
      <c r="I405">
        <v>32</v>
      </c>
      <c r="J405">
        <v>0</v>
      </c>
      <c r="K405">
        <v>32</v>
      </c>
      <c r="O405">
        <f t="shared" si="528"/>
        <v>219840.19</v>
      </c>
      <c r="P405">
        <f>ROUND(CQ405*I405,2)</f>
        <v>219840.19</v>
      </c>
      <c r="Q405">
        <f>ROUND(CR405*I405,2)</f>
        <v>0</v>
      </c>
      <c r="R405">
        <f>ROUND(CS405*I405,2)</f>
        <v>0</v>
      </c>
      <c r="S405">
        <f>ROUND(CT405*I405,2)</f>
        <v>0</v>
      </c>
      <c r="T405">
        <f t="shared" si="529"/>
        <v>0</v>
      </c>
      <c r="U405">
        <f>ROUND(CV405*I405,7)</f>
        <v>0</v>
      </c>
      <c r="V405">
        <f>ROUND(CW405*I405,7)</f>
        <v>0</v>
      </c>
      <c r="W405">
        <f t="shared" si="530"/>
        <v>0</v>
      </c>
      <c r="X405">
        <f t="shared" si="531"/>
        <v>0</v>
      </c>
      <c r="Y405">
        <f t="shared" si="532"/>
        <v>0</v>
      </c>
      <c r="AA405">
        <v>334406711</v>
      </c>
      <c r="AB405">
        <f t="shared" si="533"/>
        <v>6870.0060000000003</v>
      </c>
      <c r="AC405">
        <f>ROUND(((ES405*ROUND(1.02,7))),6)</f>
        <v>6870.0060000000003</v>
      </c>
      <c r="AD405">
        <f>ROUND((((ET405)-(EU405))+AE405),6)</f>
        <v>0</v>
      </c>
      <c r="AE405">
        <f>ROUND((EU405),6)</f>
        <v>0</v>
      </c>
      <c r="AF405">
        <f>ROUND((EV405),6)</f>
        <v>0</v>
      </c>
      <c r="AG405">
        <f t="shared" si="534"/>
        <v>0</v>
      </c>
      <c r="AH405">
        <f>(EW405)</f>
        <v>0</v>
      </c>
      <c r="AI405">
        <f>(EX405)</f>
        <v>0</v>
      </c>
      <c r="AJ405">
        <f t="shared" si="535"/>
        <v>0</v>
      </c>
      <c r="AK405">
        <v>6735.3</v>
      </c>
      <c r="AL405">
        <v>6735.3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3</v>
      </c>
      <c r="BM405">
        <v>1100</v>
      </c>
      <c r="BN405">
        <v>0</v>
      </c>
      <c r="BO405" t="s">
        <v>3</v>
      </c>
      <c r="BP405">
        <v>0</v>
      </c>
      <c r="BQ405">
        <v>8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536"/>
        <v>219840.19</v>
      </c>
      <c r="CQ405">
        <f>(ROUND(AL405*BC405,2)*ROUND(1.02,7))</f>
        <v>6870.0060000000003</v>
      </c>
      <c r="CR405">
        <f>ROUND(AM405*BB405,2)</f>
        <v>0</v>
      </c>
      <c r="CS405">
        <f>ROUND(AN405*BS405,2)</f>
        <v>0</v>
      </c>
      <c r="CT405">
        <f>ROUND(AO405*BA405,2)</f>
        <v>0</v>
      </c>
      <c r="CU405">
        <f t="shared" si="537"/>
        <v>0</v>
      </c>
      <c r="CV405">
        <f>AH405</f>
        <v>0</v>
      </c>
      <c r="CW405">
        <f>AI405</f>
        <v>0</v>
      </c>
      <c r="CX405">
        <f t="shared" si="538"/>
        <v>0</v>
      </c>
      <c r="CY405">
        <f t="shared" si="550"/>
        <v>0</v>
      </c>
      <c r="CZ405">
        <f t="shared" si="551"/>
        <v>0</v>
      </c>
      <c r="DC405" t="s">
        <v>3</v>
      </c>
      <c r="DD405" t="s">
        <v>271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20</v>
      </c>
      <c r="DW405" t="s">
        <v>20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293259530</v>
      </c>
      <c r="EF405">
        <v>8</v>
      </c>
      <c r="EG405" t="s">
        <v>257</v>
      </c>
      <c r="EH405">
        <v>0</v>
      </c>
      <c r="EI405" t="s">
        <v>3</v>
      </c>
      <c r="EJ405">
        <v>1</v>
      </c>
      <c r="EK405">
        <v>1100</v>
      </c>
      <c r="EL405" t="s">
        <v>258</v>
      </c>
      <c r="EM405" t="s">
        <v>259</v>
      </c>
      <c r="EO405" t="s">
        <v>3</v>
      </c>
      <c r="EQ405">
        <v>131072</v>
      </c>
      <c r="ER405">
        <v>6735.3</v>
      </c>
      <c r="ES405">
        <v>6735.3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FQ405">
        <v>0</v>
      </c>
      <c r="FR405">
        <f t="shared" si="539"/>
        <v>0</v>
      </c>
      <c r="FS405">
        <v>0</v>
      </c>
      <c r="FX405">
        <v>0</v>
      </c>
      <c r="FY405">
        <v>0</v>
      </c>
      <c r="GA405" t="s">
        <v>261</v>
      </c>
      <c r="GD405">
        <v>1</v>
      </c>
      <c r="GF405">
        <v>-2076782403</v>
      </c>
      <c r="GG405">
        <v>2</v>
      </c>
      <c r="GH405">
        <v>0</v>
      </c>
      <c r="GI405">
        <v>-2</v>
      </c>
      <c r="GJ405">
        <v>0</v>
      </c>
      <c r="GK405">
        <v>0</v>
      </c>
      <c r="GL405">
        <f t="shared" si="540"/>
        <v>0</v>
      </c>
      <c r="GM405">
        <f t="shared" si="541"/>
        <v>219840.19</v>
      </c>
      <c r="GN405">
        <f t="shared" si="542"/>
        <v>219840.19</v>
      </c>
      <c r="GO405">
        <f t="shared" si="543"/>
        <v>0</v>
      </c>
      <c r="GP405">
        <f t="shared" si="544"/>
        <v>0</v>
      </c>
      <c r="GR405">
        <v>0</v>
      </c>
      <c r="GS405">
        <v>4</v>
      </c>
      <c r="GT405">
        <v>0</v>
      </c>
      <c r="GU405" t="s">
        <v>3</v>
      </c>
      <c r="GV405">
        <f t="shared" si="545"/>
        <v>0</v>
      </c>
      <c r="GW405">
        <v>1</v>
      </c>
      <c r="GX405">
        <f t="shared" si="546"/>
        <v>0</v>
      </c>
      <c r="HA405">
        <v>0</v>
      </c>
      <c r="HB405">
        <v>0</v>
      </c>
      <c r="HC405">
        <f t="shared" si="547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45" x14ac:dyDescent="0.2">
      <c r="A406">
        <v>17</v>
      </c>
      <c r="B406">
        <v>1</v>
      </c>
      <c r="C406">
        <f>ROW(SmtRes!A555)</f>
        <v>555</v>
      </c>
      <c r="D406">
        <f>ROW(EtalonRes!A734)</f>
        <v>734</v>
      </c>
      <c r="E406" t="s">
        <v>600</v>
      </c>
      <c r="F406" t="s">
        <v>58</v>
      </c>
      <c r="G406" t="s">
        <v>59</v>
      </c>
      <c r="H406" t="s">
        <v>54</v>
      </c>
      <c r="I406">
        <v>2</v>
      </c>
      <c r="J406">
        <v>0</v>
      </c>
      <c r="K406">
        <v>2</v>
      </c>
      <c r="O406">
        <f t="shared" si="528"/>
        <v>16243.38</v>
      </c>
      <c r="P406">
        <f>SUMIF(SmtRes!AQ553:'SmtRes'!AQ555,"=1",SmtRes!DF553:'SmtRes'!DF555)</f>
        <v>0</v>
      </c>
      <c r="Q406">
        <f>SUMIF(SmtRes!AQ553:'SmtRes'!AQ555,"=1",SmtRes!DG553:'SmtRes'!DG555)</f>
        <v>876.97</v>
      </c>
      <c r="R406">
        <f>SUMIF(SmtRes!AQ553:'SmtRes'!AQ555,"=1",SmtRes!DH553:'SmtRes'!DH555)</f>
        <v>769.55</v>
      </c>
      <c r="S406">
        <f>SUMIF(SmtRes!AQ553:'SmtRes'!AQ555,"=1",SmtRes!DI553:'SmtRes'!DI555)</f>
        <v>14596.86</v>
      </c>
      <c r="T406">
        <f t="shared" si="529"/>
        <v>0</v>
      </c>
      <c r="U406">
        <f>SUMIF(SmtRes!AQ553:'SmtRes'!AQ555,"=1",SmtRes!CV553:'SmtRes'!CV555)</f>
        <v>31.97</v>
      </c>
      <c r="V406">
        <f>SUMIF(SmtRes!AQ553:'SmtRes'!AQ555,"=1",SmtRes!CW553:'SmtRes'!CW555)</f>
        <v>1.61</v>
      </c>
      <c r="W406">
        <f t="shared" si="530"/>
        <v>0</v>
      </c>
      <c r="X406">
        <f t="shared" si="531"/>
        <v>15827.4</v>
      </c>
      <c r="Y406">
        <f t="shared" si="532"/>
        <v>9219.85</v>
      </c>
      <c r="AA406">
        <v>334406711</v>
      </c>
      <c r="AB406">
        <f t="shared" si="533"/>
        <v>7736.9147999999996</v>
      </c>
      <c r="AC406">
        <f>ROUND((0),6)</f>
        <v>0</v>
      </c>
      <c r="AD406">
        <f>ROUND((((SUM(SmtRes!BR553:'SmtRes'!BR555))-(SUM(SmtRes!BS553:'SmtRes'!BS555)))+AE406),6)</f>
        <v>438.48349999999999</v>
      </c>
      <c r="AE406">
        <f>ROUND((SUM(SmtRes!BS553:'SmtRes'!BS555)),6)</f>
        <v>384.77390000000003</v>
      </c>
      <c r="AF406">
        <f>ROUND((SUM(SmtRes!BT553:'SmtRes'!BT555)),6)</f>
        <v>7298.4313000000002</v>
      </c>
      <c r="AG406">
        <f t="shared" si="534"/>
        <v>0</v>
      </c>
      <c r="AH406">
        <f>(SUM(SmtRes!BU553:'SmtRes'!BU555))</f>
        <v>15.984999999999999</v>
      </c>
      <c r="AI406">
        <f>(SUM(SmtRes!BV553:'SmtRes'!BV555))</f>
        <v>0.80499999999999994</v>
      </c>
      <c r="AJ406">
        <f t="shared" si="535"/>
        <v>0</v>
      </c>
      <c r="AK406">
        <v>7062.3379999999997</v>
      </c>
      <c r="AL406">
        <v>0</v>
      </c>
      <c r="AM406">
        <v>381.29</v>
      </c>
      <c r="AN406">
        <v>334.58600000000001</v>
      </c>
      <c r="AO406">
        <v>6346.4619999999995</v>
      </c>
      <c r="AP406">
        <v>0</v>
      </c>
      <c r="AQ406">
        <v>13.9</v>
      </c>
      <c r="AR406">
        <v>0.7</v>
      </c>
      <c r="AS406">
        <v>0</v>
      </c>
      <c r="AT406">
        <v>103</v>
      </c>
      <c r="AU406">
        <v>60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1</v>
      </c>
      <c r="BJ406" t="s">
        <v>60</v>
      </c>
      <c r="BM406">
        <v>33001</v>
      </c>
      <c r="BN406">
        <v>0</v>
      </c>
      <c r="BO406" t="s">
        <v>3</v>
      </c>
      <c r="BP406">
        <v>0</v>
      </c>
      <c r="BQ406">
        <v>2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103</v>
      </c>
      <c r="CA406">
        <v>60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1032</v>
      </c>
      <c r="CO406">
        <v>0</v>
      </c>
      <c r="CP406">
        <f t="shared" si="536"/>
        <v>16243.38</v>
      </c>
      <c r="CQ406">
        <f>SUMIF(SmtRes!AQ553:'SmtRes'!AQ555,"=1",SmtRes!AA553:'SmtRes'!AA555)</f>
        <v>0</v>
      </c>
      <c r="CR406">
        <f>SUMIF(SmtRes!AQ553:'SmtRes'!AQ555,"=1",SmtRes!AB553:'SmtRes'!AB555)</f>
        <v>544.70000000000005</v>
      </c>
      <c r="CS406">
        <f>SUMIF(SmtRes!AQ553:'SmtRes'!AQ555,"=1",SmtRes!AC553:'SmtRes'!AC555)</f>
        <v>477.98</v>
      </c>
      <c r="CT406">
        <f>SUMIF(SmtRes!AQ553:'SmtRes'!AQ555,"=1",SmtRes!AD553:'SmtRes'!AD555)</f>
        <v>456.58</v>
      </c>
      <c r="CU406">
        <f t="shared" si="537"/>
        <v>0</v>
      </c>
      <c r="CV406">
        <f>SUMIF(SmtRes!AQ553:'SmtRes'!AQ555,"=1",SmtRes!BU553:'SmtRes'!BU555)</f>
        <v>15.984999999999999</v>
      </c>
      <c r="CW406">
        <f>SUMIF(SmtRes!AQ553:'SmtRes'!AQ555,"=1",SmtRes!BV553:'SmtRes'!BV555)</f>
        <v>0.80499999999999994</v>
      </c>
      <c r="CX406">
        <f t="shared" si="538"/>
        <v>0</v>
      </c>
      <c r="CY406">
        <f t="shared" si="550"/>
        <v>15827.4023</v>
      </c>
      <c r="CZ406">
        <f t="shared" si="551"/>
        <v>9219.8459999999995</v>
      </c>
      <c r="DC406" t="s">
        <v>3</v>
      </c>
      <c r="DD406" t="s">
        <v>3</v>
      </c>
      <c r="DE406" t="s">
        <v>596</v>
      </c>
      <c r="DF406" t="s">
        <v>596</v>
      </c>
      <c r="DG406" t="s">
        <v>596</v>
      </c>
      <c r="DH406" t="s">
        <v>3</v>
      </c>
      <c r="DI406" t="s">
        <v>596</v>
      </c>
      <c r="DJ406" t="s">
        <v>596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54</v>
      </c>
      <c r="DW406" t="s">
        <v>54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293259405</v>
      </c>
      <c r="EF406">
        <v>2</v>
      </c>
      <c r="EG406" t="s">
        <v>23</v>
      </c>
      <c r="EH406">
        <v>27</v>
      </c>
      <c r="EI406" t="s">
        <v>24</v>
      </c>
      <c r="EJ406">
        <v>1</v>
      </c>
      <c r="EK406">
        <v>33001</v>
      </c>
      <c r="EL406" t="s">
        <v>24</v>
      </c>
      <c r="EM406" t="s">
        <v>25</v>
      </c>
      <c r="EO406" t="s">
        <v>597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3.76</v>
      </c>
      <c r="EX406">
        <v>1.07</v>
      </c>
      <c r="EY406">
        <v>0</v>
      </c>
      <c r="FQ406">
        <v>0</v>
      </c>
      <c r="FR406">
        <f t="shared" si="539"/>
        <v>0</v>
      </c>
      <c r="FS406">
        <v>0</v>
      </c>
      <c r="FX406">
        <v>103</v>
      </c>
      <c r="FY406">
        <v>60</v>
      </c>
      <c r="GA406" t="s">
        <v>3</v>
      </c>
      <c r="GD406">
        <v>1</v>
      </c>
      <c r="GF406">
        <v>623012020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540"/>
        <v>0</v>
      </c>
      <c r="GM406">
        <f t="shared" si="541"/>
        <v>41290.629999999997</v>
      </c>
      <c r="GN406">
        <f t="shared" si="542"/>
        <v>41290.629999999997</v>
      </c>
      <c r="GO406">
        <f t="shared" si="543"/>
        <v>0</v>
      </c>
      <c r="GP406">
        <f t="shared" si="544"/>
        <v>0</v>
      </c>
      <c r="GR406">
        <v>0</v>
      </c>
      <c r="GS406">
        <v>3</v>
      </c>
      <c r="GT406">
        <v>0</v>
      </c>
      <c r="GU406" t="s">
        <v>3</v>
      </c>
      <c r="GV406">
        <f t="shared" si="545"/>
        <v>0</v>
      </c>
      <c r="GW406">
        <v>1</v>
      </c>
      <c r="GX406">
        <f t="shared" si="546"/>
        <v>0</v>
      </c>
      <c r="HA406">
        <v>0</v>
      </c>
      <c r="HB406">
        <v>0</v>
      </c>
      <c r="HC406">
        <f t="shared" si="547"/>
        <v>0</v>
      </c>
      <c r="HE406" t="s">
        <v>3</v>
      </c>
      <c r="HF406" t="s">
        <v>3</v>
      </c>
      <c r="HM406" t="s">
        <v>3</v>
      </c>
      <c r="HN406" t="s">
        <v>27</v>
      </c>
      <c r="HO406" t="s">
        <v>28</v>
      </c>
      <c r="HP406" t="s">
        <v>24</v>
      </c>
      <c r="HQ406" t="s">
        <v>24</v>
      </c>
      <c r="IK406">
        <v>0</v>
      </c>
    </row>
    <row r="407" spans="1:245" x14ac:dyDescent="0.2">
      <c r="A407">
        <v>17</v>
      </c>
      <c r="B407">
        <v>1</v>
      </c>
      <c r="E407" t="s">
        <v>601</v>
      </c>
      <c r="F407" t="s">
        <v>253</v>
      </c>
      <c r="G407" t="s">
        <v>473</v>
      </c>
      <c r="H407" t="s">
        <v>343</v>
      </c>
      <c r="I407">
        <v>3</v>
      </c>
      <c r="J407">
        <v>0</v>
      </c>
      <c r="K407">
        <v>3</v>
      </c>
      <c r="O407">
        <f t="shared" si="528"/>
        <v>491.9</v>
      </c>
      <c r="P407">
        <f t="shared" ref="P407:P412" si="552">ROUND(CQ407*I407,2)</f>
        <v>491.9</v>
      </c>
      <c r="Q407">
        <f t="shared" ref="Q407:Q412" si="553">ROUND(CR407*I407,2)</f>
        <v>0</v>
      </c>
      <c r="R407">
        <f t="shared" ref="R407:R412" si="554">ROUND(CS407*I407,2)</f>
        <v>0</v>
      </c>
      <c r="S407">
        <f t="shared" ref="S407:S412" si="555">ROUND(CT407*I407,2)</f>
        <v>0</v>
      </c>
      <c r="T407">
        <f t="shared" si="529"/>
        <v>0</v>
      </c>
      <c r="U407">
        <f t="shared" ref="U407:U412" si="556">ROUND(CV407*I407,7)</f>
        <v>0</v>
      </c>
      <c r="V407">
        <f t="shared" ref="V407:V412" si="557">ROUND(CW407*I407,7)</f>
        <v>0</v>
      </c>
      <c r="W407">
        <f t="shared" si="530"/>
        <v>0</v>
      </c>
      <c r="X407">
        <f t="shared" si="531"/>
        <v>0</v>
      </c>
      <c r="Y407">
        <f t="shared" si="532"/>
        <v>0</v>
      </c>
      <c r="AA407">
        <v>334406711</v>
      </c>
      <c r="AB407">
        <f t="shared" si="533"/>
        <v>163.965</v>
      </c>
      <c r="AC407">
        <f>ROUND(((ES407*ROUND(1.02,7))),6)</f>
        <v>163.965</v>
      </c>
      <c r="AD407">
        <f t="shared" ref="AD407:AD412" si="558">ROUND((((ET407)-(EU407))+AE407),6)</f>
        <v>0</v>
      </c>
      <c r="AE407">
        <f t="shared" ref="AE407:AF412" si="559">ROUND((EU407),6)</f>
        <v>0</v>
      </c>
      <c r="AF407">
        <f t="shared" si="559"/>
        <v>0</v>
      </c>
      <c r="AG407">
        <f t="shared" si="534"/>
        <v>0</v>
      </c>
      <c r="AH407">
        <f t="shared" ref="AH407:AI412" si="560">(EW407)</f>
        <v>0</v>
      </c>
      <c r="AI407">
        <f t="shared" si="560"/>
        <v>0</v>
      </c>
      <c r="AJ407">
        <f t="shared" si="535"/>
        <v>0</v>
      </c>
      <c r="AK407">
        <v>160.75</v>
      </c>
      <c r="AL407">
        <v>160.75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3</v>
      </c>
      <c r="BM407">
        <v>1100</v>
      </c>
      <c r="BN407">
        <v>0</v>
      </c>
      <c r="BO407" t="s">
        <v>3</v>
      </c>
      <c r="BP407">
        <v>0</v>
      </c>
      <c r="BQ407">
        <v>8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536"/>
        <v>491.9</v>
      </c>
      <c r="CQ407">
        <f>(ROUND(AL407*BC407,2)*ROUND(1.02,7))</f>
        <v>163.965</v>
      </c>
      <c r="CR407">
        <f t="shared" ref="CR407:CR412" si="561">ROUND(AM407*BB407,2)</f>
        <v>0</v>
      </c>
      <c r="CS407">
        <f t="shared" ref="CS407:CS412" si="562">ROUND(AN407*BS407,2)</f>
        <v>0</v>
      </c>
      <c r="CT407">
        <f t="shared" ref="CT407:CT412" si="563">ROUND(AO407*BA407,2)</f>
        <v>0</v>
      </c>
      <c r="CU407">
        <f t="shared" si="537"/>
        <v>0</v>
      </c>
      <c r="CV407">
        <f t="shared" ref="CV407:CW412" si="564">AH407</f>
        <v>0</v>
      </c>
      <c r="CW407">
        <f t="shared" si="564"/>
        <v>0</v>
      </c>
      <c r="CX407">
        <f t="shared" si="538"/>
        <v>0</v>
      </c>
      <c r="CY407">
        <f t="shared" si="550"/>
        <v>0</v>
      </c>
      <c r="CZ407">
        <f t="shared" si="551"/>
        <v>0</v>
      </c>
      <c r="DC407" t="s">
        <v>3</v>
      </c>
      <c r="DD407" t="s">
        <v>271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1003</v>
      </c>
      <c r="DV407" t="s">
        <v>343</v>
      </c>
      <c r="DW407" t="s">
        <v>343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293259530</v>
      </c>
      <c r="EF407">
        <v>8</v>
      </c>
      <c r="EG407" t="s">
        <v>257</v>
      </c>
      <c r="EH407">
        <v>0</v>
      </c>
      <c r="EI407" t="s">
        <v>3</v>
      </c>
      <c r="EJ407">
        <v>1</v>
      </c>
      <c r="EK407">
        <v>1100</v>
      </c>
      <c r="EL407" t="s">
        <v>258</v>
      </c>
      <c r="EM407" t="s">
        <v>259</v>
      </c>
      <c r="EO407" t="s">
        <v>3</v>
      </c>
      <c r="EQ407">
        <v>0</v>
      </c>
      <c r="ER407">
        <v>160.75</v>
      </c>
      <c r="ES407">
        <v>160.75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 t="shared" si="539"/>
        <v>0</v>
      </c>
      <c r="FS407">
        <v>0</v>
      </c>
      <c r="FX407">
        <v>0</v>
      </c>
      <c r="FY407">
        <v>0</v>
      </c>
      <c r="GA407" t="s">
        <v>261</v>
      </c>
      <c r="GD407">
        <v>1</v>
      </c>
      <c r="GF407">
        <v>-1346500317</v>
      </c>
      <c r="GG407">
        <v>2</v>
      </c>
      <c r="GH407">
        <v>0</v>
      </c>
      <c r="GI407">
        <v>-2</v>
      </c>
      <c r="GJ407">
        <v>0</v>
      </c>
      <c r="GK407">
        <v>0</v>
      </c>
      <c r="GL407">
        <f t="shared" si="540"/>
        <v>0</v>
      </c>
      <c r="GM407">
        <f t="shared" si="541"/>
        <v>491.9</v>
      </c>
      <c r="GN407">
        <f t="shared" si="542"/>
        <v>491.9</v>
      </c>
      <c r="GO407">
        <f t="shared" si="543"/>
        <v>0</v>
      </c>
      <c r="GP407">
        <f t="shared" si="544"/>
        <v>0</v>
      </c>
      <c r="GR407">
        <v>0</v>
      </c>
      <c r="GS407">
        <v>4</v>
      </c>
      <c r="GT407">
        <v>0</v>
      </c>
      <c r="GU407" t="s">
        <v>3</v>
      </c>
      <c r="GV407">
        <f t="shared" si="545"/>
        <v>0</v>
      </c>
      <c r="GW407">
        <v>1</v>
      </c>
      <c r="GX407">
        <f t="shared" si="546"/>
        <v>0</v>
      </c>
      <c r="HA407">
        <v>0</v>
      </c>
      <c r="HB407">
        <v>0</v>
      </c>
      <c r="HC407">
        <f t="shared" si="547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45" x14ac:dyDescent="0.2">
      <c r="A408">
        <v>17</v>
      </c>
      <c r="B408">
        <v>1</v>
      </c>
      <c r="E408" t="s">
        <v>3</v>
      </c>
      <c r="F408" t="s">
        <v>253</v>
      </c>
      <c r="G408" t="s">
        <v>497</v>
      </c>
      <c r="H408" t="s">
        <v>343</v>
      </c>
      <c r="I408">
        <v>3</v>
      </c>
      <c r="J408">
        <v>0</v>
      </c>
      <c r="K408">
        <v>3</v>
      </c>
      <c r="O408">
        <f t="shared" si="528"/>
        <v>542.63</v>
      </c>
      <c r="P408">
        <f t="shared" si="552"/>
        <v>542.63</v>
      </c>
      <c r="Q408">
        <f t="shared" si="553"/>
        <v>0</v>
      </c>
      <c r="R408">
        <f t="shared" si="554"/>
        <v>0</v>
      </c>
      <c r="S408">
        <f t="shared" si="555"/>
        <v>0</v>
      </c>
      <c r="T408">
        <f t="shared" si="529"/>
        <v>0</v>
      </c>
      <c r="U408">
        <f t="shared" si="556"/>
        <v>0</v>
      </c>
      <c r="V408">
        <f t="shared" si="557"/>
        <v>0</v>
      </c>
      <c r="W408">
        <f t="shared" si="530"/>
        <v>0</v>
      </c>
      <c r="X408">
        <f t="shared" si="531"/>
        <v>0</v>
      </c>
      <c r="Y408">
        <f t="shared" si="532"/>
        <v>0</v>
      </c>
      <c r="AA408">
        <v>-1</v>
      </c>
      <c r="AB408">
        <f t="shared" si="533"/>
        <v>180.8766</v>
      </c>
      <c r="AC408">
        <f>ROUND(((ES408*ROUND(1.02,7))),6)</f>
        <v>180.8766</v>
      </c>
      <c r="AD408">
        <f t="shared" si="558"/>
        <v>0</v>
      </c>
      <c r="AE408">
        <f t="shared" si="559"/>
        <v>0</v>
      </c>
      <c r="AF408">
        <f t="shared" si="559"/>
        <v>0</v>
      </c>
      <c r="AG408">
        <f t="shared" si="534"/>
        <v>0</v>
      </c>
      <c r="AH408">
        <f t="shared" si="560"/>
        <v>0</v>
      </c>
      <c r="AI408">
        <f t="shared" si="560"/>
        <v>0</v>
      </c>
      <c r="AJ408">
        <f t="shared" si="535"/>
        <v>0</v>
      </c>
      <c r="AK408">
        <v>177.33</v>
      </c>
      <c r="AL408">
        <v>177.33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3</v>
      </c>
      <c r="BM408">
        <v>1100</v>
      </c>
      <c r="BN408">
        <v>0</v>
      </c>
      <c r="BO408" t="s">
        <v>3</v>
      </c>
      <c r="BP408">
        <v>0</v>
      </c>
      <c r="BQ408">
        <v>8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536"/>
        <v>542.63</v>
      </c>
      <c r="CQ408">
        <f>(ROUND(AL408*BC408,2)*ROUND(1.02,7))</f>
        <v>180.87660000000002</v>
      </c>
      <c r="CR408">
        <f t="shared" si="561"/>
        <v>0</v>
      </c>
      <c r="CS408">
        <f t="shared" si="562"/>
        <v>0</v>
      </c>
      <c r="CT408">
        <f t="shared" si="563"/>
        <v>0</v>
      </c>
      <c r="CU408">
        <f t="shared" si="537"/>
        <v>0</v>
      </c>
      <c r="CV408">
        <f t="shared" si="564"/>
        <v>0</v>
      </c>
      <c r="CW408">
        <f t="shared" si="564"/>
        <v>0</v>
      </c>
      <c r="CX408">
        <f t="shared" si="538"/>
        <v>0</v>
      </c>
      <c r="CY408">
        <f t="shared" si="550"/>
        <v>0</v>
      </c>
      <c r="CZ408">
        <f t="shared" si="551"/>
        <v>0</v>
      </c>
      <c r="DC408" t="s">
        <v>3</v>
      </c>
      <c r="DD408" t="s">
        <v>271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1003</v>
      </c>
      <c r="DV408" t="s">
        <v>343</v>
      </c>
      <c r="DW408" t="s">
        <v>343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293259530</v>
      </c>
      <c r="EF408">
        <v>8</v>
      </c>
      <c r="EG408" t="s">
        <v>257</v>
      </c>
      <c r="EH408">
        <v>0</v>
      </c>
      <c r="EI408" t="s">
        <v>3</v>
      </c>
      <c r="EJ408">
        <v>1</v>
      </c>
      <c r="EK408">
        <v>1100</v>
      </c>
      <c r="EL408" t="s">
        <v>258</v>
      </c>
      <c r="EM408" t="s">
        <v>259</v>
      </c>
      <c r="EO408" t="s">
        <v>3</v>
      </c>
      <c r="EQ408">
        <v>1024</v>
      </c>
      <c r="ER408">
        <v>177.33</v>
      </c>
      <c r="ES408">
        <v>177.33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539"/>
        <v>0</v>
      </c>
      <c r="FS408">
        <v>0</v>
      </c>
      <c r="FX408">
        <v>0</v>
      </c>
      <c r="FY408">
        <v>0</v>
      </c>
      <c r="GA408" t="s">
        <v>261</v>
      </c>
      <c r="GD408">
        <v>1</v>
      </c>
      <c r="GF408">
        <v>391436531</v>
      </c>
      <c r="GG408">
        <v>2</v>
      </c>
      <c r="GH408">
        <v>0</v>
      </c>
      <c r="GI408">
        <v>-2</v>
      </c>
      <c r="GJ408">
        <v>0</v>
      </c>
      <c r="GK408">
        <v>0</v>
      </c>
      <c r="GL408">
        <f t="shared" si="540"/>
        <v>0</v>
      </c>
      <c r="GM408">
        <f t="shared" si="541"/>
        <v>542.63</v>
      </c>
      <c r="GN408">
        <f t="shared" si="542"/>
        <v>542.63</v>
      </c>
      <c r="GO408">
        <f t="shared" si="543"/>
        <v>0</v>
      </c>
      <c r="GP408">
        <f t="shared" si="544"/>
        <v>0</v>
      </c>
      <c r="GR408">
        <v>0</v>
      </c>
      <c r="GS408">
        <v>4</v>
      </c>
      <c r="GT408">
        <v>0</v>
      </c>
      <c r="GU408" t="s">
        <v>3</v>
      </c>
      <c r="GV408">
        <f t="shared" si="545"/>
        <v>0</v>
      </c>
      <c r="GW408">
        <v>1</v>
      </c>
      <c r="GX408">
        <f t="shared" si="546"/>
        <v>0</v>
      </c>
      <c r="HA408">
        <v>0</v>
      </c>
      <c r="HB408">
        <v>0</v>
      </c>
      <c r="HC408">
        <f t="shared" si="547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45" x14ac:dyDescent="0.2">
      <c r="A409">
        <v>17</v>
      </c>
      <c r="B409">
        <v>1</v>
      </c>
      <c r="E409" t="s">
        <v>3</v>
      </c>
      <c r="F409" t="s">
        <v>474</v>
      </c>
      <c r="G409" t="s">
        <v>475</v>
      </c>
      <c r="H409" t="s">
        <v>476</v>
      </c>
      <c r="I409">
        <f>ROUND(3/1000,7)</f>
        <v>3.0000000000000001E-3</v>
      </c>
      <c r="J409">
        <v>0</v>
      </c>
      <c r="K409">
        <f>ROUND(3/1000,7)</f>
        <v>3.0000000000000001E-3</v>
      </c>
      <c r="O409">
        <f t="shared" si="528"/>
        <v>301.57</v>
      </c>
      <c r="P409">
        <f t="shared" si="552"/>
        <v>301.57</v>
      </c>
      <c r="Q409">
        <f t="shared" si="553"/>
        <v>0</v>
      </c>
      <c r="R409">
        <f t="shared" si="554"/>
        <v>0</v>
      </c>
      <c r="S409">
        <f t="shared" si="555"/>
        <v>0</v>
      </c>
      <c r="T409">
        <f t="shared" si="529"/>
        <v>0</v>
      </c>
      <c r="U409">
        <f t="shared" si="556"/>
        <v>0</v>
      </c>
      <c r="V409">
        <f t="shared" si="557"/>
        <v>0</v>
      </c>
      <c r="W409">
        <f t="shared" si="530"/>
        <v>0</v>
      </c>
      <c r="X409">
        <f t="shared" si="531"/>
        <v>0</v>
      </c>
      <c r="Y409">
        <f t="shared" si="532"/>
        <v>0</v>
      </c>
      <c r="AA409">
        <v>-1</v>
      </c>
      <c r="AB409">
        <f t="shared" si="533"/>
        <v>76735.710000000006</v>
      </c>
      <c r="AC409">
        <f>ROUND((ES409),6)</f>
        <v>76735.710000000006</v>
      </c>
      <c r="AD409">
        <f t="shared" si="558"/>
        <v>0</v>
      </c>
      <c r="AE409">
        <f t="shared" si="559"/>
        <v>0</v>
      </c>
      <c r="AF409">
        <f t="shared" si="559"/>
        <v>0</v>
      </c>
      <c r="AG409">
        <f t="shared" si="534"/>
        <v>0</v>
      </c>
      <c r="AH409">
        <f t="shared" si="560"/>
        <v>0</v>
      </c>
      <c r="AI409">
        <f t="shared" si="560"/>
        <v>0</v>
      </c>
      <c r="AJ409">
        <f t="shared" si="535"/>
        <v>0</v>
      </c>
      <c r="AK409">
        <v>76735.710000000006</v>
      </c>
      <c r="AL409">
        <v>76735.710000000006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1.31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477</v>
      </c>
      <c r="BM409">
        <v>500002</v>
      </c>
      <c r="BN409">
        <v>0</v>
      </c>
      <c r="BO409" t="s">
        <v>474</v>
      </c>
      <c r="BP409">
        <v>1</v>
      </c>
      <c r="BQ409">
        <v>12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536"/>
        <v>301.57</v>
      </c>
      <c r="CQ409">
        <f>ROUND(AL409*BC409,2)</f>
        <v>100523.78</v>
      </c>
      <c r="CR409">
        <f t="shared" si="561"/>
        <v>0</v>
      </c>
      <c r="CS409">
        <f t="shared" si="562"/>
        <v>0</v>
      </c>
      <c r="CT409">
        <f t="shared" si="563"/>
        <v>0</v>
      </c>
      <c r="CU409">
        <f t="shared" si="537"/>
        <v>0</v>
      </c>
      <c r="CV409">
        <f t="shared" si="564"/>
        <v>0</v>
      </c>
      <c r="CW409">
        <f t="shared" si="564"/>
        <v>0</v>
      </c>
      <c r="CX409">
        <f t="shared" si="538"/>
        <v>0</v>
      </c>
      <c r="CY409">
        <f>0</f>
        <v>0</v>
      </c>
      <c r="CZ409">
        <f>0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476</v>
      </c>
      <c r="DW409" t="s">
        <v>478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293259285</v>
      </c>
      <c r="EF409">
        <v>12</v>
      </c>
      <c r="EG409" t="s">
        <v>284</v>
      </c>
      <c r="EH409">
        <v>0</v>
      </c>
      <c r="EI409" t="s">
        <v>3</v>
      </c>
      <c r="EJ409">
        <v>2</v>
      </c>
      <c r="EK409">
        <v>500002</v>
      </c>
      <c r="EL409" t="s">
        <v>285</v>
      </c>
      <c r="EM409" t="s">
        <v>286</v>
      </c>
      <c r="EO409" t="s">
        <v>3</v>
      </c>
      <c r="EQ409">
        <v>132096</v>
      </c>
      <c r="ER409">
        <v>76735.710000000006</v>
      </c>
      <c r="ES409">
        <v>76735.710000000006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FQ409">
        <v>0</v>
      </c>
      <c r="FR409">
        <f t="shared" si="539"/>
        <v>0</v>
      </c>
      <c r="FS409">
        <v>0</v>
      </c>
      <c r="FX409">
        <v>0</v>
      </c>
      <c r="FY409">
        <v>0</v>
      </c>
      <c r="GA409" t="s">
        <v>3</v>
      </c>
      <c r="GD409">
        <v>1</v>
      </c>
      <c r="GF409">
        <v>-515464368</v>
      </c>
      <c r="GG409">
        <v>2</v>
      </c>
      <c r="GH409">
        <v>1</v>
      </c>
      <c r="GI409">
        <v>2</v>
      </c>
      <c r="GJ409">
        <v>0</v>
      </c>
      <c r="GK409">
        <v>0</v>
      </c>
      <c r="GL409">
        <f t="shared" si="540"/>
        <v>0</v>
      </c>
      <c r="GM409">
        <f t="shared" si="541"/>
        <v>301.57</v>
      </c>
      <c r="GN409">
        <f t="shared" si="542"/>
        <v>0</v>
      </c>
      <c r="GO409">
        <f t="shared" si="543"/>
        <v>301.57</v>
      </c>
      <c r="GP409">
        <f t="shared" si="544"/>
        <v>0</v>
      </c>
      <c r="GR409">
        <v>0</v>
      </c>
      <c r="GS409">
        <v>3</v>
      </c>
      <c r="GT409">
        <v>0</v>
      </c>
      <c r="GU409" t="s">
        <v>3</v>
      </c>
      <c r="GV409">
        <f t="shared" si="545"/>
        <v>0</v>
      </c>
      <c r="GW409">
        <v>1</v>
      </c>
      <c r="GX409">
        <f t="shared" si="546"/>
        <v>0</v>
      </c>
      <c r="HA409">
        <v>0</v>
      </c>
      <c r="HB409">
        <v>0</v>
      </c>
      <c r="HC409">
        <f t="shared" si="547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45" x14ac:dyDescent="0.2">
      <c r="A410">
        <v>17</v>
      </c>
      <c r="B410">
        <v>1</v>
      </c>
      <c r="E410" t="s">
        <v>602</v>
      </c>
      <c r="F410" t="s">
        <v>253</v>
      </c>
      <c r="G410" t="s">
        <v>480</v>
      </c>
      <c r="H410" t="s">
        <v>20</v>
      </c>
      <c r="I410">
        <v>6</v>
      </c>
      <c r="J410">
        <v>0</v>
      </c>
      <c r="K410">
        <v>6</v>
      </c>
      <c r="O410">
        <f t="shared" si="528"/>
        <v>10734.48</v>
      </c>
      <c r="P410">
        <f t="shared" si="552"/>
        <v>10734.48</v>
      </c>
      <c r="Q410">
        <f t="shared" si="553"/>
        <v>0</v>
      </c>
      <c r="R410">
        <f t="shared" si="554"/>
        <v>0</v>
      </c>
      <c r="S410">
        <f t="shared" si="555"/>
        <v>0</v>
      </c>
      <c r="T410">
        <f t="shared" si="529"/>
        <v>0</v>
      </c>
      <c r="U410">
        <f t="shared" si="556"/>
        <v>0</v>
      </c>
      <c r="V410">
        <f t="shared" si="557"/>
        <v>0</v>
      </c>
      <c r="W410">
        <f t="shared" si="530"/>
        <v>0</v>
      </c>
      <c r="X410">
        <f t="shared" si="531"/>
        <v>0</v>
      </c>
      <c r="Y410">
        <f t="shared" si="532"/>
        <v>0</v>
      </c>
      <c r="AA410">
        <v>334406711</v>
      </c>
      <c r="AB410">
        <f t="shared" si="533"/>
        <v>1789.08</v>
      </c>
      <c r="AC410">
        <f>ROUND(((ES410*ROUND(1.02,7))),6)</f>
        <v>1789.08</v>
      </c>
      <c r="AD410">
        <f t="shared" si="558"/>
        <v>0</v>
      </c>
      <c r="AE410">
        <f t="shared" si="559"/>
        <v>0</v>
      </c>
      <c r="AF410">
        <f t="shared" si="559"/>
        <v>0</v>
      </c>
      <c r="AG410">
        <f t="shared" si="534"/>
        <v>0</v>
      </c>
      <c r="AH410">
        <f t="shared" si="560"/>
        <v>0</v>
      </c>
      <c r="AI410">
        <f t="shared" si="560"/>
        <v>0</v>
      </c>
      <c r="AJ410">
        <f t="shared" si="535"/>
        <v>0</v>
      </c>
      <c r="AK410">
        <v>1754</v>
      </c>
      <c r="AL410">
        <v>1754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1</v>
      </c>
      <c r="BJ410" t="s">
        <v>3</v>
      </c>
      <c r="BM410">
        <v>1100</v>
      </c>
      <c r="BN410">
        <v>0</v>
      </c>
      <c r="BO410" t="s">
        <v>3</v>
      </c>
      <c r="BP410">
        <v>0</v>
      </c>
      <c r="BQ410">
        <v>8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536"/>
        <v>10734.48</v>
      </c>
      <c r="CQ410">
        <f>(ROUND(AL410*BC410,2)*ROUND(1.02,7))</f>
        <v>1789.08</v>
      </c>
      <c r="CR410">
        <f t="shared" si="561"/>
        <v>0</v>
      </c>
      <c r="CS410">
        <f t="shared" si="562"/>
        <v>0</v>
      </c>
      <c r="CT410">
        <f t="shared" si="563"/>
        <v>0</v>
      </c>
      <c r="CU410">
        <f t="shared" si="537"/>
        <v>0</v>
      </c>
      <c r="CV410">
        <f t="shared" si="564"/>
        <v>0</v>
      </c>
      <c r="CW410">
        <f t="shared" si="564"/>
        <v>0</v>
      </c>
      <c r="CX410">
        <f t="shared" si="538"/>
        <v>0</v>
      </c>
      <c r="CY410">
        <f t="shared" ref="CY410:CY415" si="565">(((S410+R410)*AT410)/100)</f>
        <v>0</v>
      </c>
      <c r="CZ410">
        <f t="shared" ref="CZ410:CZ415" si="566">(((S410+R410)*AU410)/100)</f>
        <v>0</v>
      </c>
      <c r="DC410" t="s">
        <v>3</v>
      </c>
      <c r="DD410" t="s">
        <v>271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20</v>
      </c>
      <c r="DW410" t="s">
        <v>20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293259530</v>
      </c>
      <c r="EF410">
        <v>8</v>
      </c>
      <c r="EG410" t="s">
        <v>257</v>
      </c>
      <c r="EH410">
        <v>0</v>
      </c>
      <c r="EI410" t="s">
        <v>3</v>
      </c>
      <c r="EJ410">
        <v>1</v>
      </c>
      <c r="EK410">
        <v>1100</v>
      </c>
      <c r="EL410" t="s">
        <v>258</v>
      </c>
      <c r="EM410" t="s">
        <v>259</v>
      </c>
      <c r="EO410" t="s">
        <v>3</v>
      </c>
      <c r="EQ410">
        <v>131072</v>
      </c>
      <c r="ER410">
        <v>1754</v>
      </c>
      <c r="ES410">
        <v>1754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539"/>
        <v>0</v>
      </c>
      <c r="FS410">
        <v>0</v>
      </c>
      <c r="FX410">
        <v>0</v>
      </c>
      <c r="FY410">
        <v>0</v>
      </c>
      <c r="GA410" t="s">
        <v>261</v>
      </c>
      <c r="GD410">
        <v>1</v>
      </c>
      <c r="GF410">
        <v>-1835766832</v>
      </c>
      <c r="GG410">
        <v>2</v>
      </c>
      <c r="GH410">
        <v>0</v>
      </c>
      <c r="GI410">
        <v>-2</v>
      </c>
      <c r="GJ410">
        <v>0</v>
      </c>
      <c r="GK410">
        <v>0</v>
      </c>
      <c r="GL410">
        <f t="shared" si="540"/>
        <v>0</v>
      </c>
      <c r="GM410">
        <f t="shared" si="541"/>
        <v>10734.48</v>
      </c>
      <c r="GN410">
        <f t="shared" si="542"/>
        <v>10734.48</v>
      </c>
      <c r="GO410">
        <f t="shared" si="543"/>
        <v>0</v>
      </c>
      <c r="GP410">
        <f t="shared" si="544"/>
        <v>0</v>
      </c>
      <c r="GR410">
        <v>0</v>
      </c>
      <c r="GS410">
        <v>4</v>
      </c>
      <c r="GT410">
        <v>0</v>
      </c>
      <c r="GU410" t="s">
        <v>3</v>
      </c>
      <c r="GV410">
        <f t="shared" si="545"/>
        <v>0</v>
      </c>
      <c r="GW410">
        <v>1</v>
      </c>
      <c r="GX410">
        <f t="shared" si="546"/>
        <v>0</v>
      </c>
      <c r="HA410">
        <v>0</v>
      </c>
      <c r="HB410">
        <v>0</v>
      </c>
      <c r="HC410">
        <f t="shared" si="547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45" x14ac:dyDescent="0.2">
      <c r="A411">
        <v>17</v>
      </c>
      <c r="B411">
        <v>1</v>
      </c>
      <c r="E411" t="s">
        <v>603</v>
      </c>
      <c r="F411" t="s">
        <v>253</v>
      </c>
      <c r="G411" t="s">
        <v>604</v>
      </c>
      <c r="H411" t="s">
        <v>20</v>
      </c>
      <c r="I411">
        <v>6</v>
      </c>
      <c r="J411">
        <v>0</v>
      </c>
      <c r="K411">
        <v>6</v>
      </c>
      <c r="O411">
        <f t="shared" si="528"/>
        <v>24865.56</v>
      </c>
      <c r="P411">
        <f t="shared" si="552"/>
        <v>24865.56</v>
      </c>
      <c r="Q411">
        <f t="shared" si="553"/>
        <v>0</v>
      </c>
      <c r="R411">
        <f t="shared" si="554"/>
        <v>0</v>
      </c>
      <c r="S411">
        <f t="shared" si="555"/>
        <v>0</v>
      </c>
      <c r="T411">
        <f t="shared" si="529"/>
        <v>0</v>
      </c>
      <c r="U411">
        <f t="shared" si="556"/>
        <v>0</v>
      </c>
      <c r="V411">
        <f t="shared" si="557"/>
        <v>0</v>
      </c>
      <c r="W411">
        <f t="shared" si="530"/>
        <v>0</v>
      </c>
      <c r="X411">
        <f t="shared" si="531"/>
        <v>0</v>
      </c>
      <c r="Y411">
        <f t="shared" si="532"/>
        <v>0</v>
      </c>
      <c r="AA411">
        <v>334406711</v>
      </c>
      <c r="AB411">
        <f t="shared" si="533"/>
        <v>4144.26</v>
      </c>
      <c r="AC411">
        <f>ROUND(((ES411*ROUND(1.02,7))),6)</f>
        <v>4144.26</v>
      </c>
      <c r="AD411">
        <f t="shared" si="558"/>
        <v>0</v>
      </c>
      <c r="AE411">
        <f t="shared" si="559"/>
        <v>0</v>
      </c>
      <c r="AF411">
        <f t="shared" si="559"/>
        <v>0</v>
      </c>
      <c r="AG411">
        <f t="shared" si="534"/>
        <v>0</v>
      </c>
      <c r="AH411">
        <f t="shared" si="560"/>
        <v>0</v>
      </c>
      <c r="AI411">
        <f t="shared" si="560"/>
        <v>0</v>
      </c>
      <c r="AJ411">
        <f t="shared" si="535"/>
        <v>0</v>
      </c>
      <c r="AK411">
        <v>4063</v>
      </c>
      <c r="AL411">
        <v>4063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3</v>
      </c>
      <c r="BI411">
        <v>1</v>
      </c>
      <c r="BJ411" t="s">
        <v>3</v>
      </c>
      <c r="BM411">
        <v>1100</v>
      </c>
      <c r="BN411">
        <v>0</v>
      </c>
      <c r="BO411" t="s">
        <v>3</v>
      </c>
      <c r="BP411">
        <v>0</v>
      </c>
      <c r="BQ411">
        <v>8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0</v>
      </c>
      <c r="CA411">
        <v>0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536"/>
        <v>24865.56</v>
      </c>
      <c r="CQ411">
        <f>(ROUND(AL411*BC411,2)*ROUND(1.02,7))</f>
        <v>4144.26</v>
      </c>
      <c r="CR411">
        <f t="shared" si="561"/>
        <v>0</v>
      </c>
      <c r="CS411">
        <f t="shared" si="562"/>
        <v>0</v>
      </c>
      <c r="CT411">
        <f t="shared" si="563"/>
        <v>0</v>
      </c>
      <c r="CU411">
        <f t="shared" si="537"/>
        <v>0</v>
      </c>
      <c r="CV411">
        <f t="shared" si="564"/>
        <v>0</v>
      </c>
      <c r="CW411">
        <f t="shared" si="564"/>
        <v>0</v>
      </c>
      <c r="CX411">
        <f t="shared" si="538"/>
        <v>0</v>
      </c>
      <c r="CY411">
        <f t="shared" si="565"/>
        <v>0</v>
      </c>
      <c r="CZ411">
        <f t="shared" si="566"/>
        <v>0</v>
      </c>
      <c r="DC411" t="s">
        <v>3</v>
      </c>
      <c r="DD411" t="s">
        <v>271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20</v>
      </c>
      <c r="DW411" t="s">
        <v>20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293259530</v>
      </c>
      <c r="EF411">
        <v>8</v>
      </c>
      <c r="EG411" t="s">
        <v>257</v>
      </c>
      <c r="EH411">
        <v>0</v>
      </c>
      <c r="EI411" t="s">
        <v>3</v>
      </c>
      <c r="EJ411">
        <v>1</v>
      </c>
      <c r="EK411">
        <v>1100</v>
      </c>
      <c r="EL411" t="s">
        <v>258</v>
      </c>
      <c r="EM411" t="s">
        <v>259</v>
      </c>
      <c r="EO411" t="s">
        <v>3</v>
      </c>
      <c r="EQ411">
        <v>131072</v>
      </c>
      <c r="ER411">
        <v>4063</v>
      </c>
      <c r="ES411">
        <v>4063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FQ411">
        <v>0</v>
      </c>
      <c r="FR411">
        <f t="shared" si="539"/>
        <v>0</v>
      </c>
      <c r="FS411">
        <v>0</v>
      </c>
      <c r="FX411">
        <v>0</v>
      </c>
      <c r="FY411">
        <v>0</v>
      </c>
      <c r="GA411" t="s">
        <v>261</v>
      </c>
      <c r="GD411">
        <v>1</v>
      </c>
      <c r="GF411">
        <v>748639882</v>
      </c>
      <c r="GG411">
        <v>2</v>
      </c>
      <c r="GH411">
        <v>0</v>
      </c>
      <c r="GI411">
        <v>-2</v>
      </c>
      <c r="GJ411">
        <v>0</v>
      </c>
      <c r="GK411">
        <v>0</v>
      </c>
      <c r="GL411">
        <f t="shared" si="540"/>
        <v>0</v>
      </c>
      <c r="GM411">
        <f t="shared" si="541"/>
        <v>24865.56</v>
      </c>
      <c r="GN411">
        <f t="shared" si="542"/>
        <v>24865.56</v>
      </c>
      <c r="GO411">
        <f t="shared" si="543"/>
        <v>0</v>
      </c>
      <c r="GP411">
        <f t="shared" si="544"/>
        <v>0</v>
      </c>
      <c r="GR411">
        <v>0</v>
      </c>
      <c r="GS411">
        <v>4</v>
      </c>
      <c r="GT411">
        <v>0</v>
      </c>
      <c r="GU411" t="s">
        <v>3</v>
      </c>
      <c r="GV411">
        <f t="shared" si="545"/>
        <v>0</v>
      </c>
      <c r="GW411">
        <v>1</v>
      </c>
      <c r="GX411">
        <f t="shared" si="546"/>
        <v>0</v>
      </c>
      <c r="HA411">
        <v>0</v>
      </c>
      <c r="HB411">
        <v>0</v>
      </c>
      <c r="HC411">
        <f t="shared" si="547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45" x14ac:dyDescent="0.2">
      <c r="A412">
        <v>17</v>
      </c>
      <c r="B412">
        <v>1</v>
      </c>
      <c r="E412" t="s">
        <v>605</v>
      </c>
      <c r="F412" t="s">
        <v>253</v>
      </c>
      <c r="G412" t="s">
        <v>606</v>
      </c>
      <c r="H412" t="s">
        <v>20</v>
      </c>
      <c r="I412">
        <v>2</v>
      </c>
      <c r="J412">
        <v>0</v>
      </c>
      <c r="K412">
        <v>2</v>
      </c>
      <c r="O412">
        <f t="shared" si="528"/>
        <v>3712.8</v>
      </c>
      <c r="P412">
        <f t="shared" si="552"/>
        <v>3712.8</v>
      </c>
      <c r="Q412">
        <f t="shared" si="553"/>
        <v>0</v>
      </c>
      <c r="R412">
        <f t="shared" si="554"/>
        <v>0</v>
      </c>
      <c r="S412">
        <f t="shared" si="555"/>
        <v>0</v>
      </c>
      <c r="T412">
        <f t="shared" si="529"/>
        <v>0</v>
      </c>
      <c r="U412">
        <f t="shared" si="556"/>
        <v>0</v>
      </c>
      <c r="V412">
        <f t="shared" si="557"/>
        <v>0</v>
      </c>
      <c r="W412">
        <f t="shared" si="530"/>
        <v>0</v>
      </c>
      <c r="X412">
        <f t="shared" si="531"/>
        <v>0</v>
      </c>
      <c r="Y412">
        <f t="shared" si="532"/>
        <v>0</v>
      </c>
      <c r="AA412">
        <v>334406711</v>
      </c>
      <c r="AB412">
        <f t="shared" si="533"/>
        <v>1856.4</v>
      </c>
      <c r="AC412">
        <f>ROUND(((ES412*ROUND(1.02,7))),6)</f>
        <v>1856.4</v>
      </c>
      <c r="AD412">
        <f t="shared" si="558"/>
        <v>0</v>
      </c>
      <c r="AE412">
        <f t="shared" si="559"/>
        <v>0</v>
      </c>
      <c r="AF412">
        <f t="shared" si="559"/>
        <v>0</v>
      </c>
      <c r="AG412">
        <f t="shared" si="534"/>
        <v>0</v>
      </c>
      <c r="AH412">
        <f t="shared" si="560"/>
        <v>0</v>
      </c>
      <c r="AI412">
        <f t="shared" si="560"/>
        <v>0</v>
      </c>
      <c r="AJ412">
        <f t="shared" si="535"/>
        <v>0</v>
      </c>
      <c r="AK412">
        <v>1820</v>
      </c>
      <c r="AL412">
        <v>1820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1</v>
      </c>
      <c r="BJ412" t="s">
        <v>3</v>
      </c>
      <c r="BM412">
        <v>1100</v>
      </c>
      <c r="BN412">
        <v>0</v>
      </c>
      <c r="BO412" t="s">
        <v>3</v>
      </c>
      <c r="BP412">
        <v>0</v>
      </c>
      <c r="BQ412">
        <v>8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536"/>
        <v>3712.8</v>
      </c>
      <c r="CQ412">
        <f>(ROUND(AL412*BC412,2)*ROUND(1.02,7))</f>
        <v>1856.4</v>
      </c>
      <c r="CR412">
        <f t="shared" si="561"/>
        <v>0</v>
      </c>
      <c r="CS412">
        <f t="shared" si="562"/>
        <v>0</v>
      </c>
      <c r="CT412">
        <f t="shared" si="563"/>
        <v>0</v>
      </c>
      <c r="CU412">
        <f t="shared" si="537"/>
        <v>0</v>
      </c>
      <c r="CV412">
        <f t="shared" si="564"/>
        <v>0</v>
      </c>
      <c r="CW412">
        <f t="shared" si="564"/>
        <v>0</v>
      </c>
      <c r="CX412">
        <f t="shared" si="538"/>
        <v>0</v>
      </c>
      <c r="CY412">
        <f t="shared" si="565"/>
        <v>0</v>
      </c>
      <c r="CZ412">
        <f t="shared" si="566"/>
        <v>0</v>
      </c>
      <c r="DC412" t="s">
        <v>3</v>
      </c>
      <c r="DD412" t="s">
        <v>271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20</v>
      </c>
      <c r="DW412" t="s">
        <v>20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293259530</v>
      </c>
      <c r="EF412">
        <v>8</v>
      </c>
      <c r="EG412" t="s">
        <v>257</v>
      </c>
      <c r="EH412">
        <v>0</v>
      </c>
      <c r="EI412" t="s">
        <v>3</v>
      </c>
      <c r="EJ412">
        <v>1</v>
      </c>
      <c r="EK412">
        <v>1100</v>
      </c>
      <c r="EL412" t="s">
        <v>258</v>
      </c>
      <c r="EM412" t="s">
        <v>259</v>
      </c>
      <c r="EO412" t="s">
        <v>3</v>
      </c>
      <c r="EQ412">
        <v>131072</v>
      </c>
      <c r="ER412">
        <v>1820</v>
      </c>
      <c r="ES412">
        <v>1820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539"/>
        <v>0</v>
      </c>
      <c r="FS412">
        <v>0</v>
      </c>
      <c r="FX412">
        <v>0</v>
      </c>
      <c r="FY412">
        <v>0</v>
      </c>
      <c r="GA412" t="s">
        <v>261</v>
      </c>
      <c r="GD412">
        <v>1</v>
      </c>
      <c r="GF412">
        <v>-1519273969</v>
      </c>
      <c r="GG412">
        <v>2</v>
      </c>
      <c r="GH412">
        <v>0</v>
      </c>
      <c r="GI412">
        <v>-2</v>
      </c>
      <c r="GJ412">
        <v>0</v>
      </c>
      <c r="GK412">
        <v>0</v>
      </c>
      <c r="GL412">
        <f t="shared" si="540"/>
        <v>0</v>
      </c>
      <c r="GM412">
        <f t="shared" si="541"/>
        <v>3712.8</v>
      </c>
      <c r="GN412">
        <f t="shared" si="542"/>
        <v>3712.8</v>
      </c>
      <c r="GO412">
        <f t="shared" si="543"/>
        <v>0</v>
      </c>
      <c r="GP412">
        <f t="shared" si="544"/>
        <v>0</v>
      </c>
      <c r="GR412">
        <v>0</v>
      </c>
      <c r="GS412">
        <v>4</v>
      </c>
      <c r="GT412">
        <v>0</v>
      </c>
      <c r="GU412" t="s">
        <v>3</v>
      </c>
      <c r="GV412">
        <f t="shared" si="545"/>
        <v>0</v>
      </c>
      <c r="GW412">
        <v>1</v>
      </c>
      <c r="GX412">
        <f t="shared" si="546"/>
        <v>0</v>
      </c>
      <c r="HA412">
        <v>0</v>
      </c>
      <c r="HB412">
        <v>0</v>
      </c>
      <c r="HC412">
        <f t="shared" si="547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45" x14ac:dyDescent="0.2">
      <c r="A413">
        <v>17</v>
      </c>
      <c r="B413">
        <v>1</v>
      </c>
      <c r="C413">
        <f>ROW(SmtRes!A564)</f>
        <v>564</v>
      </c>
      <c r="D413">
        <f>ROW(EtalonRes!A749)</f>
        <v>749</v>
      </c>
      <c r="E413" t="s">
        <v>607</v>
      </c>
      <c r="F413" t="s">
        <v>52</v>
      </c>
      <c r="G413" t="s">
        <v>53</v>
      </c>
      <c r="H413" t="s">
        <v>54</v>
      </c>
      <c r="I413">
        <v>1</v>
      </c>
      <c r="J413">
        <v>0</v>
      </c>
      <c r="K413">
        <v>1</v>
      </c>
      <c r="O413">
        <f t="shared" si="528"/>
        <v>5442.45</v>
      </c>
      <c r="P413">
        <f>SUMIF(SmtRes!AQ556:'SmtRes'!AQ564,"=1",SmtRes!DF556:'SmtRes'!DF564)</f>
        <v>27.97</v>
      </c>
      <c r="Q413">
        <f>SUMIF(SmtRes!AQ556:'SmtRes'!AQ564,"=1",SmtRes!DG556:'SmtRes'!DG564)</f>
        <v>1121.45</v>
      </c>
      <c r="R413">
        <f>SUMIF(SmtRes!AQ556:'SmtRes'!AQ564,"=1",SmtRes!DH556:'SmtRes'!DH564)</f>
        <v>587.63</v>
      </c>
      <c r="S413">
        <f>SUMIF(SmtRes!AQ556:'SmtRes'!AQ564,"=1",SmtRes!DI556:'SmtRes'!DI564)</f>
        <v>3705.4</v>
      </c>
      <c r="T413">
        <f t="shared" si="529"/>
        <v>0</v>
      </c>
      <c r="U413">
        <f>SUMIF(SmtRes!AQ556:'SmtRes'!AQ564,"=1",SmtRes!CV556:'SmtRes'!CV564)</f>
        <v>7.42</v>
      </c>
      <c r="V413">
        <f>SUMIF(SmtRes!AQ556:'SmtRes'!AQ564,"=1",SmtRes!CW556:'SmtRes'!CW564)</f>
        <v>1.02</v>
      </c>
      <c r="W413">
        <f t="shared" si="530"/>
        <v>0</v>
      </c>
      <c r="X413">
        <f t="shared" si="531"/>
        <v>4421.82</v>
      </c>
      <c r="Y413">
        <f t="shared" si="532"/>
        <v>2575.8200000000002</v>
      </c>
      <c r="AA413">
        <v>334406711</v>
      </c>
      <c r="AB413">
        <f t="shared" si="533"/>
        <v>4848.0276979999999</v>
      </c>
      <c r="AC413">
        <f>ROUND((SUM(SmtRes!BQ556:'SmtRes'!BQ564)),6)</f>
        <v>21.179798000000002</v>
      </c>
      <c r="AD413">
        <f>ROUND((((SUM(SmtRes!BR556:'SmtRes'!BR564))-(SUM(SmtRes!BS556:'SmtRes'!BS564)))+AE413),6)</f>
        <v>1121.4483</v>
      </c>
      <c r="AE413">
        <f>ROUND((SUM(SmtRes!BS556:'SmtRes'!BS564)),6)</f>
        <v>587.62840000000006</v>
      </c>
      <c r="AF413">
        <f>ROUND((SUM(SmtRes!BT556:'SmtRes'!BT564)),6)</f>
        <v>3705.3996000000002</v>
      </c>
      <c r="AG413">
        <f t="shared" si="534"/>
        <v>0</v>
      </c>
      <c r="AH413">
        <f>(SUM(SmtRes!BU556:'SmtRes'!BU564))</f>
        <v>7.42</v>
      </c>
      <c r="AI413">
        <f>(SUM(SmtRes!BV556:'SmtRes'!BV564))</f>
        <v>1.02</v>
      </c>
      <c r="AJ413">
        <f t="shared" si="535"/>
        <v>0</v>
      </c>
      <c r="AK413">
        <v>5435.6560979999995</v>
      </c>
      <c r="AL413">
        <v>21.179797999999998</v>
      </c>
      <c r="AM413">
        <v>1121.4483</v>
      </c>
      <c r="AN413">
        <v>587.62839999999994</v>
      </c>
      <c r="AO413">
        <v>3705.3995999999997</v>
      </c>
      <c r="AP413">
        <v>0</v>
      </c>
      <c r="AQ413">
        <v>7.42</v>
      </c>
      <c r="AR413">
        <v>1.02</v>
      </c>
      <c r="AS413">
        <v>0</v>
      </c>
      <c r="AT413">
        <v>103</v>
      </c>
      <c r="AU413">
        <v>60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55</v>
      </c>
      <c r="BM413">
        <v>33001</v>
      </c>
      <c r="BN413">
        <v>0</v>
      </c>
      <c r="BO413" t="s">
        <v>3</v>
      </c>
      <c r="BP413">
        <v>0</v>
      </c>
      <c r="BQ413">
        <v>2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103</v>
      </c>
      <c r="CA413">
        <v>60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536"/>
        <v>5442.45</v>
      </c>
      <c r="CQ413">
        <f>SUMIF(SmtRes!AQ556:'SmtRes'!AQ564,"=1",SmtRes!AA556:'SmtRes'!AA564)</f>
        <v>82436.819999999992</v>
      </c>
      <c r="CR413">
        <f>SUMIF(SmtRes!AQ556:'SmtRes'!AQ564,"=1",SmtRes!AB556:'SmtRes'!AB564)</f>
        <v>2017.03</v>
      </c>
      <c r="CS413">
        <f>SUMIF(SmtRes!AQ556:'SmtRes'!AQ564,"=1",SmtRes!AC556:'SmtRes'!AC564)</f>
        <v>1120.04</v>
      </c>
      <c r="CT413">
        <f>SUMIF(SmtRes!AQ556:'SmtRes'!AQ564,"=1",SmtRes!AD556:'SmtRes'!AD564)</f>
        <v>499.38</v>
      </c>
      <c r="CU413">
        <f t="shared" si="537"/>
        <v>0</v>
      </c>
      <c r="CV413">
        <f>SUMIF(SmtRes!AQ556:'SmtRes'!AQ564,"=1",SmtRes!BU556:'SmtRes'!BU564)</f>
        <v>7.42</v>
      </c>
      <c r="CW413">
        <f>SUMIF(SmtRes!AQ556:'SmtRes'!AQ564,"=1",SmtRes!BV556:'SmtRes'!BV564)</f>
        <v>1.02</v>
      </c>
      <c r="CX413">
        <f t="shared" si="538"/>
        <v>0</v>
      </c>
      <c r="CY413">
        <f t="shared" si="565"/>
        <v>4421.8208999999997</v>
      </c>
      <c r="CZ413">
        <f t="shared" si="566"/>
        <v>2575.8179999999998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54</v>
      </c>
      <c r="DW413" t="s">
        <v>54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293259405</v>
      </c>
      <c r="EF413">
        <v>2</v>
      </c>
      <c r="EG413" t="s">
        <v>23</v>
      </c>
      <c r="EH413">
        <v>27</v>
      </c>
      <c r="EI413" t="s">
        <v>24</v>
      </c>
      <c r="EJ413">
        <v>1</v>
      </c>
      <c r="EK413">
        <v>33001</v>
      </c>
      <c r="EL413" t="s">
        <v>24</v>
      </c>
      <c r="EM413" t="s">
        <v>25</v>
      </c>
      <c r="EO413" t="s">
        <v>3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7.42</v>
      </c>
      <c r="EX413">
        <v>1.02</v>
      </c>
      <c r="EY413">
        <v>0</v>
      </c>
      <c r="FQ413">
        <v>0</v>
      </c>
      <c r="FR413">
        <f t="shared" si="539"/>
        <v>0</v>
      </c>
      <c r="FS413">
        <v>0</v>
      </c>
      <c r="FX413">
        <v>103</v>
      </c>
      <c r="FY413">
        <v>60</v>
      </c>
      <c r="GA413" t="s">
        <v>3</v>
      </c>
      <c r="GD413">
        <v>1</v>
      </c>
      <c r="GF413">
        <v>1556717134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540"/>
        <v>0</v>
      </c>
      <c r="GM413">
        <f t="shared" si="541"/>
        <v>12440.09</v>
      </c>
      <c r="GN413">
        <f t="shared" si="542"/>
        <v>12440.09</v>
      </c>
      <c r="GO413">
        <f t="shared" si="543"/>
        <v>0</v>
      </c>
      <c r="GP413">
        <f t="shared" si="544"/>
        <v>0</v>
      </c>
      <c r="GR413">
        <v>0</v>
      </c>
      <c r="GS413">
        <v>3</v>
      </c>
      <c r="GT413">
        <v>0</v>
      </c>
      <c r="GU413" t="s">
        <v>3</v>
      </c>
      <c r="GV413">
        <f t="shared" si="545"/>
        <v>0</v>
      </c>
      <c r="GW413">
        <v>1</v>
      </c>
      <c r="GX413">
        <f t="shared" si="546"/>
        <v>0</v>
      </c>
      <c r="HA413">
        <v>0</v>
      </c>
      <c r="HB413">
        <v>0</v>
      </c>
      <c r="HC413">
        <f t="shared" si="547"/>
        <v>0</v>
      </c>
      <c r="HE413" t="s">
        <v>3</v>
      </c>
      <c r="HF413" t="s">
        <v>3</v>
      </c>
      <c r="HM413" t="s">
        <v>3</v>
      </c>
      <c r="HN413" t="s">
        <v>27</v>
      </c>
      <c r="HO413" t="s">
        <v>28</v>
      </c>
      <c r="HP413" t="s">
        <v>24</v>
      </c>
      <c r="HQ413" t="s">
        <v>24</v>
      </c>
      <c r="IK413">
        <v>0</v>
      </c>
    </row>
    <row r="414" spans="1:245" x14ac:dyDescent="0.2">
      <c r="A414">
        <v>17</v>
      </c>
      <c r="B414">
        <v>1</v>
      </c>
      <c r="E414" t="s">
        <v>608</v>
      </c>
      <c r="F414" t="s">
        <v>253</v>
      </c>
      <c r="G414" t="s">
        <v>473</v>
      </c>
      <c r="H414" t="s">
        <v>343</v>
      </c>
      <c r="I414">
        <v>6</v>
      </c>
      <c r="J414">
        <v>0</v>
      </c>
      <c r="K414">
        <v>6</v>
      </c>
      <c r="O414">
        <f t="shared" si="528"/>
        <v>983.79</v>
      </c>
      <c r="P414">
        <f t="shared" ref="P414:P419" si="567">ROUND(CQ414*I414,2)</f>
        <v>983.79</v>
      </c>
      <c r="Q414">
        <f t="shared" ref="Q414:Q419" si="568">ROUND(CR414*I414,2)</f>
        <v>0</v>
      </c>
      <c r="R414">
        <f t="shared" ref="R414:R419" si="569">ROUND(CS414*I414,2)</f>
        <v>0</v>
      </c>
      <c r="S414">
        <f t="shared" ref="S414:S419" si="570">ROUND(CT414*I414,2)</f>
        <v>0</v>
      </c>
      <c r="T414">
        <f t="shared" si="529"/>
        <v>0</v>
      </c>
      <c r="U414">
        <f t="shared" ref="U414:U419" si="571">ROUND(CV414*I414,7)</f>
        <v>0</v>
      </c>
      <c r="V414">
        <f t="shared" ref="V414:V419" si="572">ROUND(CW414*I414,7)</f>
        <v>0</v>
      </c>
      <c r="W414">
        <f t="shared" si="530"/>
        <v>0</v>
      </c>
      <c r="X414">
        <f t="shared" si="531"/>
        <v>0</v>
      </c>
      <c r="Y414">
        <f t="shared" si="532"/>
        <v>0</v>
      </c>
      <c r="AA414">
        <v>334406711</v>
      </c>
      <c r="AB414">
        <f t="shared" si="533"/>
        <v>163.965</v>
      </c>
      <c r="AC414">
        <f>ROUND(((ES414*ROUND(1.02,7))),6)</f>
        <v>163.965</v>
      </c>
      <c r="AD414">
        <f t="shared" ref="AD414:AD419" si="573">ROUND((((ET414)-(EU414))+AE414),6)</f>
        <v>0</v>
      </c>
      <c r="AE414">
        <f t="shared" ref="AE414:AF419" si="574">ROUND((EU414),6)</f>
        <v>0</v>
      </c>
      <c r="AF414">
        <f t="shared" si="574"/>
        <v>0</v>
      </c>
      <c r="AG414">
        <f t="shared" si="534"/>
        <v>0</v>
      </c>
      <c r="AH414">
        <f t="shared" ref="AH414:AI419" si="575">(EW414)</f>
        <v>0</v>
      </c>
      <c r="AI414">
        <f t="shared" si="575"/>
        <v>0</v>
      </c>
      <c r="AJ414">
        <f t="shared" si="535"/>
        <v>0</v>
      </c>
      <c r="AK414">
        <v>160.75</v>
      </c>
      <c r="AL414">
        <v>160.75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3</v>
      </c>
      <c r="BM414">
        <v>1100</v>
      </c>
      <c r="BN414">
        <v>0</v>
      </c>
      <c r="BO414" t="s">
        <v>3</v>
      </c>
      <c r="BP414">
        <v>0</v>
      </c>
      <c r="BQ414">
        <v>8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536"/>
        <v>983.79</v>
      </c>
      <c r="CQ414">
        <f>(ROUND(AL414*BC414,2)*ROUND(1.02,7))</f>
        <v>163.965</v>
      </c>
      <c r="CR414">
        <f t="shared" ref="CR414:CR419" si="576">ROUND(AM414*BB414,2)</f>
        <v>0</v>
      </c>
      <c r="CS414">
        <f t="shared" ref="CS414:CS419" si="577">ROUND(AN414*BS414,2)</f>
        <v>0</v>
      </c>
      <c r="CT414">
        <f t="shared" ref="CT414:CT419" si="578">ROUND(AO414*BA414,2)</f>
        <v>0</v>
      </c>
      <c r="CU414">
        <f t="shared" si="537"/>
        <v>0</v>
      </c>
      <c r="CV414">
        <f t="shared" ref="CV414:CW419" si="579">AH414</f>
        <v>0</v>
      </c>
      <c r="CW414">
        <f t="shared" si="579"/>
        <v>0</v>
      </c>
      <c r="CX414">
        <f t="shared" si="538"/>
        <v>0</v>
      </c>
      <c r="CY414">
        <f t="shared" si="565"/>
        <v>0</v>
      </c>
      <c r="CZ414">
        <f t="shared" si="566"/>
        <v>0</v>
      </c>
      <c r="DC414" t="s">
        <v>3</v>
      </c>
      <c r="DD414" t="s">
        <v>271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1003</v>
      </c>
      <c r="DV414" t="s">
        <v>343</v>
      </c>
      <c r="DW414" t="s">
        <v>343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293259530</v>
      </c>
      <c r="EF414">
        <v>8</v>
      </c>
      <c r="EG414" t="s">
        <v>257</v>
      </c>
      <c r="EH414">
        <v>0</v>
      </c>
      <c r="EI414" t="s">
        <v>3</v>
      </c>
      <c r="EJ414">
        <v>1</v>
      </c>
      <c r="EK414">
        <v>1100</v>
      </c>
      <c r="EL414" t="s">
        <v>258</v>
      </c>
      <c r="EM414" t="s">
        <v>259</v>
      </c>
      <c r="EO414" t="s">
        <v>3</v>
      </c>
      <c r="EQ414">
        <v>0</v>
      </c>
      <c r="ER414">
        <v>160.75</v>
      </c>
      <c r="ES414">
        <v>160.75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539"/>
        <v>0</v>
      </c>
      <c r="FS414">
        <v>0</v>
      </c>
      <c r="FX414">
        <v>0</v>
      </c>
      <c r="FY414">
        <v>0</v>
      </c>
      <c r="GA414" t="s">
        <v>261</v>
      </c>
      <c r="GD414">
        <v>1</v>
      </c>
      <c r="GF414">
        <v>-1346500317</v>
      </c>
      <c r="GG414">
        <v>2</v>
      </c>
      <c r="GH414">
        <v>0</v>
      </c>
      <c r="GI414">
        <v>-2</v>
      </c>
      <c r="GJ414">
        <v>0</v>
      </c>
      <c r="GK414">
        <v>0</v>
      </c>
      <c r="GL414">
        <f t="shared" si="540"/>
        <v>0</v>
      </c>
      <c r="GM414">
        <f t="shared" si="541"/>
        <v>983.79</v>
      </c>
      <c r="GN414">
        <f t="shared" si="542"/>
        <v>983.79</v>
      </c>
      <c r="GO414">
        <f t="shared" si="543"/>
        <v>0</v>
      </c>
      <c r="GP414">
        <f t="shared" si="544"/>
        <v>0</v>
      </c>
      <c r="GR414">
        <v>0</v>
      </c>
      <c r="GS414">
        <v>4</v>
      </c>
      <c r="GT414">
        <v>0</v>
      </c>
      <c r="GU414" t="s">
        <v>3</v>
      </c>
      <c r="GV414">
        <f t="shared" si="545"/>
        <v>0</v>
      </c>
      <c r="GW414">
        <v>1</v>
      </c>
      <c r="GX414">
        <f t="shared" si="546"/>
        <v>0</v>
      </c>
      <c r="HA414">
        <v>0</v>
      </c>
      <c r="HB414">
        <v>0</v>
      </c>
      <c r="HC414">
        <f t="shared" si="547"/>
        <v>0</v>
      </c>
      <c r="HE414" t="s">
        <v>3</v>
      </c>
      <c r="HF414" t="s">
        <v>3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45" x14ac:dyDescent="0.2">
      <c r="A415">
        <v>17</v>
      </c>
      <c r="B415">
        <v>1</v>
      </c>
      <c r="E415" t="s">
        <v>3</v>
      </c>
      <c r="F415" t="s">
        <v>253</v>
      </c>
      <c r="G415" t="s">
        <v>497</v>
      </c>
      <c r="H415" t="s">
        <v>343</v>
      </c>
      <c r="I415">
        <v>6</v>
      </c>
      <c r="J415">
        <v>0</v>
      </c>
      <c r="K415">
        <v>6</v>
      </c>
      <c r="O415">
        <f t="shared" si="528"/>
        <v>1085.26</v>
      </c>
      <c r="P415">
        <f t="shared" si="567"/>
        <v>1085.26</v>
      </c>
      <c r="Q415">
        <f t="shared" si="568"/>
        <v>0</v>
      </c>
      <c r="R415">
        <f t="shared" si="569"/>
        <v>0</v>
      </c>
      <c r="S415">
        <f t="shared" si="570"/>
        <v>0</v>
      </c>
      <c r="T415">
        <f t="shared" si="529"/>
        <v>0</v>
      </c>
      <c r="U415">
        <f t="shared" si="571"/>
        <v>0</v>
      </c>
      <c r="V415">
        <f t="shared" si="572"/>
        <v>0</v>
      </c>
      <c r="W415">
        <f t="shared" si="530"/>
        <v>0</v>
      </c>
      <c r="X415">
        <f t="shared" si="531"/>
        <v>0</v>
      </c>
      <c r="Y415">
        <f t="shared" si="532"/>
        <v>0</v>
      </c>
      <c r="AA415">
        <v>-1</v>
      </c>
      <c r="AB415">
        <f t="shared" si="533"/>
        <v>180.8766</v>
      </c>
      <c r="AC415">
        <f>ROUND(((ES415*ROUND(1.02,7))),6)</f>
        <v>180.8766</v>
      </c>
      <c r="AD415">
        <f t="shared" si="573"/>
        <v>0</v>
      </c>
      <c r="AE415">
        <f t="shared" si="574"/>
        <v>0</v>
      </c>
      <c r="AF415">
        <f t="shared" si="574"/>
        <v>0</v>
      </c>
      <c r="AG415">
        <f t="shared" si="534"/>
        <v>0</v>
      </c>
      <c r="AH415">
        <f t="shared" si="575"/>
        <v>0</v>
      </c>
      <c r="AI415">
        <f t="shared" si="575"/>
        <v>0</v>
      </c>
      <c r="AJ415">
        <f t="shared" si="535"/>
        <v>0</v>
      </c>
      <c r="AK415">
        <v>177.33</v>
      </c>
      <c r="AL415">
        <v>177.33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3</v>
      </c>
      <c r="BM415">
        <v>1100</v>
      </c>
      <c r="BN415">
        <v>0</v>
      </c>
      <c r="BO415" t="s">
        <v>3</v>
      </c>
      <c r="BP415">
        <v>0</v>
      </c>
      <c r="BQ415">
        <v>8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536"/>
        <v>1085.26</v>
      </c>
      <c r="CQ415">
        <f>(ROUND(AL415*BC415,2)*ROUND(1.02,7))</f>
        <v>180.87660000000002</v>
      </c>
      <c r="CR415">
        <f t="shared" si="576"/>
        <v>0</v>
      </c>
      <c r="CS415">
        <f t="shared" si="577"/>
        <v>0</v>
      </c>
      <c r="CT415">
        <f t="shared" si="578"/>
        <v>0</v>
      </c>
      <c r="CU415">
        <f t="shared" si="537"/>
        <v>0</v>
      </c>
      <c r="CV415">
        <f t="shared" si="579"/>
        <v>0</v>
      </c>
      <c r="CW415">
        <f t="shared" si="579"/>
        <v>0</v>
      </c>
      <c r="CX415">
        <f t="shared" si="538"/>
        <v>0</v>
      </c>
      <c r="CY415">
        <f t="shared" si="565"/>
        <v>0</v>
      </c>
      <c r="CZ415">
        <f t="shared" si="566"/>
        <v>0</v>
      </c>
      <c r="DC415" t="s">
        <v>3</v>
      </c>
      <c r="DD415" t="s">
        <v>271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1003</v>
      </c>
      <c r="DV415" t="s">
        <v>343</v>
      </c>
      <c r="DW415" t="s">
        <v>343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293259530</v>
      </c>
      <c r="EF415">
        <v>8</v>
      </c>
      <c r="EG415" t="s">
        <v>257</v>
      </c>
      <c r="EH415">
        <v>0</v>
      </c>
      <c r="EI415" t="s">
        <v>3</v>
      </c>
      <c r="EJ415">
        <v>1</v>
      </c>
      <c r="EK415">
        <v>1100</v>
      </c>
      <c r="EL415" t="s">
        <v>258</v>
      </c>
      <c r="EM415" t="s">
        <v>259</v>
      </c>
      <c r="EO415" t="s">
        <v>3</v>
      </c>
      <c r="EQ415">
        <v>1024</v>
      </c>
      <c r="ER415">
        <v>177.33</v>
      </c>
      <c r="ES415">
        <v>177.33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FQ415">
        <v>0</v>
      </c>
      <c r="FR415">
        <f t="shared" si="539"/>
        <v>0</v>
      </c>
      <c r="FS415">
        <v>0</v>
      </c>
      <c r="FX415">
        <v>0</v>
      </c>
      <c r="FY415">
        <v>0</v>
      </c>
      <c r="GA415" t="s">
        <v>261</v>
      </c>
      <c r="GD415">
        <v>1</v>
      </c>
      <c r="GF415">
        <v>391436531</v>
      </c>
      <c r="GG415">
        <v>2</v>
      </c>
      <c r="GH415">
        <v>0</v>
      </c>
      <c r="GI415">
        <v>-2</v>
      </c>
      <c r="GJ415">
        <v>0</v>
      </c>
      <c r="GK415">
        <v>0</v>
      </c>
      <c r="GL415">
        <f t="shared" si="540"/>
        <v>0</v>
      </c>
      <c r="GM415">
        <f t="shared" si="541"/>
        <v>1085.26</v>
      </c>
      <c r="GN415">
        <f t="shared" si="542"/>
        <v>1085.26</v>
      </c>
      <c r="GO415">
        <f t="shared" si="543"/>
        <v>0</v>
      </c>
      <c r="GP415">
        <f t="shared" si="544"/>
        <v>0</v>
      </c>
      <c r="GR415">
        <v>0</v>
      </c>
      <c r="GS415">
        <v>4</v>
      </c>
      <c r="GT415">
        <v>0</v>
      </c>
      <c r="GU415" t="s">
        <v>3</v>
      </c>
      <c r="GV415">
        <f t="shared" si="545"/>
        <v>0</v>
      </c>
      <c r="GW415">
        <v>1</v>
      </c>
      <c r="GX415">
        <f t="shared" si="546"/>
        <v>0</v>
      </c>
      <c r="HA415">
        <v>0</v>
      </c>
      <c r="HB415">
        <v>0</v>
      </c>
      <c r="HC415">
        <f t="shared" si="547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45" x14ac:dyDescent="0.2">
      <c r="A416">
        <v>17</v>
      </c>
      <c r="B416">
        <v>1</v>
      </c>
      <c r="E416" t="s">
        <v>3</v>
      </c>
      <c r="F416" t="s">
        <v>474</v>
      </c>
      <c r="G416" t="s">
        <v>475</v>
      </c>
      <c r="H416" t="s">
        <v>476</v>
      </c>
      <c r="I416">
        <f>ROUND(6/1000,7)</f>
        <v>6.0000000000000001E-3</v>
      </c>
      <c r="J416">
        <v>0</v>
      </c>
      <c r="K416">
        <f>ROUND(6/1000,7)</f>
        <v>6.0000000000000001E-3</v>
      </c>
      <c r="O416">
        <f t="shared" ref="O416:O430" si="580">ROUND(CP416,2)</f>
        <v>603.14</v>
      </c>
      <c r="P416">
        <f t="shared" si="567"/>
        <v>603.14</v>
      </c>
      <c r="Q416">
        <f t="shared" si="568"/>
        <v>0</v>
      </c>
      <c r="R416">
        <f t="shared" si="569"/>
        <v>0</v>
      </c>
      <c r="S416">
        <f t="shared" si="570"/>
        <v>0</v>
      </c>
      <c r="T416">
        <f t="shared" ref="T416:T430" si="581">ROUND(CU416*I416,2)</f>
        <v>0</v>
      </c>
      <c r="U416">
        <f t="shared" si="571"/>
        <v>0</v>
      </c>
      <c r="V416">
        <f t="shared" si="572"/>
        <v>0</v>
      </c>
      <c r="W416">
        <f t="shared" ref="W416:W430" si="582">ROUND(CX416*I416,2)</f>
        <v>0</v>
      </c>
      <c r="X416">
        <f t="shared" ref="X416:X430" si="583">ROUND(CY416,2)</f>
        <v>0</v>
      </c>
      <c r="Y416">
        <f t="shared" ref="Y416:Y430" si="584">ROUND(CZ416,2)</f>
        <v>0</v>
      </c>
      <c r="AA416">
        <v>-1</v>
      </c>
      <c r="AB416">
        <f t="shared" ref="AB416:AB430" si="585">ROUND((AC416+AD416+AF416),6)</f>
        <v>76735.710000000006</v>
      </c>
      <c r="AC416">
        <f>ROUND((ES416),6)</f>
        <v>76735.710000000006</v>
      </c>
      <c r="AD416">
        <f t="shared" si="573"/>
        <v>0</v>
      </c>
      <c r="AE416">
        <f t="shared" si="574"/>
        <v>0</v>
      </c>
      <c r="AF416">
        <f t="shared" si="574"/>
        <v>0</v>
      </c>
      <c r="AG416">
        <f t="shared" ref="AG416:AG430" si="586">ROUND((AP416),6)</f>
        <v>0</v>
      </c>
      <c r="AH416">
        <f t="shared" si="575"/>
        <v>0</v>
      </c>
      <c r="AI416">
        <f t="shared" si="575"/>
        <v>0</v>
      </c>
      <c r="AJ416">
        <f t="shared" ref="AJ416:AJ430" si="587">(AS416)</f>
        <v>0</v>
      </c>
      <c r="AK416">
        <v>76735.710000000006</v>
      </c>
      <c r="AL416">
        <v>76735.710000000006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1.31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2</v>
      </c>
      <c r="BJ416" t="s">
        <v>477</v>
      </c>
      <c r="BM416">
        <v>500002</v>
      </c>
      <c r="BN416">
        <v>0</v>
      </c>
      <c r="BO416" t="s">
        <v>474</v>
      </c>
      <c r="BP416">
        <v>1</v>
      </c>
      <c r="BQ416">
        <v>12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0</v>
      </c>
      <c r="CA416">
        <v>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ref="CP416:CP430" si="588">(P416+Q416+S416+R416)</f>
        <v>603.14</v>
      </c>
      <c r="CQ416">
        <f>ROUND(AL416*BC416,2)</f>
        <v>100523.78</v>
      </c>
      <c r="CR416">
        <f t="shared" si="576"/>
        <v>0</v>
      </c>
      <c r="CS416">
        <f t="shared" si="577"/>
        <v>0</v>
      </c>
      <c r="CT416">
        <f t="shared" si="578"/>
        <v>0</v>
      </c>
      <c r="CU416">
        <f t="shared" ref="CU416:CU430" si="589">AG416</f>
        <v>0</v>
      </c>
      <c r="CV416">
        <f t="shared" si="579"/>
        <v>0</v>
      </c>
      <c r="CW416">
        <f t="shared" si="579"/>
        <v>0</v>
      </c>
      <c r="CX416">
        <f t="shared" ref="CX416:CX430" si="590">AJ416</f>
        <v>0</v>
      </c>
      <c r="CY416">
        <f>0</f>
        <v>0</v>
      </c>
      <c r="CZ416">
        <f>0</f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476</v>
      </c>
      <c r="DW416" t="s">
        <v>478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293259285</v>
      </c>
      <c r="EF416">
        <v>12</v>
      </c>
      <c r="EG416" t="s">
        <v>284</v>
      </c>
      <c r="EH416">
        <v>0</v>
      </c>
      <c r="EI416" t="s">
        <v>3</v>
      </c>
      <c r="EJ416">
        <v>2</v>
      </c>
      <c r="EK416">
        <v>500002</v>
      </c>
      <c r="EL416" t="s">
        <v>285</v>
      </c>
      <c r="EM416" t="s">
        <v>286</v>
      </c>
      <c r="EO416" t="s">
        <v>3</v>
      </c>
      <c r="EQ416">
        <v>132096</v>
      </c>
      <c r="ER416">
        <v>76735.710000000006</v>
      </c>
      <c r="ES416">
        <v>76735.710000000006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FQ416">
        <v>0</v>
      </c>
      <c r="FR416">
        <f t="shared" ref="FR416:FR431" si="591">ROUND(IF(BI416=3,GM416,0),2)</f>
        <v>0</v>
      </c>
      <c r="FS416">
        <v>0</v>
      </c>
      <c r="FX416">
        <v>0</v>
      </c>
      <c r="FY416">
        <v>0</v>
      </c>
      <c r="GA416" t="s">
        <v>3</v>
      </c>
      <c r="GD416">
        <v>1</v>
      </c>
      <c r="GF416">
        <v>-515464368</v>
      </c>
      <c r="GG416">
        <v>2</v>
      </c>
      <c r="GH416">
        <v>1</v>
      </c>
      <c r="GI416">
        <v>2</v>
      </c>
      <c r="GJ416">
        <v>0</v>
      </c>
      <c r="GK416">
        <v>0</v>
      </c>
      <c r="GL416">
        <f t="shared" ref="GL416:GL431" si="592">ROUND(IF(AND(BH416=3,BI416=3,FS416&lt;&gt;0),P416,0),2)</f>
        <v>0</v>
      </c>
      <c r="GM416">
        <f t="shared" ref="GM416:GM430" si="593">ROUND(O416+X416+Y416,2)+GX416</f>
        <v>603.14</v>
      </c>
      <c r="GN416">
        <f t="shared" ref="GN416:GN431" si="594">IF(OR(BI416=0,BI416=1),GM416-GX416,0)</f>
        <v>0</v>
      </c>
      <c r="GO416">
        <f t="shared" ref="GO416:GO431" si="595">IF(BI416=2,GM416-GX416,0)</f>
        <v>603.14</v>
      </c>
      <c r="GP416">
        <f t="shared" ref="GP416:GP431" si="596">IF(BI416=4,GM416-GX416,0)</f>
        <v>0</v>
      </c>
      <c r="GR416">
        <v>0</v>
      </c>
      <c r="GS416">
        <v>3</v>
      </c>
      <c r="GT416">
        <v>0</v>
      </c>
      <c r="GU416" t="s">
        <v>3</v>
      </c>
      <c r="GV416">
        <f t="shared" ref="GV416:GV430" si="597">ROUND((GT416),6)</f>
        <v>0</v>
      </c>
      <c r="GW416">
        <v>1</v>
      </c>
      <c r="GX416">
        <f t="shared" ref="GX416:GX430" si="598">ROUND(HC416*I416,2)</f>
        <v>0</v>
      </c>
      <c r="HA416">
        <v>0</v>
      </c>
      <c r="HB416">
        <v>0</v>
      </c>
      <c r="HC416">
        <f t="shared" ref="HC416:HC430" si="599">GV416*GW416</f>
        <v>0</v>
      </c>
      <c r="HE416" t="s">
        <v>3</v>
      </c>
      <c r="HF416" t="s">
        <v>3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45" x14ac:dyDescent="0.2">
      <c r="A417">
        <v>17</v>
      </c>
      <c r="B417">
        <v>1</v>
      </c>
      <c r="E417" t="s">
        <v>609</v>
      </c>
      <c r="F417" t="s">
        <v>253</v>
      </c>
      <c r="G417" t="s">
        <v>342</v>
      </c>
      <c r="H417" t="s">
        <v>343</v>
      </c>
      <c r="I417">
        <v>4.5</v>
      </c>
      <c r="J417">
        <v>0</v>
      </c>
      <c r="K417">
        <v>4.5</v>
      </c>
      <c r="O417">
        <f t="shared" si="580"/>
        <v>1282.45</v>
      </c>
      <c r="P417">
        <f t="shared" si="567"/>
        <v>1282.45</v>
      </c>
      <c r="Q417">
        <f t="shared" si="568"/>
        <v>0</v>
      </c>
      <c r="R417">
        <f t="shared" si="569"/>
        <v>0</v>
      </c>
      <c r="S417">
        <f t="shared" si="570"/>
        <v>0</v>
      </c>
      <c r="T417">
        <f t="shared" si="581"/>
        <v>0</v>
      </c>
      <c r="U417">
        <f t="shared" si="571"/>
        <v>0</v>
      </c>
      <c r="V417">
        <f t="shared" si="572"/>
        <v>0</v>
      </c>
      <c r="W417">
        <f t="shared" si="582"/>
        <v>0</v>
      </c>
      <c r="X417">
        <f t="shared" si="583"/>
        <v>0</v>
      </c>
      <c r="Y417">
        <f t="shared" si="584"/>
        <v>0</v>
      </c>
      <c r="AA417">
        <v>334406711</v>
      </c>
      <c r="AB417">
        <f t="shared" si="585"/>
        <v>284.988</v>
      </c>
      <c r="AC417">
        <f>ROUND(((ES417*ROUND(1.02,7))),6)</f>
        <v>284.988</v>
      </c>
      <c r="AD417">
        <f t="shared" si="573"/>
        <v>0</v>
      </c>
      <c r="AE417">
        <f t="shared" si="574"/>
        <v>0</v>
      </c>
      <c r="AF417">
        <f t="shared" si="574"/>
        <v>0</v>
      </c>
      <c r="AG417">
        <f t="shared" si="586"/>
        <v>0</v>
      </c>
      <c r="AH417">
        <f t="shared" si="575"/>
        <v>0</v>
      </c>
      <c r="AI417">
        <f t="shared" si="575"/>
        <v>0</v>
      </c>
      <c r="AJ417">
        <f t="shared" si="587"/>
        <v>0</v>
      </c>
      <c r="AK417">
        <v>279.39999999999998</v>
      </c>
      <c r="AL417">
        <v>279.39999999999998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3</v>
      </c>
      <c r="BM417">
        <v>1100</v>
      </c>
      <c r="BN417">
        <v>0</v>
      </c>
      <c r="BO417" t="s">
        <v>3</v>
      </c>
      <c r="BP417">
        <v>0</v>
      </c>
      <c r="BQ417">
        <v>8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588"/>
        <v>1282.45</v>
      </c>
      <c r="CQ417">
        <f>(ROUND(AL417*BC417,2)*ROUND(1.02,7))</f>
        <v>284.988</v>
      </c>
      <c r="CR417">
        <f t="shared" si="576"/>
        <v>0</v>
      </c>
      <c r="CS417">
        <f t="shared" si="577"/>
        <v>0</v>
      </c>
      <c r="CT417">
        <f t="shared" si="578"/>
        <v>0</v>
      </c>
      <c r="CU417">
        <f t="shared" si="589"/>
        <v>0</v>
      </c>
      <c r="CV417">
        <f t="shared" si="579"/>
        <v>0</v>
      </c>
      <c r="CW417">
        <f t="shared" si="579"/>
        <v>0</v>
      </c>
      <c r="CX417">
        <f t="shared" si="590"/>
        <v>0</v>
      </c>
      <c r="CY417">
        <f t="shared" ref="CY417:CY422" si="600">(((S417+R417)*AT417)/100)</f>
        <v>0</v>
      </c>
      <c r="CZ417">
        <f t="shared" ref="CZ417:CZ422" si="601">(((S417+R417)*AU417)/100)</f>
        <v>0</v>
      </c>
      <c r="DC417" t="s">
        <v>3</v>
      </c>
      <c r="DD417" t="s">
        <v>271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1003</v>
      </c>
      <c r="DV417" t="s">
        <v>343</v>
      </c>
      <c r="DW417" t="s">
        <v>343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293259530</v>
      </c>
      <c r="EF417">
        <v>8</v>
      </c>
      <c r="EG417" t="s">
        <v>257</v>
      </c>
      <c r="EH417">
        <v>0</v>
      </c>
      <c r="EI417" t="s">
        <v>3</v>
      </c>
      <c r="EJ417">
        <v>1</v>
      </c>
      <c r="EK417">
        <v>1100</v>
      </c>
      <c r="EL417" t="s">
        <v>258</v>
      </c>
      <c r="EM417" t="s">
        <v>259</v>
      </c>
      <c r="EO417" t="s">
        <v>3</v>
      </c>
      <c r="EQ417">
        <v>131072</v>
      </c>
      <c r="ER417">
        <v>279.39999999999998</v>
      </c>
      <c r="ES417">
        <v>279.39999999999998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FQ417">
        <v>0</v>
      </c>
      <c r="FR417">
        <f t="shared" si="591"/>
        <v>0</v>
      </c>
      <c r="FS417">
        <v>0</v>
      </c>
      <c r="FX417">
        <v>0</v>
      </c>
      <c r="FY417">
        <v>0</v>
      </c>
      <c r="GA417" t="s">
        <v>261</v>
      </c>
      <c r="GD417">
        <v>1</v>
      </c>
      <c r="GF417">
        <v>487409565</v>
      </c>
      <c r="GG417">
        <v>2</v>
      </c>
      <c r="GH417">
        <v>0</v>
      </c>
      <c r="GI417">
        <v>-2</v>
      </c>
      <c r="GJ417">
        <v>0</v>
      </c>
      <c r="GK417">
        <v>0</v>
      </c>
      <c r="GL417">
        <f t="shared" si="592"/>
        <v>0</v>
      </c>
      <c r="GM417">
        <f t="shared" si="593"/>
        <v>1282.45</v>
      </c>
      <c r="GN417">
        <f t="shared" si="594"/>
        <v>1282.45</v>
      </c>
      <c r="GO417">
        <f t="shared" si="595"/>
        <v>0</v>
      </c>
      <c r="GP417">
        <f t="shared" si="596"/>
        <v>0</v>
      </c>
      <c r="GR417">
        <v>0</v>
      </c>
      <c r="GS417">
        <v>4</v>
      </c>
      <c r="GT417">
        <v>0</v>
      </c>
      <c r="GU417" t="s">
        <v>3</v>
      </c>
      <c r="GV417">
        <f t="shared" si="597"/>
        <v>0</v>
      </c>
      <c r="GW417">
        <v>1</v>
      </c>
      <c r="GX417">
        <f t="shared" si="598"/>
        <v>0</v>
      </c>
      <c r="HA417">
        <v>0</v>
      </c>
      <c r="HB417">
        <v>0</v>
      </c>
      <c r="HC417">
        <f t="shared" si="599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45" x14ac:dyDescent="0.2">
      <c r="A418">
        <v>17</v>
      </c>
      <c r="B418">
        <v>1</v>
      </c>
      <c r="E418" t="s">
        <v>610</v>
      </c>
      <c r="F418" t="s">
        <v>253</v>
      </c>
      <c r="G418" t="s">
        <v>611</v>
      </c>
      <c r="H418" t="s">
        <v>20</v>
      </c>
      <c r="I418">
        <v>1</v>
      </c>
      <c r="J418">
        <v>0</v>
      </c>
      <c r="K418">
        <v>1</v>
      </c>
      <c r="O418">
        <f t="shared" si="580"/>
        <v>46389.599999999999</v>
      </c>
      <c r="P418">
        <f t="shared" si="567"/>
        <v>46389.599999999999</v>
      </c>
      <c r="Q418">
        <f t="shared" si="568"/>
        <v>0</v>
      </c>
      <c r="R418">
        <f t="shared" si="569"/>
        <v>0</v>
      </c>
      <c r="S418">
        <f t="shared" si="570"/>
        <v>0</v>
      </c>
      <c r="T418">
        <f t="shared" si="581"/>
        <v>0</v>
      </c>
      <c r="U418">
        <f t="shared" si="571"/>
        <v>0</v>
      </c>
      <c r="V418">
        <f t="shared" si="572"/>
        <v>0</v>
      </c>
      <c r="W418">
        <f t="shared" si="582"/>
        <v>0</v>
      </c>
      <c r="X418">
        <f t="shared" si="583"/>
        <v>0</v>
      </c>
      <c r="Y418">
        <f t="shared" si="584"/>
        <v>0</v>
      </c>
      <c r="AA418">
        <v>334406711</v>
      </c>
      <c r="AB418">
        <f t="shared" si="585"/>
        <v>46389.599999999999</v>
      </c>
      <c r="AC418">
        <f>ROUND(((ES418*ROUND(1.02,7))),6)</f>
        <v>46389.599999999999</v>
      </c>
      <c r="AD418">
        <f t="shared" si="573"/>
        <v>0</v>
      </c>
      <c r="AE418">
        <f t="shared" si="574"/>
        <v>0</v>
      </c>
      <c r="AF418">
        <f t="shared" si="574"/>
        <v>0</v>
      </c>
      <c r="AG418">
        <f t="shared" si="586"/>
        <v>0</v>
      </c>
      <c r="AH418">
        <f t="shared" si="575"/>
        <v>0</v>
      </c>
      <c r="AI418">
        <f t="shared" si="575"/>
        <v>0</v>
      </c>
      <c r="AJ418">
        <f t="shared" si="587"/>
        <v>0</v>
      </c>
      <c r="AK418">
        <v>45480</v>
      </c>
      <c r="AL418">
        <v>45480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3</v>
      </c>
      <c r="BM418">
        <v>1100</v>
      </c>
      <c r="BN418">
        <v>0</v>
      </c>
      <c r="BO418" t="s">
        <v>3</v>
      </c>
      <c r="BP418">
        <v>0</v>
      </c>
      <c r="BQ418">
        <v>8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588"/>
        <v>46389.599999999999</v>
      </c>
      <c r="CQ418">
        <f>(ROUND(AL418*BC418,2)*ROUND(1.02,7))</f>
        <v>46389.599999999999</v>
      </c>
      <c r="CR418">
        <f t="shared" si="576"/>
        <v>0</v>
      </c>
      <c r="CS418">
        <f t="shared" si="577"/>
        <v>0</v>
      </c>
      <c r="CT418">
        <f t="shared" si="578"/>
        <v>0</v>
      </c>
      <c r="CU418">
        <f t="shared" si="589"/>
        <v>0</v>
      </c>
      <c r="CV418">
        <f t="shared" si="579"/>
        <v>0</v>
      </c>
      <c r="CW418">
        <f t="shared" si="579"/>
        <v>0</v>
      </c>
      <c r="CX418">
        <f t="shared" si="590"/>
        <v>0</v>
      </c>
      <c r="CY418">
        <f t="shared" si="600"/>
        <v>0</v>
      </c>
      <c r="CZ418">
        <f t="shared" si="601"/>
        <v>0</v>
      </c>
      <c r="DC418" t="s">
        <v>3</v>
      </c>
      <c r="DD418" t="s">
        <v>271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20</v>
      </c>
      <c r="DW418" t="s">
        <v>20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293259530</v>
      </c>
      <c r="EF418">
        <v>8</v>
      </c>
      <c r="EG418" t="s">
        <v>257</v>
      </c>
      <c r="EH418">
        <v>0</v>
      </c>
      <c r="EI418" t="s">
        <v>3</v>
      </c>
      <c r="EJ418">
        <v>1</v>
      </c>
      <c r="EK418">
        <v>1100</v>
      </c>
      <c r="EL418" t="s">
        <v>258</v>
      </c>
      <c r="EM418" t="s">
        <v>259</v>
      </c>
      <c r="EO418" t="s">
        <v>3</v>
      </c>
      <c r="EQ418">
        <v>131072</v>
      </c>
      <c r="ER418">
        <v>45480</v>
      </c>
      <c r="ES418">
        <v>45480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FQ418">
        <v>0</v>
      </c>
      <c r="FR418">
        <f t="shared" si="591"/>
        <v>0</v>
      </c>
      <c r="FS418">
        <v>0</v>
      </c>
      <c r="FX418">
        <v>0</v>
      </c>
      <c r="FY418">
        <v>0</v>
      </c>
      <c r="GA418" t="s">
        <v>261</v>
      </c>
      <c r="GD418">
        <v>1</v>
      </c>
      <c r="GF418">
        <v>-1114229971</v>
      </c>
      <c r="GG418">
        <v>2</v>
      </c>
      <c r="GH418">
        <v>0</v>
      </c>
      <c r="GI418">
        <v>-2</v>
      </c>
      <c r="GJ418">
        <v>0</v>
      </c>
      <c r="GK418">
        <v>0</v>
      </c>
      <c r="GL418">
        <f t="shared" si="592"/>
        <v>0</v>
      </c>
      <c r="GM418">
        <f t="shared" si="593"/>
        <v>46389.599999999999</v>
      </c>
      <c r="GN418">
        <f t="shared" si="594"/>
        <v>46389.599999999999</v>
      </c>
      <c r="GO418">
        <f t="shared" si="595"/>
        <v>0</v>
      </c>
      <c r="GP418">
        <f t="shared" si="596"/>
        <v>0</v>
      </c>
      <c r="GR418">
        <v>0</v>
      </c>
      <c r="GS418">
        <v>4</v>
      </c>
      <c r="GT418">
        <v>0</v>
      </c>
      <c r="GU418" t="s">
        <v>3</v>
      </c>
      <c r="GV418">
        <f t="shared" si="597"/>
        <v>0</v>
      </c>
      <c r="GW418">
        <v>1</v>
      </c>
      <c r="GX418">
        <f t="shared" si="598"/>
        <v>0</v>
      </c>
      <c r="HA418">
        <v>0</v>
      </c>
      <c r="HB418">
        <v>0</v>
      </c>
      <c r="HC418">
        <f t="shared" si="599"/>
        <v>0</v>
      </c>
      <c r="HE418" t="s">
        <v>3</v>
      </c>
      <c r="HF418" t="s">
        <v>3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45" x14ac:dyDescent="0.2">
      <c r="A419">
        <v>17</v>
      </c>
      <c r="B419">
        <v>1</v>
      </c>
      <c r="E419" t="s">
        <v>612</v>
      </c>
      <c r="F419" t="s">
        <v>253</v>
      </c>
      <c r="G419" t="s">
        <v>580</v>
      </c>
      <c r="H419" t="s">
        <v>20</v>
      </c>
      <c r="I419">
        <v>6</v>
      </c>
      <c r="J419">
        <v>0</v>
      </c>
      <c r="K419">
        <v>6</v>
      </c>
      <c r="O419">
        <f t="shared" si="580"/>
        <v>1422.29</v>
      </c>
      <c r="P419">
        <f t="shared" si="567"/>
        <v>1422.29</v>
      </c>
      <c r="Q419">
        <f t="shared" si="568"/>
        <v>0</v>
      </c>
      <c r="R419">
        <f t="shared" si="569"/>
        <v>0</v>
      </c>
      <c r="S419">
        <f t="shared" si="570"/>
        <v>0</v>
      </c>
      <c r="T419">
        <f t="shared" si="581"/>
        <v>0</v>
      </c>
      <c r="U419">
        <f t="shared" si="571"/>
        <v>0</v>
      </c>
      <c r="V419">
        <f t="shared" si="572"/>
        <v>0</v>
      </c>
      <c r="W419">
        <f t="shared" si="582"/>
        <v>0</v>
      </c>
      <c r="X419">
        <f t="shared" si="583"/>
        <v>0</v>
      </c>
      <c r="Y419">
        <f t="shared" si="584"/>
        <v>0</v>
      </c>
      <c r="AA419">
        <v>334406711</v>
      </c>
      <c r="AB419">
        <f t="shared" si="585"/>
        <v>237.048</v>
      </c>
      <c r="AC419">
        <f>ROUND(((ES419*ROUND(1.02,7))),6)</f>
        <v>237.048</v>
      </c>
      <c r="AD419">
        <f t="shared" si="573"/>
        <v>0</v>
      </c>
      <c r="AE419">
        <f t="shared" si="574"/>
        <v>0</v>
      </c>
      <c r="AF419">
        <f t="shared" si="574"/>
        <v>0</v>
      </c>
      <c r="AG419">
        <f t="shared" si="586"/>
        <v>0</v>
      </c>
      <c r="AH419">
        <f t="shared" si="575"/>
        <v>0</v>
      </c>
      <c r="AI419">
        <f t="shared" si="575"/>
        <v>0</v>
      </c>
      <c r="AJ419">
        <f t="shared" si="587"/>
        <v>0</v>
      </c>
      <c r="AK419">
        <v>232.4</v>
      </c>
      <c r="AL419">
        <v>232.4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</v>
      </c>
      <c r="BM419">
        <v>1100</v>
      </c>
      <c r="BN419">
        <v>0</v>
      </c>
      <c r="BO419" t="s">
        <v>3</v>
      </c>
      <c r="BP419">
        <v>0</v>
      </c>
      <c r="BQ419">
        <v>8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588"/>
        <v>1422.29</v>
      </c>
      <c r="CQ419">
        <f>(ROUND(AL419*BC419,2)*ROUND(1.02,7))</f>
        <v>237.048</v>
      </c>
      <c r="CR419">
        <f t="shared" si="576"/>
        <v>0</v>
      </c>
      <c r="CS419">
        <f t="shared" si="577"/>
        <v>0</v>
      </c>
      <c r="CT419">
        <f t="shared" si="578"/>
        <v>0</v>
      </c>
      <c r="CU419">
        <f t="shared" si="589"/>
        <v>0</v>
      </c>
      <c r="CV419">
        <f t="shared" si="579"/>
        <v>0</v>
      </c>
      <c r="CW419">
        <f t="shared" si="579"/>
        <v>0</v>
      </c>
      <c r="CX419">
        <f t="shared" si="590"/>
        <v>0</v>
      </c>
      <c r="CY419">
        <f t="shared" si="600"/>
        <v>0</v>
      </c>
      <c r="CZ419">
        <f t="shared" si="601"/>
        <v>0</v>
      </c>
      <c r="DC419" t="s">
        <v>3</v>
      </c>
      <c r="DD419" t="s">
        <v>271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20</v>
      </c>
      <c r="DW419" t="s">
        <v>20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293259530</v>
      </c>
      <c r="EF419">
        <v>8</v>
      </c>
      <c r="EG419" t="s">
        <v>257</v>
      </c>
      <c r="EH419">
        <v>0</v>
      </c>
      <c r="EI419" t="s">
        <v>3</v>
      </c>
      <c r="EJ419">
        <v>1</v>
      </c>
      <c r="EK419">
        <v>1100</v>
      </c>
      <c r="EL419" t="s">
        <v>258</v>
      </c>
      <c r="EM419" t="s">
        <v>259</v>
      </c>
      <c r="EO419" t="s">
        <v>3</v>
      </c>
      <c r="EQ419">
        <v>131072</v>
      </c>
      <c r="ER419">
        <v>232.4</v>
      </c>
      <c r="ES419">
        <v>232.4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f t="shared" si="591"/>
        <v>0</v>
      </c>
      <c r="FS419">
        <v>0</v>
      </c>
      <c r="FX419">
        <v>0</v>
      </c>
      <c r="FY419">
        <v>0</v>
      </c>
      <c r="GA419" t="s">
        <v>261</v>
      </c>
      <c r="GD419">
        <v>1</v>
      </c>
      <c r="GF419">
        <v>1059514355</v>
      </c>
      <c r="GG419">
        <v>2</v>
      </c>
      <c r="GH419">
        <v>0</v>
      </c>
      <c r="GI419">
        <v>-2</v>
      </c>
      <c r="GJ419">
        <v>0</v>
      </c>
      <c r="GK419">
        <v>0</v>
      </c>
      <c r="GL419">
        <f t="shared" si="592"/>
        <v>0</v>
      </c>
      <c r="GM419">
        <f t="shared" si="593"/>
        <v>1422.29</v>
      </c>
      <c r="GN419">
        <f t="shared" si="594"/>
        <v>1422.29</v>
      </c>
      <c r="GO419">
        <f t="shared" si="595"/>
        <v>0</v>
      </c>
      <c r="GP419">
        <f t="shared" si="596"/>
        <v>0</v>
      </c>
      <c r="GR419">
        <v>0</v>
      </c>
      <c r="GS419">
        <v>4</v>
      </c>
      <c r="GT419">
        <v>0</v>
      </c>
      <c r="GU419" t="s">
        <v>3</v>
      </c>
      <c r="GV419">
        <f t="shared" si="597"/>
        <v>0</v>
      </c>
      <c r="GW419">
        <v>1</v>
      </c>
      <c r="GX419">
        <f t="shared" si="598"/>
        <v>0</v>
      </c>
      <c r="HA419">
        <v>0</v>
      </c>
      <c r="HB419">
        <v>0</v>
      </c>
      <c r="HC419">
        <f t="shared" si="599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45" x14ac:dyDescent="0.2">
      <c r="A420">
        <v>17</v>
      </c>
      <c r="B420">
        <v>1</v>
      </c>
      <c r="C420">
        <f>ROW(SmtRes!A573)</f>
        <v>573</v>
      </c>
      <c r="D420">
        <f>ROW(EtalonRes!A764)</f>
        <v>764</v>
      </c>
      <c r="E420" t="s">
        <v>613</v>
      </c>
      <c r="F420" t="s">
        <v>52</v>
      </c>
      <c r="G420" t="s">
        <v>53</v>
      </c>
      <c r="H420" t="s">
        <v>54</v>
      </c>
      <c r="I420">
        <v>1</v>
      </c>
      <c r="J420">
        <v>0</v>
      </c>
      <c r="K420">
        <v>1</v>
      </c>
      <c r="O420">
        <f t="shared" si="580"/>
        <v>6254.63</v>
      </c>
      <c r="P420">
        <f>SUMIF(SmtRes!AQ565:'SmtRes'!AQ573,"=1",SmtRes!DF565:'SmtRes'!DF573)</f>
        <v>27.97</v>
      </c>
      <c r="Q420">
        <f>SUMIF(SmtRes!AQ565:'SmtRes'!AQ573,"=1",SmtRes!DG565:'SmtRes'!DG573)</f>
        <v>1289.6699999999998</v>
      </c>
      <c r="R420">
        <f>SUMIF(SmtRes!AQ565:'SmtRes'!AQ573,"=1",SmtRes!DH565:'SmtRes'!DH573)</f>
        <v>675.78</v>
      </c>
      <c r="S420">
        <f>SUMIF(SmtRes!AQ565:'SmtRes'!AQ573,"=1",SmtRes!DI565:'SmtRes'!DI573)</f>
        <v>4261.21</v>
      </c>
      <c r="T420">
        <f t="shared" si="581"/>
        <v>0</v>
      </c>
      <c r="U420">
        <f>SUMIF(SmtRes!AQ565:'SmtRes'!AQ573,"=1",SmtRes!CV565:'SmtRes'!CV573)</f>
        <v>8.5329999999999995</v>
      </c>
      <c r="V420">
        <f>SUMIF(SmtRes!AQ565:'SmtRes'!AQ573,"=1",SmtRes!CW565:'SmtRes'!CW573)</f>
        <v>1.173</v>
      </c>
      <c r="W420">
        <f t="shared" si="582"/>
        <v>0</v>
      </c>
      <c r="X420">
        <f t="shared" si="583"/>
        <v>5085.1000000000004</v>
      </c>
      <c r="Y420">
        <f t="shared" si="584"/>
        <v>2962.19</v>
      </c>
      <c r="AA420">
        <v>334406711</v>
      </c>
      <c r="AB420">
        <f t="shared" si="585"/>
        <v>5572.0548829999998</v>
      </c>
      <c r="AC420">
        <f>ROUND((SUM(SmtRes!BQ565:'SmtRes'!BQ573)),6)</f>
        <v>21.179798000000002</v>
      </c>
      <c r="AD420">
        <f>ROUND((((SUM(SmtRes!BR565:'SmtRes'!BR573))-(SUM(SmtRes!BS565:'SmtRes'!BS573)))+AE420),6)</f>
        <v>1289.6655450000001</v>
      </c>
      <c r="AE420">
        <f>ROUND((SUM(SmtRes!BS565:'SmtRes'!BS573)),6)</f>
        <v>675.77265999999997</v>
      </c>
      <c r="AF420">
        <f>ROUND((SUM(SmtRes!BT565:'SmtRes'!BT573)),6)</f>
        <v>4261.2095399999998</v>
      </c>
      <c r="AG420">
        <f t="shared" si="586"/>
        <v>0</v>
      </c>
      <c r="AH420">
        <f>(SUM(SmtRes!BU565:'SmtRes'!BU573))</f>
        <v>8.5329999999999995</v>
      </c>
      <c r="AI420">
        <f>(SUM(SmtRes!BV565:'SmtRes'!BV573))</f>
        <v>1.1729999999999998</v>
      </c>
      <c r="AJ420">
        <f t="shared" si="587"/>
        <v>0</v>
      </c>
      <c r="AK420">
        <v>5435.6560979999995</v>
      </c>
      <c r="AL420">
        <v>21.179797999999998</v>
      </c>
      <c r="AM420">
        <v>1121.4483</v>
      </c>
      <c r="AN420">
        <v>587.62839999999994</v>
      </c>
      <c r="AO420">
        <v>3705.3995999999997</v>
      </c>
      <c r="AP420">
        <v>0</v>
      </c>
      <c r="AQ420">
        <v>7.42</v>
      </c>
      <c r="AR420">
        <v>1.02</v>
      </c>
      <c r="AS420">
        <v>0</v>
      </c>
      <c r="AT420">
        <v>103</v>
      </c>
      <c r="AU420">
        <v>60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1</v>
      </c>
      <c r="BJ420" t="s">
        <v>55</v>
      </c>
      <c r="BM420">
        <v>33001</v>
      </c>
      <c r="BN420">
        <v>0</v>
      </c>
      <c r="BO420" t="s">
        <v>3</v>
      </c>
      <c r="BP420">
        <v>0</v>
      </c>
      <c r="BQ420">
        <v>2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103</v>
      </c>
      <c r="CA420">
        <v>60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1032</v>
      </c>
      <c r="CO420">
        <v>0</v>
      </c>
      <c r="CP420">
        <f t="shared" si="588"/>
        <v>6254.63</v>
      </c>
      <c r="CQ420">
        <f>SUMIF(SmtRes!AQ565:'SmtRes'!AQ573,"=1",SmtRes!AA565:'SmtRes'!AA573)</f>
        <v>82436.819999999992</v>
      </c>
      <c r="CR420">
        <f>SUMIF(SmtRes!AQ565:'SmtRes'!AQ573,"=1",SmtRes!AB565:'SmtRes'!AB573)</f>
        <v>2017.03</v>
      </c>
      <c r="CS420">
        <f>SUMIF(SmtRes!AQ565:'SmtRes'!AQ573,"=1",SmtRes!AC565:'SmtRes'!AC573)</f>
        <v>1120.04</v>
      </c>
      <c r="CT420">
        <f>SUMIF(SmtRes!AQ565:'SmtRes'!AQ573,"=1",SmtRes!AD565:'SmtRes'!AD573)</f>
        <v>499.38</v>
      </c>
      <c r="CU420">
        <f t="shared" si="589"/>
        <v>0</v>
      </c>
      <c r="CV420">
        <f>SUMIF(SmtRes!AQ565:'SmtRes'!AQ573,"=1",SmtRes!BU565:'SmtRes'!BU573)</f>
        <v>8.5329999999999995</v>
      </c>
      <c r="CW420">
        <f>SUMIF(SmtRes!AQ565:'SmtRes'!AQ573,"=1",SmtRes!BV565:'SmtRes'!BV573)</f>
        <v>1.1729999999999998</v>
      </c>
      <c r="CX420">
        <f t="shared" si="590"/>
        <v>0</v>
      </c>
      <c r="CY420">
        <f t="shared" si="600"/>
        <v>5085.0996999999998</v>
      </c>
      <c r="CZ420">
        <f t="shared" si="601"/>
        <v>2962.1939999999995</v>
      </c>
      <c r="DC420" t="s">
        <v>3</v>
      </c>
      <c r="DD420" t="s">
        <v>3</v>
      </c>
      <c r="DE420" t="s">
        <v>596</v>
      </c>
      <c r="DF420" t="s">
        <v>596</v>
      </c>
      <c r="DG420" t="s">
        <v>596</v>
      </c>
      <c r="DH420" t="s">
        <v>3</v>
      </c>
      <c r="DI420" t="s">
        <v>596</v>
      </c>
      <c r="DJ420" t="s">
        <v>596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54</v>
      </c>
      <c r="DW420" t="s">
        <v>54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293259405</v>
      </c>
      <c r="EF420">
        <v>2</v>
      </c>
      <c r="EG420" t="s">
        <v>23</v>
      </c>
      <c r="EH420">
        <v>27</v>
      </c>
      <c r="EI420" t="s">
        <v>24</v>
      </c>
      <c r="EJ420">
        <v>1</v>
      </c>
      <c r="EK420">
        <v>33001</v>
      </c>
      <c r="EL420" t="s">
        <v>24</v>
      </c>
      <c r="EM420" t="s">
        <v>25</v>
      </c>
      <c r="EO420" t="s">
        <v>597</v>
      </c>
      <c r="EQ420">
        <v>131072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7.42</v>
      </c>
      <c r="EX420">
        <v>1.02</v>
      </c>
      <c r="EY420">
        <v>0</v>
      </c>
      <c r="FQ420">
        <v>0</v>
      </c>
      <c r="FR420">
        <f t="shared" si="591"/>
        <v>0</v>
      </c>
      <c r="FS420">
        <v>0</v>
      </c>
      <c r="FX420">
        <v>103</v>
      </c>
      <c r="FY420">
        <v>60</v>
      </c>
      <c r="GA420" t="s">
        <v>3</v>
      </c>
      <c r="GD420">
        <v>1</v>
      </c>
      <c r="GF420">
        <v>1556717134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592"/>
        <v>0</v>
      </c>
      <c r="GM420">
        <f t="shared" si="593"/>
        <v>14301.92</v>
      </c>
      <c r="GN420">
        <f t="shared" si="594"/>
        <v>14301.92</v>
      </c>
      <c r="GO420">
        <f t="shared" si="595"/>
        <v>0</v>
      </c>
      <c r="GP420">
        <f t="shared" si="596"/>
        <v>0</v>
      </c>
      <c r="GR420">
        <v>0</v>
      </c>
      <c r="GS420">
        <v>3</v>
      </c>
      <c r="GT420">
        <v>0</v>
      </c>
      <c r="GU420" t="s">
        <v>3</v>
      </c>
      <c r="GV420">
        <f t="shared" si="597"/>
        <v>0</v>
      </c>
      <c r="GW420">
        <v>1</v>
      </c>
      <c r="GX420">
        <f t="shared" si="598"/>
        <v>0</v>
      </c>
      <c r="HA420">
        <v>0</v>
      </c>
      <c r="HB420">
        <v>0</v>
      </c>
      <c r="HC420">
        <f t="shared" si="599"/>
        <v>0</v>
      </c>
      <c r="HE420" t="s">
        <v>3</v>
      </c>
      <c r="HF420" t="s">
        <v>3</v>
      </c>
      <c r="HM420" t="s">
        <v>3</v>
      </c>
      <c r="HN420" t="s">
        <v>27</v>
      </c>
      <c r="HO420" t="s">
        <v>28</v>
      </c>
      <c r="HP420" t="s">
        <v>24</v>
      </c>
      <c r="HQ420" t="s">
        <v>24</v>
      </c>
      <c r="IK420">
        <v>0</v>
      </c>
    </row>
    <row r="421" spans="1:245" x14ac:dyDescent="0.2">
      <c r="A421">
        <v>17</v>
      </c>
      <c r="B421">
        <v>1</v>
      </c>
      <c r="E421" t="s">
        <v>614</v>
      </c>
      <c r="F421" t="s">
        <v>253</v>
      </c>
      <c r="G421" t="s">
        <v>473</v>
      </c>
      <c r="H421" t="s">
        <v>343</v>
      </c>
      <c r="I421">
        <v>6</v>
      </c>
      <c r="J421">
        <v>0</v>
      </c>
      <c r="K421">
        <v>6</v>
      </c>
      <c r="O421">
        <f t="shared" si="580"/>
        <v>983.79</v>
      </c>
      <c r="P421">
        <f t="shared" ref="P421:P426" si="602">ROUND(CQ421*I421,2)</f>
        <v>983.79</v>
      </c>
      <c r="Q421">
        <f t="shared" ref="Q421:Q426" si="603">ROUND(CR421*I421,2)</f>
        <v>0</v>
      </c>
      <c r="R421">
        <f t="shared" ref="R421:R426" si="604">ROUND(CS421*I421,2)</f>
        <v>0</v>
      </c>
      <c r="S421">
        <f t="shared" ref="S421:S426" si="605">ROUND(CT421*I421,2)</f>
        <v>0</v>
      </c>
      <c r="T421">
        <f t="shared" si="581"/>
        <v>0</v>
      </c>
      <c r="U421">
        <f t="shared" ref="U421:U426" si="606">ROUND(CV421*I421,7)</f>
        <v>0</v>
      </c>
      <c r="V421">
        <f t="shared" ref="V421:V426" si="607">ROUND(CW421*I421,7)</f>
        <v>0</v>
      </c>
      <c r="W421">
        <f t="shared" si="582"/>
        <v>0</v>
      </c>
      <c r="X421">
        <f t="shared" si="583"/>
        <v>0</v>
      </c>
      <c r="Y421">
        <f t="shared" si="584"/>
        <v>0</v>
      </c>
      <c r="AA421">
        <v>334406711</v>
      </c>
      <c r="AB421">
        <f t="shared" si="585"/>
        <v>163.965</v>
      </c>
      <c r="AC421">
        <f>ROUND(((ES421*ROUND(1.02,7))),6)</f>
        <v>163.965</v>
      </c>
      <c r="AD421">
        <f t="shared" ref="AD421:AD426" si="608">ROUND((((ET421)-(EU421))+AE421),6)</f>
        <v>0</v>
      </c>
      <c r="AE421">
        <f t="shared" ref="AE421:AF426" si="609">ROUND((EU421),6)</f>
        <v>0</v>
      </c>
      <c r="AF421">
        <f t="shared" si="609"/>
        <v>0</v>
      </c>
      <c r="AG421">
        <f t="shared" si="586"/>
        <v>0</v>
      </c>
      <c r="AH421">
        <f t="shared" ref="AH421:AI426" si="610">(EW421)</f>
        <v>0</v>
      </c>
      <c r="AI421">
        <f t="shared" si="610"/>
        <v>0</v>
      </c>
      <c r="AJ421">
        <f t="shared" si="587"/>
        <v>0</v>
      </c>
      <c r="AK421">
        <v>160.75</v>
      </c>
      <c r="AL421">
        <v>160.75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1</v>
      </c>
      <c r="BJ421" t="s">
        <v>3</v>
      </c>
      <c r="BM421">
        <v>1100</v>
      </c>
      <c r="BN421">
        <v>0</v>
      </c>
      <c r="BO421" t="s">
        <v>3</v>
      </c>
      <c r="BP421">
        <v>0</v>
      </c>
      <c r="BQ421">
        <v>8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588"/>
        <v>983.79</v>
      </c>
      <c r="CQ421">
        <f>(ROUND(AL421*BC421,2)*ROUND(1.02,7))</f>
        <v>163.965</v>
      </c>
      <c r="CR421">
        <f t="shared" ref="CR421:CR426" si="611">ROUND(AM421*BB421,2)</f>
        <v>0</v>
      </c>
      <c r="CS421">
        <f t="shared" ref="CS421:CS426" si="612">ROUND(AN421*BS421,2)</f>
        <v>0</v>
      </c>
      <c r="CT421">
        <f t="shared" ref="CT421:CT426" si="613">ROUND(AO421*BA421,2)</f>
        <v>0</v>
      </c>
      <c r="CU421">
        <f t="shared" si="589"/>
        <v>0</v>
      </c>
      <c r="CV421">
        <f t="shared" ref="CV421:CW426" si="614">AH421</f>
        <v>0</v>
      </c>
      <c r="CW421">
        <f t="shared" si="614"/>
        <v>0</v>
      </c>
      <c r="CX421">
        <f t="shared" si="590"/>
        <v>0</v>
      </c>
      <c r="CY421">
        <f t="shared" si="600"/>
        <v>0</v>
      </c>
      <c r="CZ421">
        <f t="shared" si="601"/>
        <v>0</v>
      </c>
      <c r="DC421" t="s">
        <v>3</v>
      </c>
      <c r="DD421" t="s">
        <v>271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343</v>
      </c>
      <c r="DW421" t="s">
        <v>343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293259530</v>
      </c>
      <c r="EF421">
        <v>8</v>
      </c>
      <c r="EG421" t="s">
        <v>257</v>
      </c>
      <c r="EH421">
        <v>0</v>
      </c>
      <c r="EI421" t="s">
        <v>3</v>
      </c>
      <c r="EJ421">
        <v>1</v>
      </c>
      <c r="EK421">
        <v>1100</v>
      </c>
      <c r="EL421" t="s">
        <v>258</v>
      </c>
      <c r="EM421" t="s">
        <v>259</v>
      </c>
      <c r="EO421" t="s">
        <v>3</v>
      </c>
      <c r="EQ421">
        <v>0</v>
      </c>
      <c r="ER421">
        <v>160.75</v>
      </c>
      <c r="ES421">
        <v>160.75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f t="shared" si="591"/>
        <v>0</v>
      </c>
      <c r="FS421">
        <v>0</v>
      </c>
      <c r="FX421">
        <v>0</v>
      </c>
      <c r="FY421">
        <v>0</v>
      </c>
      <c r="GA421" t="s">
        <v>261</v>
      </c>
      <c r="GD421">
        <v>1</v>
      </c>
      <c r="GF421">
        <v>-1346500317</v>
      </c>
      <c r="GG421">
        <v>2</v>
      </c>
      <c r="GH421">
        <v>0</v>
      </c>
      <c r="GI421">
        <v>-2</v>
      </c>
      <c r="GJ421">
        <v>0</v>
      </c>
      <c r="GK421">
        <v>0</v>
      </c>
      <c r="GL421">
        <f t="shared" si="592"/>
        <v>0</v>
      </c>
      <c r="GM421">
        <f t="shared" si="593"/>
        <v>983.79</v>
      </c>
      <c r="GN421">
        <f t="shared" si="594"/>
        <v>983.79</v>
      </c>
      <c r="GO421">
        <f t="shared" si="595"/>
        <v>0</v>
      </c>
      <c r="GP421">
        <f t="shared" si="596"/>
        <v>0</v>
      </c>
      <c r="GR421">
        <v>0</v>
      </c>
      <c r="GS421">
        <v>4</v>
      </c>
      <c r="GT421">
        <v>0</v>
      </c>
      <c r="GU421" t="s">
        <v>3</v>
      </c>
      <c r="GV421">
        <f t="shared" si="597"/>
        <v>0</v>
      </c>
      <c r="GW421">
        <v>1</v>
      </c>
      <c r="GX421">
        <f t="shared" si="598"/>
        <v>0</v>
      </c>
      <c r="HA421">
        <v>0</v>
      </c>
      <c r="HB421">
        <v>0</v>
      </c>
      <c r="HC421">
        <f t="shared" si="599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1</v>
      </c>
      <c r="E422" t="s">
        <v>3</v>
      </c>
      <c r="F422" t="s">
        <v>253</v>
      </c>
      <c r="G422" t="s">
        <v>497</v>
      </c>
      <c r="H422" t="s">
        <v>343</v>
      </c>
      <c r="I422">
        <v>6</v>
      </c>
      <c r="J422">
        <v>0</v>
      </c>
      <c r="K422">
        <v>6</v>
      </c>
      <c r="O422">
        <f t="shared" si="580"/>
        <v>1085.26</v>
      </c>
      <c r="P422">
        <f t="shared" si="602"/>
        <v>1085.26</v>
      </c>
      <c r="Q422">
        <f t="shared" si="603"/>
        <v>0</v>
      </c>
      <c r="R422">
        <f t="shared" si="604"/>
        <v>0</v>
      </c>
      <c r="S422">
        <f t="shared" si="605"/>
        <v>0</v>
      </c>
      <c r="T422">
        <f t="shared" si="581"/>
        <v>0</v>
      </c>
      <c r="U422">
        <f t="shared" si="606"/>
        <v>0</v>
      </c>
      <c r="V422">
        <f t="shared" si="607"/>
        <v>0</v>
      </c>
      <c r="W422">
        <f t="shared" si="582"/>
        <v>0</v>
      </c>
      <c r="X422">
        <f t="shared" si="583"/>
        <v>0</v>
      </c>
      <c r="Y422">
        <f t="shared" si="584"/>
        <v>0</v>
      </c>
      <c r="AA422">
        <v>-1</v>
      </c>
      <c r="AB422">
        <f t="shared" si="585"/>
        <v>180.8766</v>
      </c>
      <c r="AC422">
        <f>ROUND(((ES422*ROUND(1.02,7))),6)</f>
        <v>180.8766</v>
      </c>
      <c r="AD422">
        <f t="shared" si="608"/>
        <v>0</v>
      </c>
      <c r="AE422">
        <f t="shared" si="609"/>
        <v>0</v>
      </c>
      <c r="AF422">
        <f t="shared" si="609"/>
        <v>0</v>
      </c>
      <c r="AG422">
        <f t="shared" si="586"/>
        <v>0</v>
      </c>
      <c r="AH422">
        <f t="shared" si="610"/>
        <v>0</v>
      </c>
      <c r="AI422">
        <f t="shared" si="610"/>
        <v>0</v>
      </c>
      <c r="AJ422">
        <f t="shared" si="587"/>
        <v>0</v>
      </c>
      <c r="AK422">
        <v>177.33</v>
      </c>
      <c r="AL422">
        <v>177.33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1</v>
      </c>
      <c r="BJ422" t="s">
        <v>3</v>
      </c>
      <c r="BM422">
        <v>1100</v>
      </c>
      <c r="BN422">
        <v>0</v>
      </c>
      <c r="BO422" t="s">
        <v>3</v>
      </c>
      <c r="BP422">
        <v>0</v>
      </c>
      <c r="BQ422">
        <v>8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588"/>
        <v>1085.26</v>
      </c>
      <c r="CQ422">
        <f>(ROUND(AL422*BC422,2)*ROUND(1.02,7))</f>
        <v>180.87660000000002</v>
      </c>
      <c r="CR422">
        <f t="shared" si="611"/>
        <v>0</v>
      </c>
      <c r="CS422">
        <f t="shared" si="612"/>
        <v>0</v>
      </c>
      <c r="CT422">
        <f t="shared" si="613"/>
        <v>0</v>
      </c>
      <c r="CU422">
        <f t="shared" si="589"/>
        <v>0</v>
      </c>
      <c r="CV422">
        <f t="shared" si="614"/>
        <v>0</v>
      </c>
      <c r="CW422">
        <f t="shared" si="614"/>
        <v>0</v>
      </c>
      <c r="CX422">
        <f t="shared" si="590"/>
        <v>0</v>
      </c>
      <c r="CY422">
        <f t="shared" si="600"/>
        <v>0</v>
      </c>
      <c r="CZ422">
        <f t="shared" si="601"/>
        <v>0</v>
      </c>
      <c r="DC422" t="s">
        <v>3</v>
      </c>
      <c r="DD422" t="s">
        <v>271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343</v>
      </c>
      <c r="DW422" t="s">
        <v>343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293259530</v>
      </c>
      <c r="EF422">
        <v>8</v>
      </c>
      <c r="EG422" t="s">
        <v>257</v>
      </c>
      <c r="EH422">
        <v>0</v>
      </c>
      <c r="EI422" t="s">
        <v>3</v>
      </c>
      <c r="EJ422">
        <v>1</v>
      </c>
      <c r="EK422">
        <v>1100</v>
      </c>
      <c r="EL422" t="s">
        <v>258</v>
      </c>
      <c r="EM422" t="s">
        <v>259</v>
      </c>
      <c r="EO422" t="s">
        <v>3</v>
      </c>
      <c r="EQ422">
        <v>1024</v>
      </c>
      <c r="ER422">
        <v>177.33</v>
      </c>
      <c r="ES422">
        <v>177.33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FQ422">
        <v>0</v>
      </c>
      <c r="FR422">
        <f t="shared" si="591"/>
        <v>0</v>
      </c>
      <c r="FS422">
        <v>0</v>
      </c>
      <c r="FX422">
        <v>0</v>
      </c>
      <c r="FY422">
        <v>0</v>
      </c>
      <c r="GA422" t="s">
        <v>261</v>
      </c>
      <c r="GD422">
        <v>1</v>
      </c>
      <c r="GF422">
        <v>391436531</v>
      </c>
      <c r="GG422">
        <v>2</v>
      </c>
      <c r="GH422">
        <v>0</v>
      </c>
      <c r="GI422">
        <v>-2</v>
      </c>
      <c r="GJ422">
        <v>0</v>
      </c>
      <c r="GK422">
        <v>0</v>
      </c>
      <c r="GL422">
        <f t="shared" si="592"/>
        <v>0</v>
      </c>
      <c r="GM422">
        <f t="shared" si="593"/>
        <v>1085.26</v>
      </c>
      <c r="GN422">
        <f t="shared" si="594"/>
        <v>1085.26</v>
      </c>
      <c r="GO422">
        <f t="shared" si="595"/>
        <v>0</v>
      </c>
      <c r="GP422">
        <f t="shared" si="596"/>
        <v>0</v>
      </c>
      <c r="GR422">
        <v>0</v>
      </c>
      <c r="GS422">
        <v>4</v>
      </c>
      <c r="GT422">
        <v>0</v>
      </c>
      <c r="GU422" t="s">
        <v>3</v>
      </c>
      <c r="GV422">
        <f t="shared" si="597"/>
        <v>0</v>
      </c>
      <c r="GW422">
        <v>1</v>
      </c>
      <c r="GX422">
        <f t="shared" si="598"/>
        <v>0</v>
      </c>
      <c r="HA422">
        <v>0</v>
      </c>
      <c r="HB422">
        <v>0</v>
      </c>
      <c r="HC422">
        <f t="shared" si="599"/>
        <v>0</v>
      </c>
      <c r="HE422" t="s">
        <v>3</v>
      </c>
      <c r="HF422" t="s">
        <v>3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1</v>
      </c>
      <c r="E423" t="s">
        <v>3</v>
      </c>
      <c r="F423" t="s">
        <v>474</v>
      </c>
      <c r="G423" t="s">
        <v>475</v>
      </c>
      <c r="H423" t="s">
        <v>476</v>
      </c>
      <c r="I423">
        <f>ROUND(6/1000,7)</f>
        <v>6.0000000000000001E-3</v>
      </c>
      <c r="J423">
        <v>0</v>
      </c>
      <c r="K423">
        <f>ROUND(6/1000,7)</f>
        <v>6.0000000000000001E-3</v>
      </c>
      <c r="O423">
        <f t="shared" si="580"/>
        <v>603.14</v>
      </c>
      <c r="P423">
        <f t="shared" si="602"/>
        <v>603.14</v>
      </c>
      <c r="Q423">
        <f t="shared" si="603"/>
        <v>0</v>
      </c>
      <c r="R423">
        <f t="shared" si="604"/>
        <v>0</v>
      </c>
      <c r="S423">
        <f t="shared" si="605"/>
        <v>0</v>
      </c>
      <c r="T423">
        <f t="shared" si="581"/>
        <v>0</v>
      </c>
      <c r="U423">
        <f t="shared" si="606"/>
        <v>0</v>
      </c>
      <c r="V423">
        <f t="shared" si="607"/>
        <v>0</v>
      </c>
      <c r="W423">
        <f t="shared" si="582"/>
        <v>0</v>
      </c>
      <c r="X423">
        <f t="shared" si="583"/>
        <v>0</v>
      </c>
      <c r="Y423">
        <f t="shared" si="584"/>
        <v>0</v>
      </c>
      <c r="AA423">
        <v>-1</v>
      </c>
      <c r="AB423">
        <f t="shared" si="585"/>
        <v>76735.710000000006</v>
      </c>
      <c r="AC423">
        <f>ROUND((ES423),6)</f>
        <v>76735.710000000006</v>
      </c>
      <c r="AD423">
        <f t="shared" si="608"/>
        <v>0</v>
      </c>
      <c r="AE423">
        <f t="shared" si="609"/>
        <v>0</v>
      </c>
      <c r="AF423">
        <f t="shared" si="609"/>
        <v>0</v>
      </c>
      <c r="AG423">
        <f t="shared" si="586"/>
        <v>0</v>
      </c>
      <c r="AH423">
        <f t="shared" si="610"/>
        <v>0</v>
      </c>
      <c r="AI423">
        <f t="shared" si="610"/>
        <v>0</v>
      </c>
      <c r="AJ423">
        <f t="shared" si="587"/>
        <v>0</v>
      </c>
      <c r="AK423">
        <v>76735.710000000006</v>
      </c>
      <c r="AL423">
        <v>76735.710000000006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1.31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2</v>
      </c>
      <c r="BJ423" t="s">
        <v>477</v>
      </c>
      <c r="BM423">
        <v>500002</v>
      </c>
      <c r="BN423">
        <v>0</v>
      </c>
      <c r="BO423" t="s">
        <v>474</v>
      </c>
      <c r="BP423">
        <v>1</v>
      </c>
      <c r="BQ423">
        <v>12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588"/>
        <v>603.14</v>
      </c>
      <c r="CQ423">
        <f>ROUND(AL423*BC423,2)</f>
        <v>100523.78</v>
      </c>
      <c r="CR423">
        <f t="shared" si="611"/>
        <v>0</v>
      </c>
      <c r="CS423">
        <f t="shared" si="612"/>
        <v>0</v>
      </c>
      <c r="CT423">
        <f t="shared" si="613"/>
        <v>0</v>
      </c>
      <c r="CU423">
        <f t="shared" si="589"/>
        <v>0</v>
      </c>
      <c r="CV423">
        <f t="shared" si="614"/>
        <v>0</v>
      </c>
      <c r="CW423">
        <f t="shared" si="614"/>
        <v>0</v>
      </c>
      <c r="CX423">
        <f t="shared" si="590"/>
        <v>0</v>
      </c>
      <c r="CY423">
        <f>0</f>
        <v>0</v>
      </c>
      <c r="CZ423">
        <f>0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476</v>
      </c>
      <c r="DW423" t="s">
        <v>478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293259285</v>
      </c>
      <c r="EF423">
        <v>12</v>
      </c>
      <c r="EG423" t="s">
        <v>284</v>
      </c>
      <c r="EH423">
        <v>0</v>
      </c>
      <c r="EI423" t="s">
        <v>3</v>
      </c>
      <c r="EJ423">
        <v>2</v>
      </c>
      <c r="EK423">
        <v>500002</v>
      </c>
      <c r="EL423" t="s">
        <v>285</v>
      </c>
      <c r="EM423" t="s">
        <v>286</v>
      </c>
      <c r="EO423" t="s">
        <v>3</v>
      </c>
      <c r="EQ423">
        <v>132096</v>
      </c>
      <c r="ER423">
        <v>76735.710000000006</v>
      </c>
      <c r="ES423">
        <v>76735.710000000006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 t="shared" si="591"/>
        <v>0</v>
      </c>
      <c r="FS423">
        <v>0</v>
      </c>
      <c r="FX423">
        <v>0</v>
      </c>
      <c r="FY423">
        <v>0</v>
      </c>
      <c r="GA423" t="s">
        <v>3</v>
      </c>
      <c r="GD423">
        <v>1</v>
      </c>
      <c r="GF423">
        <v>-515464368</v>
      </c>
      <c r="GG423">
        <v>2</v>
      </c>
      <c r="GH423">
        <v>1</v>
      </c>
      <c r="GI423">
        <v>2</v>
      </c>
      <c r="GJ423">
        <v>0</v>
      </c>
      <c r="GK423">
        <v>0</v>
      </c>
      <c r="GL423">
        <f t="shared" si="592"/>
        <v>0</v>
      </c>
      <c r="GM423">
        <f t="shared" si="593"/>
        <v>603.14</v>
      </c>
      <c r="GN423">
        <f t="shared" si="594"/>
        <v>0</v>
      </c>
      <c r="GO423">
        <f t="shared" si="595"/>
        <v>603.14</v>
      </c>
      <c r="GP423">
        <f t="shared" si="596"/>
        <v>0</v>
      </c>
      <c r="GR423">
        <v>0</v>
      </c>
      <c r="GS423">
        <v>3</v>
      </c>
      <c r="GT423">
        <v>0</v>
      </c>
      <c r="GU423" t="s">
        <v>3</v>
      </c>
      <c r="GV423">
        <f t="shared" si="597"/>
        <v>0</v>
      </c>
      <c r="GW423">
        <v>1</v>
      </c>
      <c r="GX423">
        <f t="shared" si="598"/>
        <v>0</v>
      </c>
      <c r="HA423">
        <v>0</v>
      </c>
      <c r="HB423">
        <v>0</v>
      </c>
      <c r="HC423">
        <f t="shared" si="599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45" x14ac:dyDescent="0.2">
      <c r="A424">
        <v>17</v>
      </c>
      <c r="B424">
        <v>1</v>
      </c>
      <c r="E424" t="s">
        <v>615</v>
      </c>
      <c r="F424" t="s">
        <v>253</v>
      </c>
      <c r="G424" t="s">
        <v>342</v>
      </c>
      <c r="H424" t="s">
        <v>343</v>
      </c>
      <c r="I424">
        <v>4.5</v>
      </c>
      <c r="J424">
        <v>0</v>
      </c>
      <c r="K424">
        <v>4.5</v>
      </c>
      <c r="O424">
        <f t="shared" si="580"/>
        <v>1282.45</v>
      </c>
      <c r="P424">
        <f t="shared" si="602"/>
        <v>1282.45</v>
      </c>
      <c r="Q424">
        <f t="shared" si="603"/>
        <v>0</v>
      </c>
      <c r="R424">
        <f t="shared" si="604"/>
        <v>0</v>
      </c>
      <c r="S424">
        <f t="shared" si="605"/>
        <v>0</v>
      </c>
      <c r="T424">
        <f t="shared" si="581"/>
        <v>0</v>
      </c>
      <c r="U424">
        <f t="shared" si="606"/>
        <v>0</v>
      </c>
      <c r="V424">
        <f t="shared" si="607"/>
        <v>0</v>
      </c>
      <c r="W424">
        <f t="shared" si="582"/>
        <v>0</v>
      </c>
      <c r="X424">
        <f t="shared" si="583"/>
        <v>0</v>
      </c>
      <c r="Y424">
        <f t="shared" si="584"/>
        <v>0</v>
      </c>
      <c r="AA424">
        <v>334406711</v>
      </c>
      <c r="AB424">
        <f t="shared" si="585"/>
        <v>284.988</v>
      </c>
      <c r="AC424">
        <f>ROUND(((ES424*ROUND(1.02,7))),6)</f>
        <v>284.988</v>
      </c>
      <c r="AD424">
        <f t="shared" si="608"/>
        <v>0</v>
      </c>
      <c r="AE424">
        <f t="shared" si="609"/>
        <v>0</v>
      </c>
      <c r="AF424">
        <f t="shared" si="609"/>
        <v>0</v>
      </c>
      <c r="AG424">
        <f t="shared" si="586"/>
        <v>0</v>
      </c>
      <c r="AH424">
        <f t="shared" si="610"/>
        <v>0</v>
      </c>
      <c r="AI424">
        <f t="shared" si="610"/>
        <v>0</v>
      </c>
      <c r="AJ424">
        <f t="shared" si="587"/>
        <v>0</v>
      </c>
      <c r="AK424">
        <v>279.39999999999998</v>
      </c>
      <c r="AL424">
        <v>279.39999999999998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3</v>
      </c>
      <c r="BM424">
        <v>1100</v>
      </c>
      <c r="BN424">
        <v>0</v>
      </c>
      <c r="BO424" t="s">
        <v>3</v>
      </c>
      <c r="BP424">
        <v>0</v>
      </c>
      <c r="BQ424">
        <v>8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588"/>
        <v>1282.45</v>
      </c>
      <c r="CQ424">
        <f>(ROUND(AL424*BC424,2)*ROUND(1.02,7))</f>
        <v>284.988</v>
      </c>
      <c r="CR424">
        <f t="shared" si="611"/>
        <v>0</v>
      </c>
      <c r="CS424">
        <f t="shared" si="612"/>
        <v>0</v>
      </c>
      <c r="CT424">
        <f t="shared" si="613"/>
        <v>0</v>
      </c>
      <c r="CU424">
        <f t="shared" si="589"/>
        <v>0</v>
      </c>
      <c r="CV424">
        <f t="shared" si="614"/>
        <v>0</v>
      </c>
      <c r="CW424">
        <f t="shared" si="614"/>
        <v>0</v>
      </c>
      <c r="CX424">
        <f t="shared" si="590"/>
        <v>0</v>
      </c>
      <c r="CY424">
        <f t="shared" ref="CY424:CY429" si="615">(((S424+R424)*AT424)/100)</f>
        <v>0</v>
      </c>
      <c r="CZ424">
        <f t="shared" ref="CZ424:CZ429" si="616">(((S424+R424)*AU424)/100)</f>
        <v>0</v>
      </c>
      <c r="DC424" t="s">
        <v>3</v>
      </c>
      <c r="DD424" t="s">
        <v>271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343</v>
      </c>
      <c r="DW424" t="s">
        <v>343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293259530</v>
      </c>
      <c r="EF424">
        <v>8</v>
      </c>
      <c r="EG424" t="s">
        <v>257</v>
      </c>
      <c r="EH424">
        <v>0</v>
      </c>
      <c r="EI424" t="s">
        <v>3</v>
      </c>
      <c r="EJ424">
        <v>1</v>
      </c>
      <c r="EK424">
        <v>1100</v>
      </c>
      <c r="EL424" t="s">
        <v>258</v>
      </c>
      <c r="EM424" t="s">
        <v>259</v>
      </c>
      <c r="EO424" t="s">
        <v>3</v>
      </c>
      <c r="EQ424">
        <v>131072</v>
      </c>
      <c r="ER424">
        <v>279.39999999999998</v>
      </c>
      <c r="ES424">
        <v>279.39999999999998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 t="shared" si="591"/>
        <v>0</v>
      </c>
      <c r="FS424">
        <v>0</v>
      </c>
      <c r="FX424">
        <v>0</v>
      </c>
      <c r="FY424">
        <v>0</v>
      </c>
      <c r="GA424" t="s">
        <v>261</v>
      </c>
      <c r="GD424">
        <v>1</v>
      </c>
      <c r="GF424">
        <v>487409565</v>
      </c>
      <c r="GG424">
        <v>2</v>
      </c>
      <c r="GH424">
        <v>0</v>
      </c>
      <c r="GI424">
        <v>-2</v>
      </c>
      <c r="GJ424">
        <v>0</v>
      </c>
      <c r="GK424">
        <v>0</v>
      </c>
      <c r="GL424">
        <f t="shared" si="592"/>
        <v>0</v>
      </c>
      <c r="GM424">
        <f t="shared" si="593"/>
        <v>1282.45</v>
      </c>
      <c r="GN424">
        <f t="shared" si="594"/>
        <v>1282.45</v>
      </c>
      <c r="GO424">
        <f t="shared" si="595"/>
        <v>0</v>
      </c>
      <c r="GP424">
        <f t="shared" si="596"/>
        <v>0</v>
      </c>
      <c r="GR424">
        <v>0</v>
      </c>
      <c r="GS424">
        <v>4</v>
      </c>
      <c r="GT424">
        <v>0</v>
      </c>
      <c r="GU424" t="s">
        <v>3</v>
      </c>
      <c r="GV424">
        <f t="shared" si="597"/>
        <v>0</v>
      </c>
      <c r="GW424">
        <v>1</v>
      </c>
      <c r="GX424">
        <f t="shared" si="598"/>
        <v>0</v>
      </c>
      <c r="HA424">
        <v>0</v>
      </c>
      <c r="HB424">
        <v>0</v>
      </c>
      <c r="HC424">
        <f t="shared" si="599"/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1</v>
      </c>
      <c r="E425" t="s">
        <v>616</v>
      </c>
      <c r="F425" t="s">
        <v>253</v>
      </c>
      <c r="G425" t="s">
        <v>611</v>
      </c>
      <c r="H425" t="s">
        <v>20</v>
      </c>
      <c r="I425">
        <v>1</v>
      </c>
      <c r="J425">
        <v>0</v>
      </c>
      <c r="K425">
        <v>1</v>
      </c>
      <c r="O425">
        <f t="shared" si="580"/>
        <v>46389.599999999999</v>
      </c>
      <c r="P425">
        <f t="shared" si="602"/>
        <v>46389.599999999999</v>
      </c>
      <c r="Q425">
        <f t="shared" si="603"/>
        <v>0</v>
      </c>
      <c r="R425">
        <f t="shared" si="604"/>
        <v>0</v>
      </c>
      <c r="S425">
        <f t="shared" si="605"/>
        <v>0</v>
      </c>
      <c r="T425">
        <f t="shared" si="581"/>
        <v>0</v>
      </c>
      <c r="U425">
        <f t="shared" si="606"/>
        <v>0</v>
      </c>
      <c r="V425">
        <f t="shared" si="607"/>
        <v>0</v>
      </c>
      <c r="W425">
        <f t="shared" si="582"/>
        <v>0</v>
      </c>
      <c r="X425">
        <f t="shared" si="583"/>
        <v>0</v>
      </c>
      <c r="Y425">
        <f t="shared" si="584"/>
        <v>0</v>
      </c>
      <c r="AA425">
        <v>334406711</v>
      </c>
      <c r="AB425">
        <f t="shared" si="585"/>
        <v>46389.599999999999</v>
      </c>
      <c r="AC425">
        <f>ROUND(((ES425*ROUND(1.02,7))),6)</f>
        <v>46389.599999999999</v>
      </c>
      <c r="AD425">
        <f t="shared" si="608"/>
        <v>0</v>
      </c>
      <c r="AE425">
        <f t="shared" si="609"/>
        <v>0</v>
      </c>
      <c r="AF425">
        <f t="shared" si="609"/>
        <v>0</v>
      </c>
      <c r="AG425">
        <f t="shared" si="586"/>
        <v>0</v>
      </c>
      <c r="AH425">
        <f t="shared" si="610"/>
        <v>0</v>
      </c>
      <c r="AI425">
        <f t="shared" si="610"/>
        <v>0</v>
      </c>
      <c r="AJ425">
        <f t="shared" si="587"/>
        <v>0</v>
      </c>
      <c r="AK425">
        <v>45480</v>
      </c>
      <c r="AL425">
        <v>45480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</v>
      </c>
      <c r="BM425">
        <v>1100</v>
      </c>
      <c r="BN425">
        <v>0</v>
      </c>
      <c r="BO425" t="s">
        <v>3</v>
      </c>
      <c r="BP425">
        <v>0</v>
      </c>
      <c r="BQ425">
        <v>8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588"/>
        <v>46389.599999999999</v>
      </c>
      <c r="CQ425">
        <f>(ROUND(AL425*BC425,2)*ROUND(1.02,7))</f>
        <v>46389.599999999999</v>
      </c>
      <c r="CR425">
        <f t="shared" si="611"/>
        <v>0</v>
      </c>
      <c r="CS425">
        <f t="shared" si="612"/>
        <v>0</v>
      </c>
      <c r="CT425">
        <f t="shared" si="613"/>
        <v>0</v>
      </c>
      <c r="CU425">
        <f t="shared" si="589"/>
        <v>0</v>
      </c>
      <c r="CV425">
        <f t="shared" si="614"/>
        <v>0</v>
      </c>
      <c r="CW425">
        <f t="shared" si="614"/>
        <v>0</v>
      </c>
      <c r="CX425">
        <f t="shared" si="590"/>
        <v>0</v>
      </c>
      <c r="CY425">
        <f t="shared" si="615"/>
        <v>0</v>
      </c>
      <c r="CZ425">
        <f t="shared" si="616"/>
        <v>0</v>
      </c>
      <c r="DC425" t="s">
        <v>3</v>
      </c>
      <c r="DD425" t="s">
        <v>271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20</v>
      </c>
      <c r="DW425" t="s">
        <v>20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293259530</v>
      </c>
      <c r="EF425">
        <v>8</v>
      </c>
      <c r="EG425" t="s">
        <v>257</v>
      </c>
      <c r="EH425">
        <v>0</v>
      </c>
      <c r="EI425" t="s">
        <v>3</v>
      </c>
      <c r="EJ425">
        <v>1</v>
      </c>
      <c r="EK425">
        <v>1100</v>
      </c>
      <c r="EL425" t="s">
        <v>258</v>
      </c>
      <c r="EM425" t="s">
        <v>259</v>
      </c>
      <c r="EO425" t="s">
        <v>3</v>
      </c>
      <c r="EQ425">
        <v>131072</v>
      </c>
      <c r="ER425">
        <v>45480</v>
      </c>
      <c r="ES425">
        <v>45480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f t="shared" si="591"/>
        <v>0</v>
      </c>
      <c r="FS425">
        <v>0</v>
      </c>
      <c r="FX425">
        <v>0</v>
      </c>
      <c r="FY425">
        <v>0</v>
      </c>
      <c r="GA425" t="s">
        <v>261</v>
      </c>
      <c r="GD425">
        <v>1</v>
      </c>
      <c r="GF425">
        <v>-1114229971</v>
      </c>
      <c r="GG425">
        <v>2</v>
      </c>
      <c r="GH425">
        <v>0</v>
      </c>
      <c r="GI425">
        <v>-2</v>
      </c>
      <c r="GJ425">
        <v>0</v>
      </c>
      <c r="GK425">
        <v>0</v>
      </c>
      <c r="GL425">
        <f t="shared" si="592"/>
        <v>0</v>
      </c>
      <c r="GM425">
        <f t="shared" si="593"/>
        <v>46389.599999999999</v>
      </c>
      <c r="GN425">
        <f t="shared" si="594"/>
        <v>46389.599999999999</v>
      </c>
      <c r="GO425">
        <f t="shared" si="595"/>
        <v>0</v>
      </c>
      <c r="GP425">
        <f t="shared" si="596"/>
        <v>0</v>
      </c>
      <c r="GR425">
        <v>0</v>
      </c>
      <c r="GS425">
        <v>4</v>
      </c>
      <c r="GT425">
        <v>0</v>
      </c>
      <c r="GU425" t="s">
        <v>3</v>
      </c>
      <c r="GV425">
        <f t="shared" si="597"/>
        <v>0</v>
      </c>
      <c r="GW425">
        <v>1</v>
      </c>
      <c r="GX425">
        <f t="shared" si="598"/>
        <v>0</v>
      </c>
      <c r="HA425">
        <v>0</v>
      </c>
      <c r="HB425">
        <v>0</v>
      </c>
      <c r="HC425">
        <f t="shared" si="599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1</v>
      </c>
      <c r="E426" t="s">
        <v>617</v>
      </c>
      <c r="F426" t="s">
        <v>253</v>
      </c>
      <c r="G426" t="s">
        <v>580</v>
      </c>
      <c r="H426" t="s">
        <v>20</v>
      </c>
      <c r="I426">
        <v>6</v>
      </c>
      <c r="J426">
        <v>0</v>
      </c>
      <c r="K426">
        <v>6</v>
      </c>
      <c r="O426">
        <f t="shared" si="580"/>
        <v>1422.29</v>
      </c>
      <c r="P426">
        <f t="shared" si="602"/>
        <v>1422.29</v>
      </c>
      <c r="Q426">
        <f t="shared" si="603"/>
        <v>0</v>
      </c>
      <c r="R426">
        <f t="shared" si="604"/>
        <v>0</v>
      </c>
      <c r="S426">
        <f t="shared" si="605"/>
        <v>0</v>
      </c>
      <c r="T426">
        <f t="shared" si="581"/>
        <v>0</v>
      </c>
      <c r="U426">
        <f t="shared" si="606"/>
        <v>0</v>
      </c>
      <c r="V426">
        <f t="shared" si="607"/>
        <v>0</v>
      </c>
      <c r="W426">
        <f t="shared" si="582"/>
        <v>0</v>
      </c>
      <c r="X426">
        <f t="shared" si="583"/>
        <v>0</v>
      </c>
      <c r="Y426">
        <f t="shared" si="584"/>
        <v>0</v>
      </c>
      <c r="AA426">
        <v>334406711</v>
      </c>
      <c r="AB426">
        <f t="shared" si="585"/>
        <v>237.048</v>
      </c>
      <c r="AC426">
        <f>ROUND(((ES426*ROUND(1.02,7))),6)</f>
        <v>237.048</v>
      </c>
      <c r="AD426">
        <f t="shared" si="608"/>
        <v>0</v>
      </c>
      <c r="AE426">
        <f t="shared" si="609"/>
        <v>0</v>
      </c>
      <c r="AF426">
        <f t="shared" si="609"/>
        <v>0</v>
      </c>
      <c r="AG426">
        <f t="shared" si="586"/>
        <v>0</v>
      </c>
      <c r="AH426">
        <f t="shared" si="610"/>
        <v>0</v>
      </c>
      <c r="AI426">
        <f t="shared" si="610"/>
        <v>0</v>
      </c>
      <c r="AJ426">
        <f t="shared" si="587"/>
        <v>0</v>
      </c>
      <c r="AK426">
        <v>232.4</v>
      </c>
      <c r="AL426">
        <v>232.4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3</v>
      </c>
      <c r="BM426">
        <v>1100</v>
      </c>
      <c r="BN426">
        <v>0</v>
      </c>
      <c r="BO426" t="s">
        <v>3</v>
      </c>
      <c r="BP426">
        <v>0</v>
      </c>
      <c r="BQ426">
        <v>8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588"/>
        <v>1422.29</v>
      </c>
      <c r="CQ426">
        <f>(ROUND(AL426*BC426,2)*ROUND(1.02,7))</f>
        <v>237.048</v>
      </c>
      <c r="CR426">
        <f t="shared" si="611"/>
        <v>0</v>
      </c>
      <c r="CS426">
        <f t="shared" si="612"/>
        <v>0</v>
      </c>
      <c r="CT426">
        <f t="shared" si="613"/>
        <v>0</v>
      </c>
      <c r="CU426">
        <f t="shared" si="589"/>
        <v>0</v>
      </c>
      <c r="CV426">
        <f t="shared" si="614"/>
        <v>0</v>
      </c>
      <c r="CW426">
        <f t="shared" si="614"/>
        <v>0</v>
      </c>
      <c r="CX426">
        <f t="shared" si="590"/>
        <v>0</v>
      </c>
      <c r="CY426">
        <f t="shared" si="615"/>
        <v>0</v>
      </c>
      <c r="CZ426">
        <f t="shared" si="616"/>
        <v>0</v>
      </c>
      <c r="DC426" t="s">
        <v>3</v>
      </c>
      <c r="DD426" t="s">
        <v>271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20</v>
      </c>
      <c r="DW426" t="s">
        <v>20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293259530</v>
      </c>
      <c r="EF426">
        <v>8</v>
      </c>
      <c r="EG426" t="s">
        <v>257</v>
      </c>
      <c r="EH426">
        <v>0</v>
      </c>
      <c r="EI426" t="s">
        <v>3</v>
      </c>
      <c r="EJ426">
        <v>1</v>
      </c>
      <c r="EK426">
        <v>1100</v>
      </c>
      <c r="EL426" t="s">
        <v>258</v>
      </c>
      <c r="EM426" t="s">
        <v>259</v>
      </c>
      <c r="EO426" t="s">
        <v>3</v>
      </c>
      <c r="EQ426">
        <v>131072</v>
      </c>
      <c r="ER426">
        <v>232.4</v>
      </c>
      <c r="ES426">
        <v>232.4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FQ426">
        <v>0</v>
      </c>
      <c r="FR426">
        <f t="shared" si="591"/>
        <v>0</v>
      </c>
      <c r="FS426">
        <v>0</v>
      </c>
      <c r="FX426">
        <v>0</v>
      </c>
      <c r="FY426">
        <v>0</v>
      </c>
      <c r="GA426" t="s">
        <v>261</v>
      </c>
      <c r="GD426">
        <v>1</v>
      </c>
      <c r="GF426">
        <v>1059514355</v>
      </c>
      <c r="GG426">
        <v>2</v>
      </c>
      <c r="GH426">
        <v>0</v>
      </c>
      <c r="GI426">
        <v>-2</v>
      </c>
      <c r="GJ426">
        <v>0</v>
      </c>
      <c r="GK426">
        <v>0</v>
      </c>
      <c r="GL426">
        <f t="shared" si="592"/>
        <v>0</v>
      </c>
      <c r="GM426">
        <f t="shared" si="593"/>
        <v>1422.29</v>
      </c>
      <c r="GN426">
        <f t="shared" si="594"/>
        <v>1422.29</v>
      </c>
      <c r="GO426">
        <f t="shared" si="595"/>
        <v>0</v>
      </c>
      <c r="GP426">
        <f t="shared" si="596"/>
        <v>0</v>
      </c>
      <c r="GR426">
        <v>0</v>
      </c>
      <c r="GS426">
        <v>4</v>
      </c>
      <c r="GT426">
        <v>0</v>
      </c>
      <c r="GU426" t="s">
        <v>3</v>
      </c>
      <c r="GV426">
        <f t="shared" si="597"/>
        <v>0</v>
      </c>
      <c r="GW426">
        <v>1</v>
      </c>
      <c r="GX426">
        <f t="shared" si="598"/>
        <v>0</v>
      </c>
      <c r="HA426">
        <v>0</v>
      </c>
      <c r="HB426">
        <v>0</v>
      </c>
      <c r="HC426">
        <f t="shared" si="599"/>
        <v>0</v>
      </c>
      <c r="HE426" t="s">
        <v>3</v>
      </c>
      <c r="HF426" t="s">
        <v>3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1</v>
      </c>
      <c r="C427">
        <f>ROW(SmtRes!A583)</f>
        <v>583</v>
      </c>
      <c r="D427">
        <f>ROW(EtalonRes!A775)</f>
        <v>775</v>
      </c>
      <c r="E427" t="s">
        <v>618</v>
      </c>
      <c r="F427" t="s">
        <v>66</v>
      </c>
      <c r="G427" t="s">
        <v>67</v>
      </c>
      <c r="H427" t="s">
        <v>68</v>
      </c>
      <c r="I427">
        <f>ROUND(9/100,7)</f>
        <v>0.09</v>
      </c>
      <c r="J427">
        <v>0</v>
      </c>
      <c r="K427">
        <f>ROUND(9/100,7)</f>
        <v>0.09</v>
      </c>
      <c r="O427">
        <f t="shared" si="580"/>
        <v>3260.87</v>
      </c>
      <c r="P427">
        <f>SUMIF(SmtRes!AQ574:'SmtRes'!AQ583,"=1",SmtRes!DF574:'SmtRes'!DF583)</f>
        <v>90.529999999999987</v>
      </c>
      <c r="Q427">
        <f>SUMIF(SmtRes!AQ574:'SmtRes'!AQ583,"=1",SmtRes!DG574:'SmtRes'!DG583)</f>
        <v>1477.88</v>
      </c>
      <c r="R427">
        <f>SUMIF(SmtRes!AQ574:'SmtRes'!AQ583,"=1",SmtRes!DH574:'SmtRes'!DH583)</f>
        <v>516.26</v>
      </c>
      <c r="S427">
        <f>SUMIF(SmtRes!AQ574:'SmtRes'!AQ583,"=1",SmtRes!DI574:'SmtRes'!DI583)</f>
        <v>1176.2</v>
      </c>
      <c r="T427">
        <f t="shared" si="581"/>
        <v>0</v>
      </c>
      <c r="U427">
        <f>SUMIF(SmtRes!AQ574:'SmtRes'!AQ583,"=1",SmtRes!CV574:'SmtRes'!CV583)</f>
        <v>2.5171199999999998</v>
      </c>
      <c r="V427">
        <f>SUMIF(SmtRes!AQ574:'SmtRes'!AQ583,"=1",SmtRes!CW574:'SmtRes'!CW583)</f>
        <v>0.80937000000000014</v>
      </c>
      <c r="W427">
        <f t="shared" si="582"/>
        <v>0</v>
      </c>
      <c r="X427">
        <f t="shared" si="583"/>
        <v>1641.69</v>
      </c>
      <c r="Y427">
        <f t="shared" si="584"/>
        <v>863.15</v>
      </c>
      <c r="AA427">
        <v>334406711</v>
      </c>
      <c r="AB427">
        <f t="shared" si="585"/>
        <v>26906.545298000001</v>
      </c>
      <c r="AC427">
        <f>ROUND((SUM(SmtRes!BQ574:'SmtRes'!BQ583)),6)</f>
        <v>712.96459300000004</v>
      </c>
      <c r="AD427">
        <f>ROUND((((SUM(SmtRes!BR574:'SmtRes'!BR583))-(SUM(SmtRes!BS574:'SmtRes'!BS583)))+AE427),6)</f>
        <v>13124.693665000001</v>
      </c>
      <c r="AE427">
        <f>ROUND((SUM(SmtRes!BS574:'SmtRes'!BS583)),6)</f>
        <v>5736.3071799999998</v>
      </c>
      <c r="AF427">
        <f>ROUND((SUM(SmtRes!BT574:'SmtRes'!BT583)),6)</f>
        <v>13068.88704</v>
      </c>
      <c r="AG427">
        <f t="shared" si="586"/>
        <v>0</v>
      </c>
      <c r="AH427">
        <f>(SUM(SmtRes!BU574:'SmtRes'!BU583))</f>
        <v>27.967999999999996</v>
      </c>
      <c r="AI427">
        <f>(SUM(SmtRes!BV574:'SmtRes'!BV583))</f>
        <v>8.9930000000000003</v>
      </c>
      <c r="AJ427">
        <f t="shared" si="587"/>
        <v>0</v>
      </c>
      <c r="AK427">
        <v>28478.0844932</v>
      </c>
      <c r="AL427">
        <v>712.96459319999997</v>
      </c>
      <c r="AM427">
        <v>11412.777099999999</v>
      </c>
      <c r="AN427">
        <v>4988.0931999999993</v>
      </c>
      <c r="AO427">
        <v>11364.249599999999</v>
      </c>
      <c r="AP427">
        <v>0</v>
      </c>
      <c r="AQ427">
        <v>24.32</v>
      </c>
      <c r="AR427">
        <v>7.82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2</v>
      </c>
      <c r="BJ427" t="s">
        <v>69</v>
      </c>
      <c r="BM427">
        <v>108001</v>
      </c>
      <c r="BN427">
        <v>0</v>
      </c>
      <c r="BO427" t="s">
        <v>3</v>
      </c>
      <c r="BP427">
        <v>0</v>
      </c>
      <c r="BQ427">
        <v>3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1033</v>
      </c>
      <c r="CO427">
        <v>0</v>
      </c>
      <c r="CP427">
        <f t="shared" si="588"/>
        <v>3260.87</v>
      </c>
      <c r="CQ427">
        <f>SUMIF(SmtRes!AQ574:'SmtRes'!AQ583,"=1",SmtRes!AA574:'SmtRes'!AA583)</f>
        <v>85905.87000000001</v>
      </c>
      <c r="CR427">
        <f>SUMIF(SmtRes!AQ574:'SmtRes'!AQ583,"=1",SmtRes!AB574:'SmtRes'!AB583)</f>
        <v>3892</v>
      </c>
      <c r="CS427">
        <f>SUMIF(SmtRes!AQ574:'SmtRes'!AQ583,"=1",SmtRes!AC574:'SmtRes'!AC583)</f>
        <v>1762.1</v>
      </c>
      <c r="CT427">
        <f>SUMIF(SmtRes!AQ574:'SmtRes'!AQ583,"=1",SmtRes!AD574:'SmtRes'!AD583)</f>
        <v>467.28</v>
      </c>
      <c r="CU427">
        <f t="shared" si="589"/>
        <v>0</v>
      </c>
      <c r="CV427">
        <f>SUMIF(SmtRes!AQ574:'SmtRes'!AQ583,"=1",SmtRes!BU574:'SmtRes'!BU583)</f>
        <v>27.967999999999996</v>
      </c>
      <c r="CW427">
        <f>SUMIF(SmtRes!AQ574:'SmtRes'!AQ583,"=1",SmtRes!BV574:'SmtRes'!BV583)</f>
        <v>8.9930000000000003</v>
      </c>
      <c r="CX427">
        <f t="shared" si="590"/>
        <v>0</v>
      </c>
      <c r="CY427">
        <f t="shared" si="615"/>
        <v>1641.6861999999999</v>
      </c>
      <c r="CZ427">
        <f t="shared" si="616"/>
        <v>863.15460000000007</v>
      </c>
      <c r="DC427" t="s">
        <v>3</v>
      </c>
      <c r="DD427" t="s">
        <v>3</v>
      </c>
      <c r="DE427" t="s">
        <v>596</v>
      </c>
      <c r="DF427" t="s">
        <v>596</v>
      </c>
      <c r="DG427" t="s">
        <v>596</v>
      </c>
      <c r="DH427" t="s">
        <v>3</v>
      </c>
      <c r="DI427" t="s">
        <v>596</v>
      </c>
      <c r="DJ427" t="s">
        <v>596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68</v>
      </c>
      <c r="DW427" t="s">
        <v>68</v>
      </c>
      <c r="DX427">
        <v>100</v>
      </c>
      <c r="DZ427" t="s">
        <v>3</v>
      </c>
      <c r="EA427" t="s">
        <v>3</v>
      </c>
      <c r="EB427" t="s">
        <v>3</v>
      </c>
      <c r="EC427" t="s">
        <v>3</v>
      </c>
      <c r="EE427">
        <v>293259234</v>
      </c>
      <c r="EF427">
        <v>3</v>
      </c>
      <c r="EG427" t="s">
        <v>71</v>
      </c>
      <c r="EH427">
        <v>0</v>
      </c>
      <c r="EI427" t="s">
        <v>3</v>
      </c>
      <c r="EJ427">
        <v>2</v>
      </c>
      <c r="EK427">
        <v>108001</v>
      </c>
      <c r="EL427" t="s">
        <v>72</v>
      </c>
      <c r="EM427" t="s">
        <v>73</v>
      </c>
      <c r="EO427" t="s">
        <v>619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24.32</v>
      </c>
      <c r="EX427">
        <v>7.82</v>
      </c>
      <c r="EY427">
        <v>0</v>
      </c>
      <c r="FQ427">
        <v>0</v>
      </c>
      <c r="FR427">
        <f t="shared" si="591"/>
        <v>0</v>
      </c>
      <c r="FS427">
        <v>0</v>
      </c>
      <c r="FX427">
        <v>97</v>
      </c>
      <c r="FY427">
        <v>51</v>
      </c>
      <c r="GA427" t="s">
        <v>3</v>
      </c>
      <c r="GD427">
        <v>1</v>
      </c>
      <c r="GF427">
        <v>-1105496948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592"/>
        <v>0</v>
      </c>
      <c r="GM427">
        <f t="shared" si="593"/>
        <v>5765.71</v>
      </c>
      <c r="GN427">
        <f t="shared" si="594"/>
        <v>0</v>
      </c>
      <c r="GO427">
        <f t="shared" si="595"/>
        <v>5765.71</v>
      </c>
      <c r="GP427">
        <f t="shared" si="596"/>
        <v>0</v>
      </c>
      <c r="GR427">
        <v>0</v>
      </c>
      <c r="GS427">
        <v>3</v>
      </c>
      <c r="GT427">
        <v>0</v>
      </c>
      <c r="GU427" t="s">
        <v>3</v>
      </c>
      <c r="GV427">
        <f t="shared" si="597"/>
        <v>0</v>
      </c>
      <c r="GW427">
        <v>1</v>
      </c>
      <c r="GX427">
        <f t="shared" si="598"/>
        <v>0</v>
      </c>
      <c r="HA427">
        <v>0</v>
      </c>
      <c r="HB427">
        <v>0</v>
      </c>
      <c r="HC427">
        <f t="shared" si="599"/>
        <v>0</v>
      </c>
      <c r="HE427" t="s">
        <v>3</v>
      </c>
      <c r="HF427" t="s">
        <v>3</v>
      </c>
      <c r="HM427" t="s">
        <v>3</v>
      </c>
      <c r="HN427" t="s">
        <v>75</v>
      </c>
      <c r="HO427" t="s">
        <v>76</v>
      </c>
      <c r="HP427" t="s">
        <v>72</v>
      </c>
      <c r="HQ427" t="s">
        <v>72</v>
      </c>
      <c r="IK427">
        <v>0</v>
      </c>
    </row>
    <row r="428" spans="1:245" x14ac:dyDescent="0.2">
      <c r="A428">
        <v>17</v>
      </c>
      <c r="B428">
        <v>1</v>
      </c>
      <c r="E428" t="s">
        <v>620</v>
      </c>
      <c r="F428" t="s">
        <v>253</v>
      </c>
      <c r="G428" t="s">
        <v>621</v>
      </c>
      <c r="H428" t="s">
        <v>20</v>
      </c>
      <c r="I428">
        <v>3</v>
      </c>
      <c r="J428">
        <v>0</v>
      </c>
      <c r="K428">
        <v>3</v>
      </c>
      <c r="O428">
        <f t="shared" si="580"/>
        <v>622.89</v>
      </c>
      <c r="P428">
        <f>ROUND(CQ428*I428,2)</f>
        <v>622.89</v>
      </c>
      <c r="Q428">
        <f>ROUND(CR428*I428,2)</f>
        <v>0</v>
      </c>
      <c r="R428">
        <f>ROUND(CS428*I428,2)</f>
        <v>0</v>
      </c>
      <c r="S428">
        <f>ROUND(CT428*I428,2)</f>
        <v>0</v>
      </c>
      <c r="T428">
        <f t="shared" si="581"/>
        <v>0</v>
      </c>
      <c r="U428">
        <f>ROUND(CV428*I428,7)</f>
        <v>0</v>
      </c>
      <c r="V428">
        <f>ROUND(CW428*I428,7)</f>
        <v>0</v>
      </c>
      <c r="W428">
        <f t="shared" si="582"/>
        <v>0</v>
      </c>
      <c r="X428">
        <f t="shared" si="583"/>
        <v>0</v>
      </c>
      <c r="Y428">
        <f t="shared" si="584"/>
        <v>0</v>
      </c>
      <c r="AA428">
        <v>334406711</v>
      </c>
      <c r="AB428">
        <f t="shared" si="585"/>
        <v>207.63120000000001</v>
      </c>
      <c r="AC428">
        <f>ROUND(((ES428*ROUND(1.02,7))),6)</f>
        <v>207.63120000000001</v>
      </c>
      <c r="AD428">
        <f>ROUND((((ET428)-(EU428))+AE428),6)</f>
        <v>0</v>
      </c>
      <c r="AE428">
        <f t="shared" ref="AE428:AF430" si="617">ROUND((EU428),6)</f>
        <v>0</v>
      </c>
      <c r="AF428">
        <f t="shared" si="617"/>
        <v>0</v>
      </c>
      <c r="AG428">
        <f t="shared" si="586"/>
        <v>0</v>
      </c>
      <c r="AH428">
        <f t="shared" ref="AH428:AI430" si="618">(EW428)</f>
        <v>0</v>
      </c>
      <c r="AI428">
        <f t="shared" si="618"/>
        <v>0</v>
      </c>
      <c r="AJ428">
        <f t="shared" si="587"/>
        <v>0</v>
      </c>
      <c r="AK428">
        <v>203.56</v>
      </c>
      <c r="AL428">
        <v>203.56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1</v>
      </c>
      <c r="BJ428" t="s">
        <v>3</v>
      </c>
      <c r="BM428">
        <v>1100</v>
      </c>
      <c r="BN428">
        <v>0</v>
      </c>
      <c r="BO428" t="s">
        <v>3</v>
      </c>
      <c r="BP428">
        <v>0</v>
      </c>
      <c r="BQ428">
        <v>8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588"/>
        <v>622.89</v>
      </c>
      <c r="CQ428">
        <f>(ROUND(AL428*BC428,2)*ROUND(1.02,7))</f>
        <v>207.63120000000001</v>
      </c>
      <c r="CR428">
        <f>ROUND(AM428*BB428,2)</f>
        <v>0</v>
      </c>
      <c r="CS428">
        <f>ROUND(AN428*BS428,2)</f>
        <v>0</v>
      </c>
      <c r="CT428">
        <f>ROUND(AO428*BA428,2)</f>
        <v>0</v>
      </c>
      <c r="CU428">
        <f t="shared" si="589"/>
        <v>0</v>
      </c>
      <c r="CV428">
        <f t="shared" ref="CV428:CW430" si="619">AH428</f>
        <v>0</v>
      </c>
      <c r="CW428">
        <f t="shared" si="619"/>
        <v>0</v>
      </c>
      <c r="CX428">
        <f t="shared" si="590"/>
        <v>0</v>
      </c>
      <c r="CY428">
        <f t="shared" si="615"/>
        <v>0</v>
      </c>
      <c r="CZ428">
        <f t="shared" si="616"/>
        <v>0</v>
      </c>
      <c r="DC428" t="s">
        <v>3</v>
      </c>
      <c r="DD428" t="s">
        <v>271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20</v>
      </c>
      <c r="DW428" t="s">
        <v>20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293259530</v>
      </c>
      <c r="EF428">
        <v>8</v>
      </c>
      <c r="EG428" t="s">
        <v>257</v>
      </c>
      <c r="EH428">
        <v>0</v>
      </c>
      <c r="EI428" t="s">
        <v>3</v>
      </c>
      <c r="EJ428">
        <v>1</v>
      </c>
      <c r="EK428">
        <v>1100</v>
      </c>
      <c r="EL428" t="s">
        <v>258</v>
      </c>
      <c r="EM428" t="s">
        <v>259</v>
      </c>
      <c r="EO428" t="s">
        <v>3</v>
      </c>
      <c r="EQ428">
        <v>131072</v>
      </c>
      <c r="ER428">
        <v>203.56</v>
      </c>
      <c r="ES428">
        <v>203.56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591"/>
        <v>0</v>
      </c>
      <c r="FS428">
        <v>0</v>
      </c>
      <c r="FX428">
        <v>0</v>
      </c>
      <c r="FY428">
        <v>0</v>
      </c>
      <c r="GA428" t="s">
        <v>261</v>
      </c>
      <c r="GD428">
        <v>1</v>
      </c>
      <c r="GF428">
        <v>2066000732</v>
      </c>
      <c r="GG428">
        <v>2</v>
      </c>
      <c r="GH428">
        <v>0</v>
      </c>
      <c r="GI428">
        <v>-2</v>
      </c>
      <c r="GJ428">
        <v>0</v>
      </c>
      <c r="GK428">
        <v>0</v>
      </c>
      <c r="GL428">
        <f t="shared" si="592"/>
        <v>0</v>
      </c>
      <c r="GM428">
        <f t="shared" si="593"/>
        <v>622.89</v>
      </c>
      <c r="GN428">
        <f t="shared" si="594"/>
        <v>622.89</v>
      </c>
      <c r="GO428">
        <f t="shared" si="595"/>
        <v>0</v>
      </c>
      <c r="GP428">
        <f t="shared" si="596"/>
        <v>0</v>
      </c>
      <c r="GR428">
        <v>0</v>
      </c>
      <c r="GS428">
        <v>4</v>
      </c>
      <c r="GT428">
        <v>0</v>
      </c>
      <c r="GU428" t="s">
        <v>3</v>
      </c>
      <c r="GV428">
        <f t="shared" si="597"/>
        <v>0</v>
      </c>
      <c r="GW428">
        <v>1</v>
      </c>
      <c r="GX428">
        <f t="shared" si="598"/>
        <v>0</v>
      </c>
      <c r="HA428">
        <v>0</v>
      </c>
      <c r="HB428">
        <v>0</v>
      </c>
      <c r="HC428">
        <f t="shared" si="599"/>
        <v>0</v>
      </c>
      <c r="HE428" t="s">
        <v>3</v>
      </c>
      <c r="HF428" t="s">
        <v>3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1</v>
      </c>
      <c r="E429" t="s">
        <v>622</v>
      </c>
      <c r="F429" t="s">
        <v>253</v>
      </c>
      <c r="G429" t="s">
        <v>557</v>
      </c>
      <c r="H429" t="s">
        <v>20</v>
      </c>
      <c r="I429">
        <v>8</v>
      </c>
      <c r="J429">
        <v>0</v>
      </c>
      <c r="K429">
        <v>8</v>
      </c>
      <c r="O429">
        <f t="shared" si="580"/>
        <v>265.2</v>
      </c>
      <c r="P429">
        <f>ROUND(CQ429*I429,2)</f>
        <v>265.2</v>
      </c>
      <c r="Q429">
        <f>ROUND(CR429*I429,2)</f>
        <v>0</v>
      </c>
      <c r="R429">
        <f>ROUND(CS429*I429,2)</f>
        <v>0</v>
      </c>
      <c r="S429">
        <f>ROUND(CT429*I429,2)</f>
        <v>0</v>
      </c>
      <c r="T429">
        <f t="shared" si="581"/>
        <v>0</v>
      </c>
      <c r="U429">
        <f>ROUND(CV429*I429,7)</f>
        <v>0</v>
      </c>
      <c r="V429">
        <f>ROUND(CW429*I429,7)</f>
        <v>0</v>
      </c>
      <c r="W429">
        <f t="shared" si="582"/>
        <v>0</v>
      </c>
      <c r="X429">
        <f t="shared" si="583"/>
        <v>0</v>
      </c>
      <c r="Y429">
        <f t="shared" si="584"/>
        <v>0</v>
      </c>
      <c r="AA429">
        <v>334406711</v>
      </c>
      <c r="AB429">
        <f t="shared" si="585"/>
        <v>33.15</v>
      </c>
      <c r="AC429">
        <f>ROUND(((ES429*ROUND(1.02,7))),6)</f>
        <v>33.15</v>
      </c>
      <c r="AD429">
        <f>ROUND((((ET429)-(EU429))+AE429),6)</f>
        <v>0</v>
      </c>
      <c r="AE429">
        <f t="shared" si="617"/>
        <v>0</v>
      </c>
      <c r="AF429">
        <f t="shared" si="617"/>
        <v>0</v>
      </c>
      <c r="AG429">
        <f t="shared" si="586"/>
        <v>0</v>
      </c>
      <c r="AH429">
        <f t="shared" si="618"/>
        <v>0</v>
      </c>
      <c r="AI429">
        <f t="shared" si="618"/>
        <v>0</v>
      </c>
      <c r="AJ429">
        <f t="shared" si="587"/>
        <v>0</v>
      </c>
      <c r="AK429">
        <v>32.5</v>
      </c>
      <c r="AL429">
        <v>32.5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1</v>
      </c>
      <c r="BJ429" t="s">
        <v>3</v>
      </c>
      <c r="BM429">
        <v>1100</v>
      </c>
      <c r="BN429">
        <v>0</v>
      </c>
      <c r="BO429" t="s">
        <v>3</v>
      </c>
      <c r="BP429">
        <v>0</v>
      </c>
      <c r="BQ429">
        <v>8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588"/>
        <v>265.2</v>
      </c>
      <c r="CQ429">
        <f>(ROUND(AL429*BC429,2)*ROUND(1.02,7))</f>
        <v>33.15</v>
      </c>
      <c r="CR429">
        <f>ROUND(AM429*BB429,2)</f>
        <v>0</v>
      </c>
      <c r="CS429">
        <f>ROUND(AN429*BS429,2)</f>
        <v>0</v>
      </c>
      <c r="CT429">
        <f>ROUND(AO429*BA429,2)</f>
        <v>0</v>
      </c>
      <c r="CU429">
        <f t="shared" si="589"/>
        <v>0</v>
      </c>
      <c r="CV429">
        <f t="shared" si="619"/>
        <v>0</v>
      </c>
      <c r="CW429">
        <f t="shared" si="619"/>
        <v>0</v>
      </c>
      <c r="CX429">
        <f t="shared" si="590"/>
        <v>0</v>
      </c>
      <c r="CY429">
        <f t="shared" si="615"/>
        <v>0</v>
      </c>
      <c r="CZ429">
        <f t="shared" si="616"/>
        <v>0</v>
      </c>
      <c r="DC429" t="s">
        <v>3</v>
      </c>
      <c r="DD429" t="s">
        <v>271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20</v>
      </c>
      <c r="DW429" t="s">
        <v>20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293259530</v>
      </c>
      <c r="EF429">
        <v>8</v>
      </c>
      <c r="EG429" t="s">
        <v>257</v>
      </c>
      <c r="EH429">
        <v>0</v>
      </c>
      <c r="EI429" t="s">
        <v>3</v>
      </c>
      <c r="EJ429">
        <v>1</v>
      </c>
      <c r="EK429">
        <v>1100</v>
      </c>
      <c r="EL429" t="s">
        <v>258</v>
      </c>
      <c r="EM429" t="s">
        <v>259</v>
      </c>
      <c r="EO429" t="s">
        <v>3</v>
      </c>
      <c r="EQ429">
        <v>131072</v>
      </c>
      <c r="ER429">
        <v>32.5</v>
      </c>
      <c r="ES429">
        <v>32.5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FQ429">
        <v>0</v>
      </c>
      <c r="FR429">
        <f t="shared" si="591"/>
        <v>0</v>
      </c>
      <c r="FS429">
        <v>0</v>
      </c>
      <c r="FX429">
        <v>0</v>
      </c>
      <c r="FY429">
        <v>0</v>
      </c>
      <c r="GA429" t="s">
        <v>261</v>
      </c>
      <c r="GD429">
        <v>1</v>
      </c>
      <c r="GF429">
        <v>658992354</v>
      </c>
      <c r="GG429">
        <v>2</v>
      </c>
      <c r="GH429">
        <v>0</v>
      </c>
      <c r="GI429">
        <v>-2</v>
      </c>
      <c r="GJ429">
        <v>0</v>
      </c>
      <c r="GK429">
        <v>0</v>
      </c>
      <c r="GL429">
        <f t="shared" si="592"/>
        <v>0</v>
      </c>
      <c r="GM429">
        <f t="shared" si="593"/>
        <v>265.2</v>
      </c>
      <c r="GN429">
        <f t="shared" si="594"/>
        <v>265.2</v>
      </c>
      <c r="GO429">
        <f t="shared" si="595"/>
        <v>0</v>
      </c>
      <c r="GP429">
        <f t="shared" si="596"/>
        <v>0</v>
      </c>
      <c r="GR429">
        <v>0</v>
      </c>
      <c r="GS429">
        <v>4</v>
      </c>
      <c r="GT429">
        <v>0</v>
      </c>
      <c r="GU429" t="s">
        <v>3</v>
      </c>
      <c r="GV429">
        <f t="shared" si="597"/>
        <v>0</v>
      </c>
      <c r="GW429">
        <v>1</v>
      </c>
      <c r="GX429">
        <f t="shared" si="598"/>
        <v>0</v>
      </c>
      <c r="HA429">
        <v>0</v>
      </c>
      <c r="HB429">
        <v>0</v>
      </c>
      <c r="HC429">
        <f t="shared" si="599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45" x14ac:dyDescent="0.2">
      <c r="A430">
        <v>17</v>
      </c>
      <c r="B430">
        <v>1</v>
      </c>
      <c r="E430" t="s">
        <v>623</v>
      </c>
      <c r="F430" t="s">
        <v>538</v>
      </c>
      <c r="G430" t="s">
        <v>539</v>
      </c>
      <c r="H430" t="s">
        <v>20</v>
      </c>
      <c r="I430">
        <v>0.24</v>
      </c>
      <c r="J430">
        <v>0</v>
      </c>
      <c r="K430">
        <v>0.24</v>
      </c>
      <c r="O430">
        <f t="shared" si="580"/>
        <v>1399.88</v>
      </c>
      <c r="P430">
        <f>ROUND(CQ430*I430,2)</f>
        <v>1399.88</v>
      </c>
      <c r="Q430">
        <f>ROUND(CR430*I430,2)</f>
        <v>0</v>
      </c>
      <c r="R430">
        <f>ROUND(CS430*I430,2)</f>
        <v>0</v>
      </c>
      <c r="S430">
        <f>ROUND(CT430*I430,2)</f>
        <v>0</v>
      </c>
      <c r="T430">
        <f t="shared" si="581"/>
        <v>0</v>
      </c>
      <c r="U430">
        <f>ROUND(CV430*I430,7)</f>
        <v>0</v>
      </c>
      <c r="V430">
        <f>ROUND(CW430*I430,7)</f>
        <v>0</v>
      </c>
      <c r="W430">
        <f t="shared" si="582"/>
        <v>0</v>
      </c>
      <c r="X430">
        <f t="shared" si="583"/>
        <v>0</v>
      </c>
      <c r="Y430">
        <f t="shared" si="584"/>
        <v>0</v>
      </c>
      <c r="AA430">
        <v>334406711</v>
      </c>
      <c r="AB430">
        <f t="shared" si="585"/>
        <v>4136.76</v>
      </c>
      <c r="AC430">
        <f>ROUND((ES430),6)</f>
        <v>4136.76</v>
      </c>
      <c r="AD430">
        <f>ROUND((((ET430)-(EU430))+AE430),6)</f>
        <v>0</v>
      </c>
      <c r="AE430">
        <f t="shared" si="617"/>
        <v>0</v>
      </c>
      <c r="AF430">
        <f t="shared" si="617"/>
        <v>0</v>
      </c>
      <c r="AG430">
        <f t="shared" si="586"/>
        <v>0</v>
      </c>
      <c r="AH430">
        <f t="shared" si="618"/>
        <v>0</v>
      </c>
      <c r="AI430">
        <f t="shared" si="618"/>
        <v>0</v>
      </c>
      <c r="AJ430">
        <f t="shared" si="587"/>
        <v>0</v>
      </c>
      <c r="AK430">
        <v>4136.76</v>
      </c>
      <c r="AL430">
        <v>4136.76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1.41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540</v>
      </c>
      <c r="BM430">
        <v>500001</v>
      </c>
      <c r="BN430">
        <v>0</v>
      </c>
      <c r="BO430" t="s">
        <v>538</v>
      </c>
      <c r="BP430">
        <v>1</v>
      </c>
      <c r="BQ430">
        <v>8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588"/>
        <v>1399.88</v>
      </c>
      <c r="CQ430">
        <f>ROUND(AL430*BC430,2)</f>
        <v>5832.83</v>
      </c>
      <c r="CR430">
        <f>ROUND(AM430*BB430,2)</f>
        <v>0</v>
      </c>
      <c r="CS430">
        <f>ROUND(AN430*BS430,2)</f>
        <v>0</v>
      </c>
      <c r="CT430">
        <f>ROUND(AO430*BA430,2)</f>
        <v>0</v>
      </c>
      <c r="CU430">
        <f t="shared" si="589"/>
        <v>0</v>
      </c>
      <c r="CV430">
        <f t="shared" si="619"/>
        <v>0</v>
      </c>
      <c r="CW430">
        <f t="shared" si="619"/>
        <v>0</v>
      </c>
      <c r="CX430">
        <f t="shared" si="590"/>
        <v>0</v>
      </c>
      <c r="CY430">
        <f>0</f>
        <v>0</v>
      </c>
      <c r="CZ430">
        <f>0</f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20</v>
      </c>
      <c r="DW430" t="s">
        <v>20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293259284</v>
      </c>
      <c r="EF430">
        <v>8</v>
      </c>
      <c r="EG430" t="s">
        <v>257</v>
      </c>
      <c r="EH430">
        <v>0</v>
      </c>
      <c r="EI430" t="s">
        <v>3</v>
      </c>
      <c r="EJ430">
        <v>1</v>
      </c>
      <c r="EK430">
        <v>500001</v>
      </c>
      <c r="EL430" t="s">
        <v>267</v>
      </c>
      <c r="EM430" t="s">
        <v>268</v>
      </c>
      <c r="EO430" t="s">
        <v>3</v>
      </c>
      <c r="EQ430">
        <v>131072</v>
      </c>
      <c r="ER430">
        <v>4136.76</v>
      </c>
      <c r="ES430">
        <v>4136.76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FQ430">
        <v>0</v>
      </c>
      <c r="FR430">
        <f t="shared" si="591"/>
        <v>0</v>
      </c>
      <c r="FS430">
        <v>0</v>
      </c>
      <c r="FX430">
        <v>0</v>
      </c>
      <c r="FY430">
        <v>0</v>
      </c>
      <c r="GA430" t="s">
        <v>3</v>
      </c>
      <c r="GD430">
        <v>1</v>
      </c>
      <c r="GF430">
        <v>1683779831</v>
      </c>
      <c r="GG430">
        <v>2</v>
      </c>
      <c r="GH430">
        <v>1</v>
      </c>
      <c r="GI430">
        <v>2</v>
      </c>
      <c r="GJ430">
        <v>0</v>
      </c>
      <c r="GK430">
        <v>0</v>
      </c>
      <c r="GL430">
        <f t="shared" si="592"/>
        <v>0</v>
      </c>
      <c r="GM430">
        <f t="shared" si="593"/>
        <v>1399.88</v>
      </c>
      <c r="GN430">
        <f t="shared" si="594"/>
        <v>1399.88</v>
      </c>
      <c r="GO430">
        <f t="shared" si="595"/>
        <v>0</v>
      </c>
      <c r="GP430">
        <f t="shared" si="596"/>
        <v>0</v>
      </c>
      <c r="GR430">
        <v>0</v>
      </c>
      <c r="GS430">
        <v>3</v>
      </c>
      <c r="GT430">
        <v>0</v>
      </c>
      <c r="GU430" t="s">
        <v>3</v>
      </c>
      <c r="GV430">
        <f t="shared" si="597"/>
        <v>0</v>
      </c>
      <c r="GW430">
        <v>1</v>
      </c>
      <c r="GX430">
        <f t="shared" si="598"/>
        <v>0</v>
      </c>
      <c r="HA430">
        <v>0</v>
      </c>
      <c r="HB430">
        <v>0</v>
      </c>
      <c r="HC430">
        <f t="shared" si="599"/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1</v>
      </c>
      <c r="E431" t="s">
        <v>624</v>
      </c>
      <c r="F431" t="s">
        <v>231</v>
      </c>
      <c r="G431" t="s">
        <v>232</v>
      </c>
      <c r="H431" t="s">
        <v>139</v>
      </c>
      <c r="I431">
        <v>12.512</v>
      </c>
      <c r="J431">
        <v>0</v>
      </c>
      <c r="K431">
        <v>12.512</v>
      </c>
      <c r="O431">
        <f>0</f>
        <v>0</v>
      </c>
      <c r="P431">
        <f>0</f>
        <v>0</v>
      </c>
      <c r="Q431">
        <f>0</f>
        <v>0</v>
      </c>
      <c r="R431">
        <f>0</f>
        <v>0</v>
      </c>
      <c r="S431">
        <f>0</f>
        <v>0</v>
      </c>
      <c r="T431">
        <f>0</f>
        <v>0</v>
      </c>
      <c r="U431">
        <f>0</f>
        <v>0</v>
      </c>
      <c r="V431">
        <f>0</f>
        <v>0</v>
      </c>
      <c r="W431">
        <f>0</f>
        <v>0</v>
      </c>
      <c r="X431">
        <f>0</f>
        <v>0</v>
      </c>
      <c r="Y431">
        <f>0</f>
        <v>0</v>
      </c>
      <c r="AA431">
        <v>334406711</v>
      </c>
      <c r="AB431">
        <f>ROUND((AK431),6)</f>
        <v>307.94</v>
      </c>
      <c r="AC431">
        <f>0</f>
        <v>0</v>
      </c>
      <c r="AD431">
        <f>0</f>
        <v>0</v>
      </c>
      <c r="AE431">
        <f>0</f>
        <v>0</v>
      </c>
      <c r="AF431">
        <f>0</f>
        <v>0</v>
      </c>
      <c r="AG431">
        <f>0</f>
        <v>0</v>
      </c>
      <c r="AH431">
        <f>0</f>
        <v>0</v>
      </c>
      <c r="AI431">
        <f>0</f>
        <v>0</v>
      </c>
      <c r="AJ431">
        <f>0</f>
        <v>0</v>
      </c>
      <c r="AK431">
        <v>307.94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233</v>
      </c>
      <c r="BM431">
        <v>700008</v>
      </c>
      <c r="BN431">
        <v>0</v>
      </c>
      <c r="BO431" t="s">
        <v>3</v>
      </c>
      <c r="BP431">
        <v>0</v>
      </c>
      <c r="BQ431">
        <v>10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94</v>
      </c>
      <c r="CA431">
        <v>61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>AB431*AZ431</f>
        <v>307.94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139</v>
      </c>
      <c r="DW431" t="s">
        <v>139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293259791</v>
      </c>
      <c r="EF431">
        <v>10</v>
      </c>
      <c r="EG431" t="s">
        <v>157</v>
      </c>
      <c r="EH431">
        <v>107</v>
      </c>
      <c r="EI431" t="s">
        <v>158</v>
      </c>
      <c r="EJ431">
        <v>1</v>
      </c>
      <c r="EK431">
        <v>700008</v>
      </c>
      <c r="EL431" t="s">
        <v>159</v>
      </c>
      <c r="EM431" t="s">
        <v>160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591"/>
        <v>0</v>
      </c>
      <c r="FS431">
        <v>0</v>
      </c>
      <c r="FX431">
        <v>0</v>
      </c>
      <c r="FY431">
        <v>0</v>
      </c>
      <c r="GA431" t="s">
        <v>3</v>
      </c>
      <c r="GD431">
        <v>1</v>
      </c>
      <c r="GF431">
        <v>1793954350</v>
      </c>
      <c r="GG431">
        <v>2</v>
      </c>
      <c r="GH431">
        <v>1</v>
      </c>
      <c r="GI431">
        <v>-2</v>
      </c>
      <c r="GJ431">
        <v>2</v>
      </c>
      <c r="GK431">
        <v>0</v>
      </c>
      <c r="GL431">
        <f t="shared" si="592"/>
        <v>0</v>
      </c>
      <c r="GM431">
        <f>ROUND(CP431*I431,2)</f>
        <v>3852.95</v>
      </c>
      <c r="GN431">
        <f t="shared" si="594"/>
        <v>3852.95</v>
      </c>
      <c r="GO431">
        <f t="shared" si="595"/>
        <v>0</v>
      </c>
      <c r="GP431">
        <f t="shared" si="596"/>
        <v>0</v>
      </c>
      <c r="GR431">
        <v>0</v>
      </c>
      <c r="GS431">
        <v>3</v>
      </c>
      <c r="GT431">
        <v>0</v>
      </c>
      <c r="GU431" t="s">
        <v>3</v>
      </c>
      <c r="GV431">
        <f>0</f>
        <v>0</v>
      </c>
      <c r="GW431">
        <v>1</v>
      </c>
      <c r="GX431">
        <f>0</f>
        <v>0</v>
      </c>
      <c r="HA431">
        <v>0</v>
      </c>
      <c r="HB431">
        <v>0</v>
      </c>
      <c r="HC431">
        <v>0</v>
      </c>
      <c r="HD431">
        <f>GM431</f>
        <v>3852.95</v>
      </c>
      <c r="HE431" t="s">
        <v>3</v>
      </c>
      <c r="HF431" t="s">
        <v>3</v>
      </c>
      <c r="HM431" t="s">
        <v>3</v>
      </c>
      <c r="HN431" t="s">
        <v>161</v>
      </c>
      <c r="HO431" t="s">
        <v>162</v>
      </c>
      <c r="HP431" t="s">
        <v>158</v>
      </c>
      <c r="HQ431" t="s">
        <v>158</v>
      </c>
      <c r="IK431">
        <v>0</v>
      </c>
    </row>
    <row r="433" spans="1:206" x14ac:dyDescent="0.2">
      <c r="A433" s="2">
        <v>51</v>
      </c>
      <c r="B433" s="2">
        <f>B316</f>
        <v>1</v>
      </c>
      <c r="C433" s="2">
        <f>A316</f>
        <v>4</v>
      </c>
      <c r="D433" s="2">
        <f>ROW(A316)</f>
        <v>316</v>
      </c>
      <c r="E433" s="2"/>
      <c r="F433" s="2" t="str">
        <f>IF(F316&lt;&gt;"",F316,"")</f>
        <v>Новый раздел</v>
      </c>
      <c r="G433" s="2" t="str">
        <f>IF(G316&lt;&gt;"",G316,"")</f>
        <v>Монтажные работы</v>
      </c>
      <c r="H433" s="2">
        <v>0</v>
      </c>
      <c r="I433" s="2"/>
      <c r="J433" s="2"/>
      <c r="K433" s="2"/>
      <c r="L433" s="2"/>
      <c r="M433" s="2"/>
      <c r="N433" s="2"/>
      <c r="O433" s="2">
        <f t="shared" ref="O433:T433" si="620">ROUND(AB433,2)</f>
        <v>4274001.05</v>
      </c>
      <c r="P433" s="2">
        <f t="shared" si="620"/>
        <v>3529323.73</v>
      </c>
      <c r="Q433" s="2">
        <f t="shared" si="620"/>
        <v>90204.37</v>
      </c>
      <c r="R433" s="2">
        <f t="shared" si="620"/>
        <v>87890.35</v>
      </c>
      <c r="S433" s="2">
        <f t="shared" si="620"/>
        <v>566582.6</v>
      </c>
      <c r="T433" s="2">
        <f t="shared" si="620"/>
        <v>0</v>
      </c>
      <c r="U433" s="2">
        <f>AH433</f>
        <v>1230.36572</v>
      </c>
      <c r="V433" s="2">
        <f>AI433</f>
        <v>182.216352</v>
      </c>
      <c r="W433" s="2">
        <f>ROUND(AJ433,2)</f>
        <v>0</v>
      </c>
      <c r="X433" s="2">
        <f>ROUND(AK433,2)</f>
        <v>674005.57</v>
      </c>
      <c r="Y433" s="2">
        <f>ROUND(AL433,2)</f>
        <v>392181.53</v>
      </c>
      <c r="Z433" s="2"/>
      <c r="AA433" s="2"/>
      <c r="AB433" s="2">
        <f>ROUND(SUMIF(AA320:AA431,"=334406711",O320:O431),2)</f>
        <v>4274001.05</v>
      </c>
      <c r="AC433" s="2">
        <f>ROUND(SUMIF(AA320:AA431,"=334406711",P320:P431),2)</f>
        <v>3529323.73</v>
      </c>
      <c r="AD433" s="2">
        <f>ROUND(SUMIF(AA320:AA431,"=334406711",Q320:Q431),2)</f>
        <v>90204.37</v>
      </c>
      <c r="AE433" s="2">
        <f>ROUND(SUMIF(AA320:AA431,"=334406711",R320:R431),2)</f>
        <v>87890.35</v>
      </c>
      <c r="AF433" s="2">
        <f>ROUND(SUMIF(AA320:AA431,"=334406711",S320:S431),2)</f>
        <v>566582.6</v>
      </c>
      <c r="AG433" s="2">
        <f>ROUND(SUMIF(AA320:AA431,"=334406711",T320:T431),2)</f>
        <v>0</v>
      </c>
      <c r="AH433" s="2">
        <f>SUMIF(AA320:AA431,"=334406711",U320:U431)</f>
        <v>1230.36572</v>
      </c>
      <c r="AI433" s="2">
        <f>SUMIF(AA320:AA431,"=334406711",V320:V431)</f>
        <v>182.216352</v>
      </c>
      <c r="AJ433" s="2">
        <f>ROUND(SUMIF(AA320:AA431,"=334406711",W320:W431),2)</f>
        <v>0</v>
      </c>
      <c r="AK433" s="2">
        <f>ROUND(SUMIF(AA320:AA431,"=334406711",X320:X431),2)</f>
        <v>674005.57</v>
      </c>
      <c r="AL433" s="2">
        <f>ROUND(SUMIF(AA320:AA431,"=334406711",Y320:Y431),2)</f>
        <v>392181.53</v>
      </c>
      <c r="AM433" s="2"/>
      <c r="AN433" s="2"/>
      <c r="AO433" s="2">
        <f t="shared" ref="AO433:BD433" si="621">ROUND(BX433,2)</f>
        <v>0</v>
      </c>
      <c r="AP433" s="2">
        <f t="shared" si="621"/>
        <v>0</v>
      </c>
      <c r="AQ433" s="2">
        <f t="shared" si="621"/>
        <v>0</v>
      </c>
      <c r="AR433" s="2">
        <f t="shared" si="621"/>
        <v>5344041.0999999996</v>
      </c>
      <c r="AS433" s="2">
        <f t="shared" si="621"/>
        <v>5336377.3499999996</v>
      </c>
      <c r="AT433" s="2">
        <f t="shared" si="621"/>
        <v>7663.75</v>
      </c>
      <c r="AU433" s="2">
        <f t="shared" si="621"/>
        <v>0</v>
      </c>
      <c r="AV433" s="2">
        <f t="shared" si="621"/>
        <v>3529323.73</v>
      </c>
      <c r="AW433" s="2">
        <f t="shared" si="621"/>
        <v>3529323.73</v>
      </c>
      <c r="AX433" s="2">
        <f t="shared" si="621"/>
        <v>0</v>
      </c>
      <c r="AY433" s="2">
        <f t="shared" si="621"/>
        <v>3529323.73</v>
      </c>
      <c r="AZ433" s="2">
        <f t="shared" si="621"/>
        <v>0</v>
      </c>
      <c r="BA433" s="2">
        <f t="shared" si="621"/>
        <v>0</v>
      </c>
      <c r="BB433" s="2">
        <f t="shared" si="621"/>
        <v>0</v>
      </c>
      <c r="BC433" s="2">
        <f t="shared" si="621"/>
        <v>0</v>
      </c>
      <c r="BD433" s="2">
        <f t="shared" si="621"/>
        <v>3852.95</v>
      </c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>
        <f>ROUND(SUMIF(AA320:AA431,"=334406711",FQ320:FQ431),2)</f>
        <v>0</v>
      </c>
      <c r="BY433" s="2">
        <f>ROUND(SUMIF(AA320:AA431,"=334406711",FR320:FR431),2)</f>
        <v>0</v>
      </c>
      <c r="BZ433" s="2">
        <f>ROUND(SUMIF(AA320:AA431,"=334406711",GL320:GL431),2)</f>
        <v>0</v>
      </c>
      <c r="CA433" s="2">
        <f>ROUND(SUMIF(AA320:AA431,"=334406711",GM320:GM431),2)</f>
        <v>5344041.0999999996</v>
      </c>
      <c r="CB433" s="2">
        <f>ROUND(SUMIF(AA320:AA431,"=334406711",GN320:GN431),2)</f>
        <v>5336377.3499999996</v>
      </c>
      <c r="CC433" s="2">
        <f>ROUND(SUMIF(AA320:AA431,"=334406711",GO320:GO431),2)</f>
        <v>7663.75</v>
      </c>
      <c r="CD433" s="2">
        <f>ROUND(SUMIF(AA320:AA431,"=334406711",GP320:GP431),2)</f>
        <v>0</v>
      </c>
      <c r="CE433" s="2">
        <f>AC433-BX433</f>
        <v>3529323.73</v>
      </c>
      <c r="CF433" s="2">
        <f>AC433-BY433</f>
        <v>3529323.73</v>
      </c>
      <c r="CG433" s="2">
        <f>BX433-BZ433</f>
        <v>0</v>
      </c>
      <c r="CH433" s="2">
        <f>AC433-BX433-BY433+BZ433</f>
        <v>3529323.73</v>
      </c>
      <c r="CI433" s="2">
        <f>BY433-BZ433</f>
        <v>0</v>
      </c>
      <c r="CJ433" s="2">
        <f>ROUND(SUMIF(AA320:AA431,"=334406711",GX320:GX431),2)</f>
        <v>0</v>
      </c>
      <c r="CK433" s="2">
        <f>ROUND(SUMIF(AA320:AA431,"=334406711",GY320:GY431),2)</f>
        <v>0</v>
      </c>
      <c r="CL433" s="2">
        <f>ROUND(SUMIF(AA320:AA431,"=334406711",GZ320:GZ431),2)</f>
        <v>0</v>
      </c>
      <c r="CM433" s="2">
        <f>ROUND(SUMIF(AA320:AA431,"=334406711",HD320:HD431),2)</f>
        <v>3852.95</v>
      </c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>
        <v>0</v>
      </c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201</v>
      </c>
      <c r="F435" s="4">
        <f>ROUND(Source!O433,O435)</f>
        <v>4274001.05</v>
      </c>
      <c r="G435" s="4" t="s">
        <v>175</v>
      </c>
      <c r="H435" s="4" t="s">
        <v>176</v>
      </c>
      <c r="I435" s="4"/>
      <c r="J435" s="4"/>
      <c r="K435" s="4">
        <v>201</v>
      </c>
      <c r="L435" s="4">
        <v>1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4277854</v>
      </c>
      <c r="X435" s="4">
        <v>1</v>
      </c>
      <c r="Y435" s="4">
        <v>4277854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202</v>
      </c>
      <c r="F436" s="4">
        <f>ROUND(Source!P433,O436)</f>
        <v>3529323.73</v>
      </c>
      <c r="G436" s="4" t="s">
        <v>177</v>
      </c>
      <c r="H436" s="4" t="s">
        <v>178</v>
      </c>
      <c r="I436" s="4"/>
      <c r="J436" s="4"/>
      <c r="K436" s="4">
        <v>202</v>
      </c>
      <c r="L436" s="4">
        <v>2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3529323.73</v>
      </c>
      <c r="X436" s="4">
        <v>1</v>
      </c>
      <c r="Y436" s="4">
        <v>3529323.73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222</v>
      </c>
      <c r="F437" s="4">
        <f>ROUND(Source!AO433,O437)</f>
        <v>0</v>
      </c>
      <c r="G437" s="4" t="s">
        <v>179</v>
      </c>
      <c r="H437" s="4" t="s">
        <v>180</v>
      </c>
      <c r="I437" s="4"/>
      <c r="J437" s="4"/>
      <c r="K437" s="4">
        <v>222</v>
      </c>
      <c r="L437" s="4">
        <v>3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225</v>
      </c>
      <c r="F438" s="4">
        <f>ROUND(Source!AV433,O438)</f>
        <v>3529323.73</v>
      </c>
      <c r="G438" s="4" t="s">
        <v>181</v>
      </c>
      <c r="H438" s="4" t="s">
        <v>182</v>
      </c>
      <c r="I438" s="4"/>
      <c r="J438" s="4"/>
      <c r="K438" s="4">
        <v>225</v>
      </c>
      <c r="L438" s="4">
        <v>4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3529323.73</v>
      </c>
      <c r="X438" s="4">
        <v>1</v>
      </c>
      <c r="Y438" s="4">
        <v>3529323.73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226</v>
      </c>
      <c r="F439" s="4">
        <f>ROUND(Source!AW433,O439)</f>
        <v>3529323.73</v>
      </c>
      <c r="G439" s="4" t="s">
        <v>183</v>
      </c>
      <c r="H439" s="4" t="s">
        <v>184</v>
      </c>
      <c r="I439" s="4"/>
      <c r="J439" s="4"/>
      <c r="K439" s="4">
        <v>226</v>
      </c>
      <c r="L439" s="4">
        <v>5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3529323.73</v>
      </c>
      <c r="X439" s="4">
        <v>1</v>
      </c>
      <c r="Y439" s="4">
        <v>3529323.73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227</v>
      </c>
      <c r="F440" s="4">
        <f>ROUND(Source!AX433,O440)</f>
        <v>0</v>
      </c>
      <c r="G440" s="4" t="s">
        <v>185</v>
      </c>
      <c r="H440" s="4" t="s">
        <v>186</v>
      </c>
      <c r="I440" s="4"/>
      <c r="J440" s="4"/>
      <c r="K440" s="4">
        <v>227</v>
      </c>
      <c r="L440" s="4">
        <v>6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228</v>
      </c>
      <c r="F441" s="4">
        <f>ROUND(Source!AY433,O441)</f>
        <v>3529323.73</v>
      </c>
      <c r="G441" s="4" t="s">
        <v>187</v>
      </c>
      <c r="H441" s="4" t="s">
        <v>188</v>
      </c>
      <c r="I441" s="4"/>
      <c r="J441" s="4"/>
      <c r="K441" s="4">
        <v>228</v>
      </c>
      <c r="L441" s="4">
        <v>7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3529323.73</v>
      </c>
      <c r="X441" s="4">
        <v>1</v>
      </c>
      <c r="Y441" s="4">
        <v>3529323.73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216</v>
      </c>
      <c r="F442" s="4">
        <f>ROUND(Source!AP433,O442)</f>
        <v>0</v>
      </c>
      <c r="G442" s="4" t="s">
        <v>189</v>
      </c>
      <c r="H442" s="4" t="s">
        <v>190</v>
      </c>
      <c r="I442" s="4"/>
      <c r="J442" s="4"/>
      <c r="K442" s="4">
        <v>216</v>
      </c>
      <c r="L442" s="4">
        <v>8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223</v>
      </c>
      <c r="F443" s="4">
        <f>ROUND(Source!AQ433,O443)</f>
        <v>0</v>
      </c>
      <c r="G443" s="4" t="s">
        <v>191</v>
      </c>
      <c r="H443" s="4" t="s">
        <v>192</v>
      </c>
      <c r="I443" s="4"/>
      <c r="J443" s="4"/>
      <c r="K443" s="4">
        <v>223</v>
      </c>
      <c r="L443" s="4">
        <v>9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229</v>
      </c>
      <c r="F444" s="4">
        <f>ROUND(Source!AZ433,O444)</f>
        <v>0</v>
      </c>
      <c r="G444" s="4" t="s">
        <v>193</v>
      </c>
      <c r="H444" s="4" t="s">
        <v>194</v>
      </c>
      <c r="I444" s="4"/>
      <c r="J444" s="4"/>
      <c r="K444" s="4">
        <v>229</v>
      </c>
      <c r="L444" s="4">
        <v>10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203</v>
      </c>
      <c r="F445" s="4">
        <f>ROUND(Source!Q433,O445)</f>
        <v>90204.37</v>
      </c>
      <c r="G445" s="4" t="s">
        <v>195</v>
      </c>
      <c r="H445" s="4" t="s">
        <v>196</v>
      </c>
      <c r="I445" s="4"/>
      <c r="J445" s="4"/>
      <c r="K445" s="4">
        <v>203</v>
      </c>
      <c r="L445" s="4">
        <v>11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90204.37</v>
      </c>
      <c r="X445" s="4">
        <v>1</v>
      </c>
      <c r="Y445" s="4">
        <v>90204.37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231</v>
      </c>
      <c r="F446" s="4">
        <f>ROUND(Source!BB433,O446)</f>
        <v>0</v>
      </c>
      <c r="G446" s="4" t="s">
        <v>197</v>
      </c>
      <c r="H446" s="4" t="s">
        <v>198</v>
      </c>
      <c r="I446" s="4"/>
      <c r="J446" s="4"/>
      <c r="K446" s="4">
        <v>231</v>
      </c>
      <c r="L446" s="4">
        <v>12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204</v>
      </c>
      <c r="F447" s="4">
        <f>ROUND(Source!R433,O447)</f>
        <v>87890.35</v>
      </c>
      <c r="G447" s="4" t="s">
        <v>199</v>
      </c>
      <c r="H447" s="4" t="s">
        <v>200</v>
      </c>
      <c r="I447" s="4"/>
      <c r="J447" s="4"/>
      <c r="K447" s="4">
        <v>204</v>
      </c>
      <c r="L447" s="4">
        <v>13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87890.349999999991</v>
      </c>
      <c r="X447" s="4">
        <v>1</v>
      </c>
      <c r="Y447" s="4">
        <v>87890.349999999991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205</v>
      </c>
      <c r="F448" s="4">
        <f>ROUND(Source!S433,O448)</f>
        <v>566582.6</v>
      </c>
      <c r="G448" s="4" t="s">
        <v>201</v>
      </c>
      <c r="H448" s="4" t="s">
        <v>202</v>
      </c>
      <c r="I448" s="4"/>
      <c r="J448" s="4"/>
      <c r="K448" s="4">
        <v>205</v>
      </c>
      <c r="L448" s="4">
        <v>14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566582.59999999986</v>
      </c>
      <c r="X448" s="4">
        <v>1</v>
      </c>
      <c r="Y448" s="4">
        <v>566582.59999999986</v>
      </c>
      <c r="Z448" s="4"/>
      <c r="AA448" s="4"/>
      <c r="AB448" s="4"/>
    </row>
    <row r="449" spans="1:88" x14ac:dyDescent="0.2">
      <c r="A449" s="4">
        <v>50</v>
      </c>
      <c r="B449" s="4">
        <v>0</v>
      </c>
      <c r="C449" s="4">
        <v>0</v>
      </c>
      <c r="D449" s="4">
        <v>1</v>
      </c>
      <c r="E449" s="4">
        <v>232</v>
      </c>
      <c r="F449" s="4">
        <f>ROUND(Source!BC433,O449)</f>
        <v>0</v>
      </c>
      <c r="G449" s="4" t="s">
        <v>203</v>
      </c>
      <c r="H449" s="4" t="s">
        <v>204</v>
      </c>
      <c r="I449" s="4"/>
      <c r="J449" s="4"/>
      <c r="K449" s="4">
        <v>232</v>
      </c>
      <c r="L449" s="4">
        <v>15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88" x14ac:dyDescent="0.2">
      <c r="A450" s="4">
        <v>50</v>
      </c>
      <c r="B450" s="4">
        <v>0</v>
      </c>
      <c r="C450" s="4">
        <v>0</v>
      </c>
      <c r="D450" s="4">
        <v>1</v>
      </c>
      <c r="E450" s="4">
        <v>214</v>
      </c>
      <c r="F450" s="4">
        <f>ROUND(Source!AS433,O450)</f>
        <v>5336377.3499999996</v>
      </c>
      <c r="G450" s="4" t="s">
        <v>205</v>
      </c>
      <c r="H450" s="4" t="s">
        <v>206</v>
      </c>
      <c r="I450" s="4"/>
      <c r="J450" s="4"/>
      <c r="K450" s="4">
        <v>214</v>
      </c>
      <c r="L450" s="4">
        <v>16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5336377.3499999996</v>
      </c>
      <c r="X450" s="4">
        <v>1</v>
      </c>
      <c r="Y450" s="4">
        <v>5336377.3499999996</v>
      </c>
      <c r="Z450" s="4"/>
      <c r="AA450" s="4"/>
      <c r="AB450" s="4"/>
    </row>
    <row r="451" spans="1:88" x14ac:dyDescent="0.2">
      <c r="A451" s="4">
        <v>50</v>
      </c>
      <c r="B451" s="4">
        <v>0</v>
      </c>
      <c r="C451" s="4">
        <v>0</v>
      </c>
      <c r="D451" s="4">
        <v>1</v>
      </c>
      <c r="E451" s="4">
        <v>215</v>
      </c>
      <c r="F451" s="4">
        <f>ROUND(Source!AT433,O451)</f>
        <v>7663.75</v>
      </c>
      <c r="G451" s="4" t="s">
        <v>207</v>
      </c>
      <c r="H451" s="4" t="s">
        <v>208</v>
      </c>
      <c r="I451" s="4"/>
      <c r="J451" s="4"/>
      <c r="K451" s="4">
        <v>215</v>
      </c>
      <c r="L451" s="4">
        <v>17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7663.75</v>
      </c>
      <c r="X451" s="4">
        <v>1</v>
      </c>
      <c r="Y451" s="4">
        <v>7663.75</v>
      </c>
      <c r="Z451" s="4"/>
      <c r="AA451" s="4"/>
      <c r="AB451" s="4"/>
    </row>
    <row r="452" spans="1:88" x14ac:dyDescent="0.2">
      <c r="A452" s="4">
        <v>50</v>
      </c>
      <c r="B452" s="4">
        <v>0</v>
      </c>
      <c r="C452" s="4">
        <v>0</v>
      </c>
      <c r="D452" s="4">
        <v>1</v>
      </c>
      <c r="E452" s="4">
        <v>217</v>
      </c>
      <c r="F452" s="4">
        <f>ROUND(Source!AU433,O452)</f>
        <v>0</v>
      </c>
      <c r="G452" s="4" t="s">
        <v>209</v>
      </c>
      <c r="H452" s="4" t="s">
        <v>210</v>
      </c>
      <c r="I452" s="4"/>
      <c r="J452" s="4"/>
      <c r="K452" s="4">
        <v>217</v>
      </c>
      <c r="L452" s="4">
        <v>18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88" x14ac:dyDescent="0.2">
      <c r="A453" s="4">
        <v>50</v>
      </c>
      <c r="B453" s="4">
        <v>0</v>
      </c>
      <c r="C453" s="4">
        <v>0</v>
      </c>
      <c r="D453" s="4">
        <v>1</v>
      </c>
      <c r="E453" s="4">
        <v>230</v>
      </c>
      <c r="F453" s="4">
        <f>ROUND(Source!BA433,O453)</f>
        <v>0</v>
      </c>
      <c r="G453" s="4" t="s">
        <v>211</v>
      </c>
      <c r="H453" s="4" t="s">
        <v>212</v>
      </c>
      <c r="I453" s="4"/>
      <c r="J453" s="4"/>
      <c r="K453" s="4">
        <v>230</v>
      </c>
      <c r="L453" s="4">
        <v>19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88" x14ac:dyDescent="0.2">
      <c r="A454" s="4">
        <v>50</v>
      </c>
      <c r="B454" s="4">
        <v>0</v>
      </c>
      <c r="C454" s="4">
        <v>0</v>
      </c>
      <c r="D454" s="4">
        <v>1</v>
      </c>
      <c r="E454" s="4">
        <v>206</v>
      </c>
      <c r="F454" s="4">
        <f>ROUND(Source!T433,O454)</f>
        <v>0</v>
      </c>
      <c r="G454" s="4" t="s">
        <v>213</v>
      </c>
      <c r="H454" s="4" t="s">
        <v>214</v>
      </c>
      <c r="I454" s="4"/>
      <c r="J454" s="4"/>
      <c r="K454" s="4">
        <v>206</v>
      </c>
      <c r="L454" s="4">
        <v>20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88" x14ac:dyDescent="0.2">
      <c r="A455" s="4">
        <v>50</v>
      </c>
      <c r="B455" s="4">
        <v>0</v>
      </c>
      <c r="C455" s="4">
        <v>0</v>
      </c>
      <c r="D455" s="4">
        <v>1</v>
      </c>
      <c r="E455" s="4">
        <v>207</v>
      </c>
      <c r="F455" s="4">
        <f>ROUND(Source!U433,O455)</f>
        <v>1230.36572</v>
      </c>
      <c r="G455" s="4" t="s">
        <v>215</v>
      </c>
      <c r="H455" s="4" t="s">
        <v>216</v>
      </c>
      <c r="I455" s="4"/>
      <c r="J455" s="4"/>
      <c r="K455" s="4">
        <v>207</v>
      </c>
      <c r="L455" s="4">
        <v>21</v>
      </c>
      <c r="M455" s="4">
        <v>3</v>
      </c>
      <c r="N455" s="4" t="s">
        <v>3</v>
      </c>
      <c r="O455" s="4">
        <v>7</v>
      </c>
      <c r="P455" s="4"/>
      <c r="Q455" s="4"/>
      <c r="R455" s="4"/>
      <c r="S455" s="4"/>
      <c r="T455" s="4"/>
      <c r="U455" s="4"/>
      <c r="V455" s="4"/>
      <c r="W455" s="4">
        <v>1230.36572</v>
      </c>
      <c r="X455" s="4">
        <v>1</v>
      </c>
      <c r="Y455" s="4">
        <v>1230.36572</v>
      </c>
      <c r="Z455" s="4"/>
      <c r="AA455" s="4"/>
      <c r="AB455" s="4"/>
    </row>
    <row r="456" spans="1:88" x14ac:dyDescent="0.2">
      <c r="A456" s="4">
        <v>50</v>
      </c>
      <c r="B456" s="4">
        <v>0</v>
      </c>
      <c r="C456" s="4">
        <v>0</v>
      </c>
      <c r="D456" s="4">
        <v>1</v>
      </c>
      <c r="E456" s="4">
        <v>208</v>
      </c>
      <c r="F456" s="4">
        <f>ROUND(Source!V433,O456)</f>
        <v>182.216352</v>
      </c>
      <c r="G456" s="4" t="s">
        <v>217</v>
      </c>
      <c r="H456" s="4" t="s">
        <v>218</v>
      </c>
      <c r="I456" s="4"/>
      <c r="J456" s="4"/>
      <c r="K456" s="4">
        <v>208</v>
      </c>
      <c r="L456" s="4">
        <v>22</v>
      </c>
      <c r="M456" s="4">
        <v>3</v>
      </c>
      <c r="N456" s="4" t="s">
        <v>3</v>
      </c>
      <c r="O456" s="4">
        <v>7</v>
      </c>
      <c r="P456" s="4"/>
      <c r="Q456" s="4"/>
      <c r="R456" s="4"/>
      <c r="S456" s="4"/>
      <c r="T456" s="4"/>
      <c r="U456" s="4"/>
      <c r="V456" s="4"/>
      <c r="W456" s="4">
        <v>182.216352</v>
      </c>
      <c r="X456" s="4">
        <v>1</v>
      </c>
      <c r="Y456" s="4">
        <v>182.216352</v>
      </c>
      <c r="Z456" s="4"/>
      <c r="AA456" s="4"/>
      <c r="AB456" s="4"/>
    </row>
    <row r="457" spans="1:88" x14ac:dyDescent="0.2">
      <c r="A457" s="4">
        <v>50</v>
      </c>
      <c r="B457" s="4">
        <v>0</v>
      </c>
      <c r="C457" s="4">
        <v>0</v>
      </c>
      <c r="D457" s="4">
        <v>1</v>
      </c>
      <c r="E457" s="4">
        <v>209</v>
      </c>
      <c r="F457" s="4">
        <f>ROUND(Source!W433,O457)</f>
        <v>0</v>
      </c>
      <c r="G457" s="4" t="s">
        <v>219</v>
      </c>
      <c r="H457" s="4" t="s">
        <v>220</v>
      </c>
      <c r="I457" s="4"/>
      <c r="J457" s="4"/>
      <c r="K457" s="4">
        <v>209</v>
      </c>
      <c r="L457" s="4">
        <v>23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88" x14ac:dyDescent="0.2">
      <c r="A458" s="4">
        <v>50</v>
      </c>
      <c r="B458" s="4">
        <v>0</v>
      </c>
      <c r="C458" s="4">
        <v>0</v>
      </c>
      <c r="D458" s="4">
        <v>1</v>
      </c>
      <c r="E458" s="4">
        <v>233</v>
      </c>
      <c r="F458" s="4">
        <f>ROUND(Source!BD433,O458)</f>
        <v>3852.95</v>
      </c>
      <c r="G458" s="4" t="s">
        <v>221</v>
      </c>
      <c r="H458" s="4" t="s">
        <v>222</v>
      </c>
      <c r="I458" s="4"/>
      <c r="J458" s="4"/>
      <c r="K458" s="4">
        <v>233</v>
      </c>
      <c r="L458" s="4">
        <v>24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3852.95</v>
      </c>
      <c r="X458" s="4">
        <v>1</v>
      </c>
      <c r="Y458" s="4">
        <v>3852.95</v>
      </c>
      <c r="Z458" s="4"/>
      <c r="AA458" s="4"/>
      <c r="AB458" s="4"/>
    </row>
    <row r="459" spans="1:88" x14ac:dyDescent="0.2">
      <c r="A459" s="4">
        <v>50</v>
      </c>
      <c r="B459" s="4">
        <v>0</v>
      </c>
      <c r="C459" s="4">
        <v>0</v>
      </c>
      <c r="D459" s="4">
        <v>1</v>
      </c>
      <c r="E459" s="4">
        <v>210</v>
      </c>
      <c r="F459" s="4">
        <f>ROUND(Source!X433,O459)</f>
        <v>674005.57</v>
      </c>
      <c r="G459" s="4" t="s">
        <v>223</v>
      </c>
      <c r="H459" s="4" t="s">
        <v>224</v>
      </c>
      <c r="I459" s="4"/>
      <c r="J459" s="4"/>
      <c r="K459" s="4">
        <v>210</v>
      </c>
      <c r="L459" s="4">
        <v>25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674005.57</v>
      </c>
      <c r="X459" s="4">
        <v>1</v>
      </c>
      <c r="Y459" s="4">
        <v>674005.57</v>
      </c>
      <c r="Z459" s="4"/>
      <c r="AA459" s="4"/>
      <c r="AB459" s="4"/>
    </row>
    <row r="460" spans="1:88" x14ac:dyDescent="0.2">
      <c r="A460" s="4">
        <v>50</v>
      </c>
      <c r="B460" s="4">
        <v>0</v>
      </c>
      <c r="C460" s="4">
        <v>0</v>
      </c>
      <c r="D460" s="4">
        <v>1</v>
      </c>
      <c r="E460" s="4">
        <v>211</v>
      </c>
      <c r="F460" s="4">
        <f>ROUND(Source!Y433,O460)</f>
        <v>392181.53</v>
      </c>
      <c r="G460" s="4" t="s">
        <v>225</v>
      </c>
      <c r="H460" s="4" t="s">
        <v>226</v>
      </c>
      <c r="I460" s="4"/>
      <c r="J460" s="4"/>
      <c r="K460" s="4">
        <v>211</v>
      </c>
      <c r="L460" s="4">
        <v>26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392181.53</v>
      </c>
      <c r="X460" s="4">
        <v>1</v>
      </c>
      <c r="Y460" s="4">
        <v>392181.53</v>
      </c>
      <c r="Z460" s="4"/>
      <c r="AA460" s="4"/>
      <c r="AB460" s="4"/>
    </row>
    <row r="461" spans="1:88" x14ac:dyDescent="0.2">
      <c r="A461" s="4">
        <v>50</v>
      </c>
      <c r="B461" s="4">
        <v>0</v>
      </c>
      <c r="C461" s="4">
        <v>0</v>
      </c>
      <c r="D461" s="4">
        <v>1</v>
      </c>
      <c r="E461" s="4">
        <v>224</v>
      </c>
      <c r="F461" s="4">
        <f>ROUND(Source!AR433,O461)</f>
        <v>5344041.0999999996</v>
      </c>
      <c r="G461" s="4" t="s">
        <v>227</v>
      </c>
      <c r="H461" s="4" t="s">
        <v>228</v>
      </c>
      <c r="I461" s="4"/>
      <c r="J461" s="4"/>
      <c r="K461" s="4">
        <v>224</v>
      </c>
      <c r="L461" s="4">
        <v>27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5344041.1000000006</v>
      </c>
      <c r="X461" s="4">
        <v>1</v>
      </c>
      <c r="Y461" s="4">
        <v>5344041.1000000006</v>
      </c>
      <c r="Z461" s="4"/>
      <c r="AA461" s="4"/>
      <c r="AB461" s="4"/>
    </row>
    <row r="463" spans="1:88" x14ac:dyDescent="0.2">
      <c r="A463" s="1">
        <v>4</v>
      </c>
      <c r="B463" s="1">
        <v>1</v>
      </c>
      <c r="C463" s="1"/>
      <c r="D463" s="1">
        <f>ROW(A490)</f>
        <v>490</v>
      </c>
      <c r="E463" s="1"/>
      <c r="F463" s="1" t="s">
        <v>15</v>
      </c>
      <c r="G463" s="1" t="s">
        <v>625</v>
      </c>
      <c r="H463" s="1" t="s">
        <v>3</v>
      </c>
      <c r="I463" s="1">
        <v>0</v>
      </c>
      <c r="J463" s="1"/>
      <c r="K463" s="1">
        <v>0</v>
      </c>
      <c r="L463" s="1"/>
      <c r="M463" s="1" t="s">
        <v>3</v>
      </c>
      <c r="N463" s="1"/>
      <c r="O463" s="1"/>
      <c r="P463" s="1"/>
      <c r="Q463" s="1"/>
      <c r="R463" s="1"/>
      <c r="S463" s="1">
        <v>0</v>
      </c>
      <c r="T463" s="1"/>
      <c r="U463" s="1" t="s">
        <v>3</v>
      </c>
      <c r="V463" s="1">
        <v>0</v>
      </c>
      <c r="W463" s="1"/>
      <c r="X463" s="1"/>
      <c r="Y463" s="1"/>
      <c r="Z463" s="1"/>
      <c r="AA463" s="1"/>
      <c r="AB463" s="1" t="s">
        <v>3</v>
      </c>
      <c r="AC463" s="1" t="s">
        <v>3</v>
      </c>
      <c r="AD463" s="1" t="s">
        <v>3</v>
      </c>
      <c r="AE463" s="1" t="s">
        <v>3</v>
      </c>
      <c r="AF463" s="1" t="s">
        <v>3</v>
      </c>
      <c r="AG463" s="1" t="s">
        <v>3</v>
      </c>
      <c r="AH463" s="1"/>
      <c r="AI463" s="1"/>
      <c r="AJ463" s="1"/>
      <c r="AK463" s="1"/>
      <c r="AL463" s="1"/>
      <c r="AM463" s="1"/>
      <c r="AN463" s="1"/>
      <c r="AO463" s="1"/>
      <c r="AP463" s="1" t="s">
        <v>3</v>
      </c>
      <c r="AQ463" s="1" t="s">
        <v>3</v>
      </c>
      <c r="AR463" s="1" t="s">
        <v>3</v>
      </c>
      <c r="AS463" s="1"/>
      <c r="AT463" s="1"/>
      <c r="AU463" s="1"/>
      <c r="AV463" s="1"/>
      <c r="AW463" s="1"/>
      <c r="AX463" s="1"/>
      <c r="AY463" s="1"/>
      <c r="AZ463" s="1" t="s">
        <v>3</v>
      </c>
      <c r="BA463" s="1"/>
      <c r="BB463" s="1" t="s">
        <v>3</v>
      </c>
      <c r="BC463" s="1" t="s">
        <v>3</v>
      </c>
      <c r="BD463" s="1" t="s">
        <v>3</v>
      </c>
      <c r="BE463" s="1" t="s">
        <v>3</v>
      </c>
      <c r="BF463" s="1" t="s">
        <v>3</v>
      </c>
      <c r="BG463" s="1" t="s">
        <v>3</v>
      </c>
      <c r="BH463" s="1" t="s">
        <v>3</v>
      </c>
      <c r="BI463" s="1" t="s">
        <v>3</v>
      </c>
      <c r="BJ463" s="1" t="s">
        <v>3</v>
      </c>
      <c r="BK463" s="1" t="s">
        <v>3</v>
      </c>
      <c r="BL463" s="1" t="s">
        <v>3</v>
      </c>
      <c r="BM463" s="1" t="s">
        <v>3</v>
      </c>
      <c r="BN463" s="1" t="s">
        <v>3</v>
      </c>
      <c r="BO463" s="1" t="s">
        <v>3</v>
      </c>
      <c r="BP463" s="1" t="s">
        <v>3</v>
      </c>
      <c r="BQ463" s="1"/>
      <c r="BR463" s="1"/>
      <c r="BS463" s="1"/>
      <c r="BT463" s="1"/>
      <c r="BU463" s="1"/>
      <c r="BV463" s="1"/>
      <c r="BW463" s="1"/>
      <c r="BX463" s="1">
        <v>0</v>
      </c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>
        <v>0</v>
      </c>
    </row>
    <row r="465" spans="1:245" x14ac:dyDescent="0.2">
      <c r="A465" s="2">
        <v>52</v>
      </c>
      <c r="B465" s="2">
        <f t="shared" ref="B465:G465" si="622">B490</f>
        <v>1</v>
      </c>
      <c r="C465" s="2">
        <f t="shared" si="622"/>
        <v>4</v>
      </c>
      <c r="D465" s="2">
        <f t="shared" si="622"/>
        <v>463</v>
      </c>
      <c r="E465" s="2">
        <f t="shared" si="622"/>
        <v>0</v>
      </c>
      <c r="F465" s="2" t="str">
        <f t="shared" si="622"/>
        <v>Новый раздел</v>
      </c>
      <c r="G465" s="2" t="str">
        <f t="shared" si="622"/>
        <v>Устройство заземления опор</v>
      </c>
      <c r="H465" s="2"/>
      <c r="I465" s="2"/>
      <c r="J465" s="2"/>
      <c r="K465" s="2"/>
      <c r="L465" s="2"/>
      <c r="M465" s="2"/>
      <c r="N465" s="2"/>
      <c r="O465" s="2">
        <f t="shared" ref="O465:AT465" si="623">O490</f>
        <v>214666.84</v>
      </c>
      <c r="P465" s="2">
        <f t="shared" si="623"/>
        <v>114862.07</v>
      </c>
      <c r="Q465" s="2">
        <f t="shared" si="623"/>
        <v>1848.61</v>
      </c>
      <c r="R465" s="2">
        <f t="shared" si="623"/>
        <v>378.1</v>
      </c>
      <c r="S465" s="2">
        <f t="shared" si="623"/>
        <v>97578.06</v>
      </c>
      <c r="T465" s="2">
        <f t="shared" si="623"/>
        <v>0</v>
      </c>
      <c r="U465" s="2">
        <f t="shared" si="623"/>
        <v>216.41145999999998</v>
      </c>
      <c r="V465" s="2">
        <f t="shared" si="623"/>
        <v>0.78554000000000002</v>
      </c>
      <c r="W465" s="2">
        <f t="shared" si="623"/>
        <v>0</v>
      </c>
      <c r="X465" s="2">
        <f t="shared" si="623"/>
        <v>99077.05</v>
      </c>
      <c r="Y465" s="2">
        <f t="shared" si="623"/>
        <v>56162.57</v>
      </c>
      <c r="Z465" s="2">
        <f t="shared" si="623"/>
        <v>0</v>
      </c>
      <c r="AA465" s="2">
        <f t="shared" si="623"/>
        <v>0</v>
      </c>
      <c r="AB465" s="2">
        <f t="shared" si="623"/>
        <v>214666.84</v>
      </c>
      <c r="AC465" s="2">
        <f t="shared" si="623"/>
        <v>114862.07</v>
      </c>
      <c r="AD465" s="2">
        <f t="shared" si="623"/>
        <v>1848.61</v>
      </c>
      <c r="AE465" s="2">
        <f t="shared" si="623"/>
        <v>378.1</v>
      </c>
      <c r="AF465" s="2">
        <f t="shared" si="623"/>
        <v>97578.06</v>
      </c>
      <c r="AG465" s="2">
        <f t="shared" si="623"/>
        <v>0</v>
      </c>
      <c r="AH465" s="2">
        <f t="shared" si="623"/>
        <v>216.41145999999998</v>
      </c>
      <c r="AI465" s="2">
        <f t="shared" si="623"/>
        <v>0.78554000000000002</v>
      </c>
      <c r="AJ465" s="2">
        <f t="shared" si="623"/>
        <v>0</v>
      </c>
      <c r="AK465" s="2">
        <f t="shared" si="623"/>
        <v>99077.05</v>
      </c>
      <c r="AL465" s="2">
        <f t="shared" si="623"/>
        <v>56162.57</v>
      </c>
      <c r="AM465" s="2">
        <f t="shared" si="623"/>
        <v>0</v>
      </c>
      <c r="AN465" s="2">
        <f t="shared" si="623"/>
        <v>0</v>
      </c>
      <c r="AO465" s="2">
        <f t="shared" si="623"/>
        <v>0</v>
      </c>
      <c r="AP465" s="2">
        <f t="shared" si="623"/>
        <v>0</v>
      </c>
      <c r="AQ465" s="2">
        <f t="shared" si="623"/>
        <v>0</v>
      </c>
      <c r="AR465" s="2">
        <f t="shared" si="623"/>
        <v>369906.46</v>
      </c>
      <c r="AS465" s="2">
        <f t="shared" si="623"/>
        <v>361466.79</v>
      </c>
      <c r="AT465" s="2">
        <f t="shared" si="623"/>
        <v>8439.67</v>
      </c>
      <c r="AU465" s="2">
        <f t="shared" ref="AU465:BZ465" si="624">AU490</f>
        <v>0</v>
      </c>
      <c r="AV465" s="2">
        <f t="shared" si="624"/>
        <v>114862.07</v>
      </c>
      <c r="AW465" s="2">
        <f t="shared" si="624"/>
        <v>114862.07</v>
      </c>
      <c r="AX465" s="2">
        <f t="shared" si="624"/>
        <v>0</v>
      </c>
      <c r="AY465" s="2">
        <f t="shared" si="624"/>
        <v>114862.07</v>
      </c>
      <c r="AZ465" s="2">
        <f t="shared" si="624"/>
        <v>0</v>
      </c>
      <c r="BA465" s="2">
        <f t="shared" si="624"/>
        <v>0</v>
      </c>
      <c r="BB465" s="2">
        <f t="shared" si="624"/>
        <v>0</v>
      </c>
      <c r="BC465" s="2">
        <f t="shared" si="624"/>
        <v>0</v>
      </c>
      <c r="BD465" s="2">
        <f t="shared" si="624"/>
        <v>0</v>
      </c>
      <c r="BE465" s="2">
        <f t="shared" si="624"/>
        <v>0</v>
      </c>
      <c r="BF465" s="2">
        <f t="shared" si="624"/>
        <v>0</v>
      </c>
      <c r="BG465" s="2">
        <f t="shared" si="624"/>
        <v>0</v>
      </c>
      <c r="BH465" s="2">
        <f t="shared" si="624"/>
        <v>0</v>
      </c>
      <c r="BI465" s="2">
        <f t="shared" si="624"/>
        <v>0</v>
      </c>
      <c r="BJ465" s="2">
        <f t="shared" si="624"/>
        <v>0</v>
      </c>
      <c r="BK465" s="2">
        <f t="shared" si="624"/>
        <v>0</v>
      </c>
      <c r="BL465" s="2">
        <f t="shared" si="624"/>
        <v>0</v>
      </c>
      <c r="BM465" s="2">
        <f t="shared" si="624"/>
        <v>0</v>
      </c>
      <c r="BN465" s="2">
        <f t="shared" si="624"/>
        <v>0</v>
      </c>
      <c r="BO465" s="2">
        <f t="shared" si="624"/>
        <v>0</v>
      </c>
      <c r="BP465" s="2">
        <f t="shared" si="624"/>
        <v>0</v>
      </c>
      <c r="BQ465" s="2">
        <f t="shared" si="624"/>
        <v>0</v>
      </c>
      <c r="BR465" s="2">
        <f t="shared" si="624"/>
        <v>0</v>
      </c>
      <c r="BS465" s="2">
        <f t="shared" si="624"/>
        <v>0</v>
      </c>
      <c r="BT465" s="2">
        <f t="shared" si="624"/>
        <v>0</v>
      </c>
      <c r="BU465" s="2">
        <f t="shared" si="624"/>
        <v>0</v>
      </c>
      <c r="BV465" s="2">
        <f t="shared" si="624"/>
        <v>0</v>
      </c>
      <c r="BW465" s="2">
        <f t="shared" si="624"/>
        <v>0</v>
      </c>
      <c r="BX465" s="2">
        <f t="shared" si="624"/>
        <v>0</v>
      </c>
      <c r="BY465" s="2">
        <f t="shared" si="624"/>
        <v>0</v>
      </c>
      <c r="BZ465" s="2">
        <f t="shared" si="624"/>
        <v>0</v>
      </c>
      <c r="CA465" s="2">
        <f t="shared" ref="CA465:DF465" si="625">CA490</f>
        <v>369906.46</v>
      </c>
      <c r="CB465" s="2">
        <f t="shared" si="625"/>
        <v>361466.79</v>
      </c>
      <c r="CC465" s="2">
        <f t="shared" si="625"/>
        <v>8439.67</v>
      </c>
      <c r="CD465" s="2">
        <f t="shared" si="625"/>
        <v>0</v>
      </c>
      <c r="CE465" s="2">
        <f t="shared" si="625"/>
        <v>114862.07</v>
      </c>
      <c r="CF465" s="2">
        <f t="shared" si="625"/>
        <v>114862.07</v>
      </c>
      <c r="CG465" s="2">
        <f t="shared" si="625"/>
        <v>0</v>
      </c>
      <c r="CH465" s="2">
        <f t="shared" si="625"/>
        <v>114862.07</v>
      </c>
      <c r="CI465" s="2">
        <f t="shared" si="625"/>
        <v>0</v>
      </c>
      <c r="CJ465" s="2">
        <f t="shared" si="625"/>
        <v>0</v>
      </c>
      <c r="CK465" s="2">
        <f t="shared" si="625"/>
        <v>0</v>
      </c>
      <c r="CL465" s="2">
        <f t="shared" si="625"/>
        <v>0</v>
      </c>
      <c r="CM465" s="2">
        <f t="shared" si="625"/>
        <v>0</v>
      </c>
      <c r="CN465" s="2">
        <f t="shared" si="625"/>
        <v>0</v>
      </c>
      <c r="CO465" s="2">
        <f t="shared" si="625"/>
        <v>0</v>
      </c>
      <c r="CP465" s="2">
        <f t="shared" si="625"/>
        <v>0</v>
      </c>
      <c r="CQ465" s="2">
        <f t="shared" si="625"/>
        <v>0</v>
      </c>
      <c r="CR465" s="2">
        <f t="shared" si="625"/>
        <v>0</v>
      </c>
      <c r="CS465" s="2">
        <f t="shared" si="625"/>
        <v>0</v>
      </c>
      <c r="CT465" s="2">
        <f t="shared" si="625"/>
        <v>0</v>
      </c>
      <c r="CU465" s="2">
        <f t="shared" si="625"/>
        <v>0</v>
      </c>
      <c r="CV465" s="2">
        <f t="shared" si="625"/>
        <v>0</v>
      </c>
      <c r="CW465" s="2">
        <f t="shared" si="625"/>
        <v>0</v>
      </c>
      <c r="CX465" s="2">
        <f t="shared" si="625"/>
        <v>0</v>
      </c>
      <c r="CY465" s="2">
        <f t="shared" si="625"/>
        <v>0</v>
      </c>
      <c r="CZ465" s="2">
        <f t="shared" si="625"/>
        <v>0</v>
      </c>
      <c r="DA465" s="2">
        <f t="shared" si="625"/>
        <v>0</v>
      </c>
      <c r="DB465" s="2">
        <f t="shared" si="625"/>
        <v>0</v>
      </c>
      <c r="DC465" s="2">
        <f t="shared" si="625"/>
        <v>0</v>
      </c>
      <c r="DD465" s="2">
        <f t="shared" si="625"/>
        <v>0</v>
      </c>
      <c r="DE465" s="2">
        <f t="shared" si="625"/>
        <v>0</v>
      </c>
      <c r="DF465" s="2">
        <f t="shared" si="625"/>
        <v>0</v>
      </c>
      <c r="DG465" s="3">
        <f t="shared" ref="DG465:EL465" si="626">DG490</f>
        <v>0</v>
      </c>
      <c r="DH465" s="3">
        <f t="shared" si="626"/>
        <v>0</v>
      </c>
      <c r="DI465" s="3">
        <f t="shared" si="626"/>
        <v>0</v>
      </c>
      <c r="DJ465" s="3">
        <f t="shared" si="626"/>
        <v>0</v>
      </c>
      <c r="DK465" s="3">
        <f t="shared" si="626"/>
        <v>0</v>
      </c>
      <c r="DL465" s="3">
        <f t="shared" si="626"/>
        <v>0</v>
      </c>
      <c r="DM465" s="3">
        <f t="shared" si="626"/>
        <v>0</v>
      </c>
      <c r="DN465" s="3">
        <f t="shared" si="626"/>
        <v>0</v>
      </c>
      <c r="DO465" s="3">
        <f t="shared" si="626"/>
        <v>0</v>
      </c>
      <c r="DP465" s="3">
        <f t="shared" si="626"/>
        <v>0</v>
      </c>
      <c r="DQ465" s="3">
        <f t="shared" si="626"/>
        <v>0</v>
      </c>
      <c r="DR465" s="3">
        <f t="shared" si="626"/>
        <v>0</v>
      </c>
      <c r="DS465" s="3">
        <f t="shared" si="626"/>
        <v>0</v>
      </c>
      <c r="DT465" s="3">
        <f t="shared" si="626"/>
        <v>0</v>
      </c>
      <c r="DU465" s="3">
        <f t="shared" si="626"/>
        <v>0</v>
      </c>
      <c r="DV465" s="3">
        <f t="shared" si="626"/>
        <v>0</v>
      </c>
      <c r="DW465" s="3">
        <f t="shared" si="626"/>
        <v>0</v>
      </c>
      <c r="DX465" s="3">
        <f t="shared" si="626"/>
        <v>0</v>
      </c>
      <c r="DY465" s="3">
        <f t="shared" si="626"/>
        <v>0</v>
      </c>
      <c r="DZ465" s="3">
        <f t="shared" si="626"/>
        <v>0</v>
      </c>
      <c r="EA465" s="3">
        <f t="shared" si="626"/>
        <v>0</v>
      </c>
      <c r="EB465" s="3">
        <f t="shared" si="626"/>
        <v>0</v>
      </c>
      <c r="EC465" s="3">
        <f t="shared" si="626"/>
        <v>0</v>
      </c>
      <c r="ED465" s="3">
        <f t="shared" si="626"/>
        <v>0</v>
      </c>
      <c r="EE465" s="3">
        <f t="shared" si="626"/>
        <v>0</v>
      </c>
      <c r="EF465" s="3">
        <f t="shared" si="626"/>
        <v>0</v>
      </c>
      <c r="EG465" s="3">
        <f t="shared" si="626"/>
        <v>0</v>
      </c>
      <c r="EH465" s="3">
        <f t="shared" si="626"/>
        <v>0</v>
      </c>
      <c r="EI465" s="3">
        <f t="shared" si="626"/>
        <v>0</v>
      </c>
      <c r="EJ465" s="3">
        <f t="shared" si="626"/>
        <v>0</v>
      </c>
      <c r="EK465" s="3">
        <f t="shared" si="626"/>
        <v>0</v>
      </c>
      <c r="EL465" s="3">
        <f t="shared" si="626"/>
        <v>0</v>
      </c>
      <c r="EM465" s="3">
        <f t="shared" ref="EM465:FR465" si="627">EM490</f>
        <v>0</v>
      </c>
      <c r="EN465" s="3">
        <f t="shared" si="627"/>
        <v>0</v>
      </c>
      <c r="EO465" s="3">
        <f t="shared" si="627"/>
        <v>0</v>
      </c>
      <c r="EP465" s="3">
        <f t="shared" si="627"/>
        <v>0</v>
      </c>
      <c r="EQ465" s="3">
        <f t="shared" si="627"/>
        <v>0</v>
      </c>
      <c r="ER465" s="3">
        <f t="shared" si="627"/>
        <v>0</v>
      </c>
      <c r="ES465" s="3">
        <f t="shared" si="627"/>
        <v>0</v>
      </c>
      <c r="ET465" s="3">
        <f t="shared" si="627"/>
        <v>0</v>
      </c>
      <c r="EU465" s="3">
        <f t="shared" si="627"/>
        <v>0</v>
      </c>
      <c r="EV465" s="3">
        <f t="shared" si="627"/>
        <v>0</v>
      </c>
      <c r="EW465" s="3">
        <f t="shared" si="627"/>
        <v>0</v>
      </c>
      <c r="EX465" s="3">
        <f t="shared" si="627"/>
        <v>0</v>
      </c>
      <c r="EY465" s="3">
        <f t="shared" si="627"/>
        <v>0</v>
      </c>
      <c r="EZ465" s="3">
        <f t="shared" si="627"/>
        <v>0</v>
      </c>
      <c r="FA465" s="3">
        <f t="shared" si="627"/>
        <v>0</v>
      </c>
      <c r="FB465" s="3">
        <f t="shared" si="627"/>
        <v>0</v>
      </c>
      <c r="FC465" s="3">
        <f t="shared" si="627"/>
        <v>0</v>
      </c>
      <c r="FD465" s="3">
        <f t="shared" si="627"/>
        <v>0</v>
      </c>
      <c r="FE465" s="3">
        <f t="shared" si="627"/>
        <v>0</v>
      </c>
      <c r="FF465" s="3">
        <f t="shared" si="627"/>
        <v>0</v>
      </c>
      <c r="FG465" s="3">
        <f t="shared" si="627"/>
        <v>0</v>
      </c>
      <c r="FH465" s="3">
        <f t="shared" si="627"/>
        <v>0</v>
      </c>
      <c r="FI465" s="3">
        <f t="shared" si="627"/>
        <v>0</v>
      </c>
      <c r="FJ465" s="3">
        <f t="shared" si="627"/>
        <v>0</v>
      </c>
      <c r="FK465" s="3">
        <f t="shared" si="627"/>
        <v>0</v>
      </c>
      <c r="FL465" s="3">
        <f t="shared" si="627"/>
        <v>0</v>
      </c>
      <c r="FM465" s="3">
        <f t="shared" si="627"/>
        <v>0</v>
      </c>
      <c r="FN465" s="3">
        <f t="shared" si="627"/>
        <v>0</v>
      </c>
      <c r="FO465" s="3">
        <f t="shared" si="627"/>
        <v>0</v>
      </c>
      <c r="FP465" s="3">
        <f t="shared" si="627"/>
        <v>0</v>
      </c>
      <c r="FQ465" s="3">
        <f t="shared" si="627"/>
        <v>0</v>
      </c>
      <c r="FR465" s="3">
        <f t="shared" si="627"/>
        <v>0</v>
      </c>
      <c r="FS465" s="3">
        <f t="shared" ref="FS465:GX465" si="628">FS490</f>
        <v>0</v>
      </c>
      <c r="FT465" s="3">
        <f t="shared" si="628"/>
        <v>0</v>
      </c>
      <c r="FU465" s="3">
        <f t="shared" si="628"/>
        <v>0</v>
      </c>
      <c r="FV465" s="3">
        <f t="shared" si="628"/>
        <v>0</v>
      </c>
      <c r="FW465" s="3">
        <f t="shared" si="628"/>
        <v>0</v>
      </c>
      <c r="FX465" s="3">
        <f t="shared" si="628"/>
        <v>0</v>
      </c>
      <c r="FY465" s="3">
        <f t="shared" si="628"/>
        <v>0</v>
      </c>
      <c r="FZ465" s="3">
        <f t="shared" si="628"/>
        <v>0</v>
      </c>
      <c r="GA465" s="3">
        <f t="shared" si="628"/>
        <v>0</v>
      </c>
      <c r="GB465" s="3">
        <f t="shared" si="628"/>
        <v>0</v>
      </c>
      <c r="GC465" s="3">
        <f t="shared" si="628"/>
        <v>0</v>
      </c>
      <c r="GD465" s="3">
        <f t="shared" si="628"/>
        <v>0</v>
      </c>
      <c r="GE465" s="3">
        <f t="shared" si="628"/>
        <v>0</v>
      </c>
      <c r="GF465" s="3">
        <f t="shared" si="628"/>
        <v>0</v>
      </c>
      <c r="GG465" s="3">
        <f t="shared" si="628"/>
        <v>0</v>
      </c>
      <c r="GH465" s="3">
        <f t="shared" si="628"/>
        <v>0</v>
      </c>
      <c r="GI465" s="3">
        <f t="shared" si="628"/>
        <v>0</v>
      </c>
      <c r="GJ465" s="3">
        <f t="shared" si="628"/>
        <v>0</v>
      </c>
      <c r="GK465" s="3">
        <f t="shared" si="628"/>
        <v>0</v>
      </c>
      <c r="GL465" s="3">
        <f t="shared" si="628"/>
        <v>0</v>
      </c>
      <c r="GM465" s="3">
        <f t="shared" si="628"/>
        <v>0</v>
      </c>
      <c r="GN465" s="3">
        <f t="shared" si="628"/>
        <v>0</v>
      </c>
      <c r="GO465" s="3">
        <f t="shared" si="628"/>
        <v>0</v>
      </c>
      <c r="GP465" s="3">
        <f t="shared" si="628"/>
        <v>0</v>
      </c>
      <c r="GQ465" s="3">
        <f t="shared" si="628"/>
        <v>0</v>
      </c>
      <c r="GR465" s="3">
        <f t="shared" si="628"/>
        <v>0</v>
      </c>
      <c r="GS465" s="3">
        <f t="shared" si="628"/>
        <v>0</v>
      </c>
      <c r="GT465" s="3">
        <f t="shared" si="628"/>
        <v>0</v>
      </c>
      <c r="GU465" s="3">
        <f t="shared" si="628"/>
        <v>0</v>
      </c>
      <c r="GV465" s="3">
        <f t="shared" si="628"/>
        <v>0</v>
      </c>
      <c r="GW465" s="3">
        <f t="shared" si="628"/>
        <v>0</v>
      </c>
      <c r="GX465" s="3">
        <f t="shared" si="628"/>
        <v>0</v>
      </c>
    </row>
    <row r="467" spans="1:245" x14ac:dyDescent="0.2">
      <c r="A467">
        <v>17</v>
      </c>
      <c r="B467">
        <v>1</v>
      </c>
      <c r="C467">
        <f>ROW(SmtRes!A584)</f>
        <v>584</v>
      </c>
      <c r="D467">
        <f>ROW(EtalonRes!A776)</f>
        <v>776</v>
      </c>
      <c r="E467" t="s">
        <v>626</v>
      </c>
      <c r="F467" t="s">
        <v>627</v>
      </c>
      <c r="G467" t="s">
        <v>628</v>
      </c>
      <c r="H467" t="s">
        <v>629</v>
      </c>
      <c r="I467">
        <f>ROUND(6.125/100,7)</f>
        <v>6.1249999999999999E-2</v>
      </c>
      <c r="J467">
        <v>0</v>
      </c>
      <c r="K467">
        <f>ROUND(6.125/100,7)</f>
        <v>6.1249999999999999E-2</v>
      </c>
      <c r="O467">
        <f t="shared" ref="O467:O488" si="629">ROUND(CP467,2)</f>
        <v>4400.83</v>
      </c>
      <c r="P467">
        <f>SUMIF(SmtRes!AQ584:'SmtRes'!AQ584,"=1",SmtRes!DF584:'SmtRes'!DF584)</f>
        <v>0</v>
      </c>
      <c r="Q467">
        <f>SUMIF(SmtRes!AQ584:'SmtRes'!AQ584,"=1",SmtRes!DG584:'SmtRes'!DG584)</f>
        <v>0</v>
      </c>
      <c r="R467">
        <f>SUMIF(SmtRes!AQ584:'SmtRes'!AQ584,"=1",SmtRes!DH584:'SmtRes'!DH584)</f>
        <v>0</v>
      </c>
      <c r="S467">
        <f>SUMIF(SmtRes!AQ584:'SmtRes'!AQ584,"=1",SmtRes!DI584:'SmtRes'!DI584)</f>
        <v>4400.83</v>
      </c>
      <c r="T467">
        <f t="shared" ref="T467:T488" si="630">ROUND(CU467*I467,2)</f>
        <v>0</v>
      </c>
      <c r="U467">
        <f>SUMIF(SmtRes!AQ584:'SmtRes'!AQ584,"=1",SmtRes!CV584:'SmtRes'!CV584)</f>
        <v>11.319000000000001</v>
      </c>
      <c r="V467">
        <f>SUMIF(SmtRes!AQ584:'SmtRes'!AQ584,"=1",SmtRes!CW584:'SmtRes'!CW584)</f>
        <v>0</v>
      </c>
      <c r="W467">
        <f t="shared" ref="W467:W488" si="631">ROUND(CX467*I467,2)</f>
        <v>0</v>
      </c>
      <c r="X467">
        <f t="shared" ref="X467:X488" si="632">ROUND(CY467,2)</f>
        <v>3916.74</v>
      </c>
      <c r="Y467">
        <f t="shared" ref="Y467:Y488" si="633">ROUND(CZ467,2)</f>
        <v>1760.33</v>
      </c>
      <c r="AA467">
        <v>334406711</v>
      </c>
      <c r="AB467">
        <f t="shared" ref="AB467:AB488" si="634">ROUND((AC467+AD467+AF467),6)</f>
        <v>71850.240000000005</v>
      </c>
      <c r="AC467">
        <f>ROUND((0),6)</f>
        <v>0</v>
      </c>
      <c r="AD467">
        <f>ROUND((((0)-(0))+AE467),6)</f>
        <v>0</v>
      </c>
      <c r="AE467">
        <f>ROUND((0),6)</f>
        <v>0</v>
      </c>
      <c r="AF467">
        <f>ROUND((SUM(SmtRes!BT584:'SmtRes'!BT584)),6)</f>
        <v>71850.240000000005</v>
      </c>
      <c r="AG467">
        <f t="shared" ref="AG467:AG488" si="635">ROUND((AP467),6)</f>
        <v>0</v>
      </c>
      <c r="AH467">
        <f>(SUM(SmtRes!BU584:'SmtRes'!BU584))</f>
        <v>184.79999999999998</v>
      </c>
      <c r="AI467">
        <f>(0)</f>
        <v>0</v>
      </c>
      <c r="AJ467">
        <f t="shared" ref="AJ467:AJ488" si="636">(AS467)</f>
        <v>0</v>
      </c>
      <c r="AK467">
        <v>59875.200000000004</v>
      </c>
      <c r="AL467">
        <v>0</v>
      </c>
      <c r="AM467">
        <v>0</v>
      </c>
      <c r="AN467">
        <v>0</v>
      </c>
      <c r="AO467">
        <v>59875.200000000004</v>
      </c>
      <c r="AP467">
        <v>0</v>
      </c>
      <c r="AQ467">
        <v>154</v>
      </c>
      <c r="AR467">
        <v>0</v>
      </c>
      <c r="AS467">
        <v>0</v>
      </c>
      <c r="AT467">
        <v>89</v>
      </c>
      <c r="AU467">
        <v>40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1</v>
      </c>
      <c r="BJ467" t="s">
        <v>630</v>
      </c>
      <c r="BM467">
        <v>1003</v>
      </c>
      <c r="BN467">
        <v>0</v>
      </c>
      <c r="BO467" t="s">
        <v>3</v>
      </c>
      <c r="BP467">
        <v>0</v>
      </c>
      <c r="BQ467">
        <v>2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89</v>
      </c>
      <c r="CA467">
        <v>40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1021</v>
      </c>
      <c r="CO467">
        <v>0</v>
      </c>
      <c r="CP467">
        <f t="shared" ref="CP467:CP488" si="637">(P467+Q467+S467+R467)</f>
        <v>4400.83</v>
      </c>
      <c r="CQ467">
        <f>SUMIF(SmtRes!AQ584:'SmtRes'!AQ584,"=1",SmtRes!AA584:'SmtRes'!AA584)</f>
        <v>0</v>
      </c>
      <c r="CR467">
        <f>SUMIF(SmtRes!AQ584:'SmtRes'!AQ584,"=1",SmtRes!AB584:'SmtRes'!AB584)</f>
        <v>0</v>
      </c>
      <c r="CS467">
        <f>SUMIF(SmtRes!AQ584:'SmtRes'!AQ584,"=1",SmtRes!AC584:'SmtRes'!AC584)</f>
        <v>0</v>
      </c>
      <c r="CT467">
        <f>SUMIF(SmtRes!AQ584:'SmtRes'!AQ584,"=1",SmtRes!AD584:'SmtRes'!AD584)</f>
        <v>388.8</v>
      </c>
      <c r="CU467">
        <f t="shared" ref="CU467:CU488" si="638">AG467</f>
        <v>0</v>
      </c>
      <c r="CV467">
        <f>SUMIF(SmtRes!AQ584:'SmtRes'!AQ584,"=1",SmtRes!BU584:'SmtRes'!BU584)</f>
        <v>184.79999999999998</v>
      </c>
      <c r="CW467">
        <f>SUMIF(SmtRes!AQ584:'SmtRes'!AQ584,"=1",SmtRes!BV584:'SmtRes'!BV584)</f>
        <v>0</v>
      </c>
      <c r="CX467">
        <f t="shared" ref="CX467:CX488" si="639">AJ467</f>
        <v>0</v>
      </c>
      <c r="CY467">
        <f>(((S467+R467)*AT467)/100)</f>
        <v>3916.7386999999999</v>
      </c>
      <c r="CZ467">
        <f>(((S467+R467)*AU467)/100)</f>
        <v>1760.3320000000001</v>
      </c>
      <c r="DC467" t="s">
        <v>3</v>
      </c>
      <c r="DD467" t="s">
        <v>3</v>
      </c>
      <c r="DE467" t="s">
        <v>22</v>
      </c>
      <c r="DF467" t="s">
        <v>22</v>
      </c>
      <c r="DG467" t="s">
        <v>22</v>
      </c>
      <c r="DH467" t="s">
        <v>3</v>
      </c>
      <c r="DI467" t="s">
        <v>22</v>
      </c>
      <c r="DJ467" t="s">
        <v>22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1007</v>
      </c>
      <c r="DV467" t="s">
        <v>629</v>
      </c>
      <c r="DW467" t="s">
        <v>629</v>
      </c>
      <c r="DX467">
        <v>100</v>
      </c>
      <c r="DZ467" t="s">
        <v>3</v>
      </c>
      <c r="EA467" t="s">
        <v>3</v>
      </c>
      <c r="EB467" t="s">
        <v>3</v>
      </c>
      <c r="EC467" t="s">
        <v>3</v>
      </c>
      <c r="EE467">
        <v>293259327</v>
      </c>
      <c r="EF467">
        <v>2</v>
      </c>
      <c r="EG467" t="s">
        <v>23</v>
      </c>
      <c r="EH467">
        <v>1</v>
      </c>
      <c r="EI467" t="s">
        <v>631</v>
      </c>
      <c r="EJ467">
        <v>1</v>
      </c>
      <c r="EK467">
        <v>1003</v>
      </c>
      <c r="EL467" t="s">
        <v>632</v>
      </c>
      <c r="EM467" t="s">
        <v>633</v>
      </c>
      <c r="EO467" t="s">
        <v>26</v>
      </c>
      <c r="EQ467">
        <v>131072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154</v>
      </c>
      <c r="EX467">
        <v>0</v>
      </c>
      <c r="EY467">
        <v>0</v>
      </c>
      <c r="FQ467">
        <v>0</v>
      </c>
      <c r="FR467">
        <f t="shared" ref="FR467:FR488" si="640">ROUND(IF(BI467=3,GM467,0),2)</f>
        <v>0</v>
      </c>
      <c r="FS467">
        <v>0</v>
      </c>
      <c r="FX467">
        <v>89</v>
      </c>
      <c r="FY467">
        <v>40</v>
      </c>
      <c r="GA467" t="s">
        <v>3</v>
      </c>
      <c r="GD467">
        <v>1</v>
      </c>
      <c r="GF467">
        <v>-696138492</v>
      </c>
      <c r="GG467">
        <v>2</v>
      </c>
      <c r="GH467">
        <v>1</v>
      </c>
      <c r="GI467">
        <v>-2</v>
      </c>
      <c r="GJ467">
        <v>0</v>
      </c>
      <c r="GK467">
        <v>0</v>
      </c>
      <c r="GL467">
        <f t="shared" ref="GL467:GL488" si="641">ROUND(IF(AND(BH467=3,BI467=3,FS467&lt;&gt;0),P467,0),2)</f>
        <v>0</v>
      </c>
      <c r="GM467">
        <f t="shared" ref="GM467:GM488" si="642">ROUND(O467+X467+Y467,2)+GX467</f>
        <v>10077.9</v>
      </c>
      <c r="GN467">
        <f t="shared" ref="GN467:GN488" si="643">IF(OR(BI467=0,BI467=1),GM467-GX467,0)</f>
        <v>10077.9</v>
      </c>
      <c r="GO467">
        <f t="shared" ref="GO467:GO488" si="644">IF(BI467=2,GM467-GX467,0)</f>
        <v>0</v>
      </c>
      <c r="GP467">
        <f t="shared" ref="GP467:GP488" si="645">IF(BI467=4,GM467-GX467,0)</f>
        <v>0</v>
      </c>
      <c r="GR467">
        <v>0</v>
      </c>
      <c r="GS467">
        <v>3</v>
      </c>
      <c r="GT467">
        <v>0</v>
      </c>
      <c r="GU467" t="s">
        <v>3</v>
      </c>
      <c r="GV467">
        <f t="shared" ref="GV467:GV488" si="646">ROUND((GT467),6)</f>
        <v>0</v>
      </c>
      <c r="GW467">
        <v>1</v>
      </c>
      <c r="GX467">
        <f t="shared" ref="GX467:GX488" si="647">ROUND(HC467*I467,2)</f>
        <v>0</v>
      </c>
      <c r="HA467">
        <v>0</v>
      </c>
      <c r="HB467">
        <v>0</v>
      </c>
      <c r="HC467">
        <f t="shared" ref="HC467:HC488" si="648">GV467*GW467</f>
        <v>0</v>
      </c>
      <c r="HE467" t="s">
        <v>3</v>
      </c>
      <c r="HF467" t="s">
        <v>3</v>
      </c>
      <c r="HM467" t="s">
        <v>3</v>
      </c>
      <c r="HN467" t="s">
        <v>634</v>
      </c>
      <c r="HO467" t="s">
        <v>635</v>
      </c>
      <c r="HP467" t="s">
        <v>632</v>
      </c>
      <c r="HQ467" t="s">
        <v>632</v>
      </c>
      <c r="IK467">
        <v>0</v>
      </c>
    </row>
    <row r="468" spans="1:245" x14ac:dyDescent="0.2">
      <c r="A468">
        <v>17</v>
      </c>
      <c r="B468">
        <v>1</v>
      </c>
      <c r="C468">
        <f>ROW(SmtRes!A585)</f>
        <v>585</v>
      </c>
      <c r="D468">
        <f>ROW(EtalonRes!A777)</f>
        <v>777</v>
      </c>
      <c r="E468" t="s">
        <v>636</v>
      </c>
      <c r="F468" t="s">
        <v>627</v>
      </c>
      <c r="G468" t="s">
        <v>628</v>
      </c>
      <c r="H468" t="s">
        <v>629</v>
      </c>
      <c r="I468">
        <f>ROUND(3.75/100,7)</f>
        <v>3.7499999999999999E-2</v>
      </c>
      <c r="J468">
        <v>0</v>
      </c>
      <c r="K468">
        <f>ROUND(3.75/100,7)</f>
        <v>3.7499999999999999E-2</v>
      </c>
      <c r="O468">
        <f t="shared" si="629"/>
        <v>3098.54</v>
      </c>
      <c r="P468">
        <f>SUMIF(SmtRes!AQ585:'SmtRes'!AQ585,"=1",SmtRes!DF585:'SmtRes'!DF585)</f>
        <v>0</v>
      </c>
      <c r="Q468">
        <f>SUMIF(SmtRes!AQ585:'SmtRes'!AQ585,"=1",SmtRes!DG585:'SmtRes'!DG585)</f>
        <v>0</v>
      </c>
      <c r="R468">
        <f>SUMIF(SmtRes!AQ585:'SmtRes'!AQ585,"=1",SmtRes!DH585:'SmtRes'!DH585)</f>
        <v>0</v>
      </c>
      <c r="S468">
        <f>SUMIF(SmtRes!AQ585:'SmtRes'!AQ585,"=1",SmtRes!DI585:'SmtRes'!DI585)</f>
        <v>3098.54</v>
      </c>
      <c r="T468">
        <f t="shared" si="630"/>
        <v>0</v>
      </c>
      <c r="U468">
        <f>SUMIF(SmtRes!AQ585:'SmtRes'!AQ585,"=1",SmtRes!CV585:'SmtRes'!CV585)</f>
        <v>6.93</v>
      </c>
      <c r="V468">
        <f>SUMIF(SmtRes!AQ585:'SmtRes'!AQ585,"=1",SmtRes!CW585:'SmtRes'!CW585)</f>
        <v>0</v>
      </c>
      <c r="W468">
        <f t="shared" si="631"/>
        <v>0</v>
      </c>
      <c r="X468">
        <f t="shared" si="632"/>
        <v>2757.7</v>
      </c>
      <c r="Y468">
        <f t="shared" si="633"/>
        <v>1239.42</v>
      </c>
      <c r="AA468">
        <v>334406711</v>
      </c>
      <c r="AB468">
        <f t="shared" si="634"/>
        <v>71850.240000000005</v>
      </c>
      <c r="AC468">
        <f>ROUND((0),6)</f>
        <v>0</v>
      </c>
      <c r="AD468">
        <f>ROUND((((0)-(0))+AE468),6)</f>
        <v>0</v>
      </c>
      <c r="AE468">
        <f>ROUND((0),6)</f>
        <v>0</v>
      </c>
      <c r="AF468">
        <f>ROUND((SUM(SmtRes!BT585:'SmtRes'!BT585)),6)</f>
        <v>71850.240000000005</v>
      </c>
      <c r="AG468">
        <f t="shared" si="635"/>
        <v>0</v>
      </c>
      <c r="AH468">
        <f>(SUM(SmtRes!BU585:'SmtRes'!BU585))</f>
        <v>184.79999999999998</v>
      </c>
      <c r="AI468">
        <f>(0)</f>
        <v>0</v>
      </c>
      <c r="AJ468">
        <f t="shared" si="636"/>
        <v>0</v>
      </c>
      <c r="AK468">
        <v>59875.200000000004</v>
      </c>
      <c r="AL468">
        <v>0</v>
      </c>
      <c r="AM468">
        <v>0</v>
      </c>
      <c r="AN468">
        <v>0</v>
      </c>
      <c r="AO468">
        <v>59875.200000000004</v>
      </c>
      <c r="AP468">
        <v>0</v>
      </c>
      <c r="AQ468">
        <v>154</v>
      </c>
      <c r="AR468">
        <v>0</v>
      </c>
      <c r="AS468">
        <v>0</v>
      </c>
      <c r="AT468">
        <v>89</v>
      </c>
      <c r="AU468">
        <v>40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630</v>
      </c>
      <c r="BM468">
        <v>1003</v>
      </c>
      <c r="BN468">
        <v>0</v>
      </c>
      <c r="BO468" t="s">
        <v>3</v>
      </c>
      <c r="BP468">
        <v>0</v>
      </c>
      <c r="BQ468">
        <v>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89</v>
      </c>
      <c r="CA468">
        <v>40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1026</v>
      </c>
      <c r="CO468">
        <v>0</v>
      </c>
      <c r="CP468">
        <f t="shared" si="637"/>
        <v>3098.54</v>
      </c>
      <c r="CQ468">
        <f>SUMIF(SmtRes!AQ585:'SmtRes'!AQ585,"=1",SmtRes!AA585:'SmtRes'!AA585)</f>
        <v>0</v>
      </c>
      <c r="CR468">
        <f>SUMIF(SmtRes!AQ585:'SmtRes'!AQ585,"=1",SmtRes!AB585:'SmtRes'!AB585)</f>
        <v>0</v>
      </c>
      <c r="CS468">
        <f>SUMIF(SmtRes!AQ585:'SmtRes'!AQ585,"=1",SmtRes!AC585:'SmtRes'!AC585)</f>
        <v>0</v>
      </c>
      <c r="CT468">
        <f>SUMIF(SmtRes!AQ585:'SmtRes'!AQ585,"=1",SmtRes!AD585:'SmtRes'!AD585)</f>
        <v>388.8</v>
      </c>
      <c r="CU468">
        <f t="shared" si="638"/>
        <v>0</v>
      </c>
      <c r="CV468">
        <f>SUMIF(SmtRes!AQ585:'SmtRes'!AQ585,"=1",SmtRes!BU585:'SmtRes'!BU585)</f>
        <v>184.79999999999998</v>
      </c>
      <c r="CW468">
        <f>SUMIF(SmtRes!AQ585:'SmtRes'!AQ585,"=1",SmtRes!BV585:'SmtRes'!BV585)</f>
        <v>0</v>
      </c>
      <c r="CX468">
        <f t="shared" si="639"/>
        <v>0</v>
      </c>
      <c r="CY468">
        <f>(((S468+R468)*AT468)/100)</f>
        <v>2757.7006000000001</v>
      </c>
      <c r="CZ468">
        <f>(((S468+R468)*AU468)/100)</f>
        <v>1239.4160000000002</v>
      </c>
      <c r="DC468" t="s">
        <v>3</v>
      </c>
      <c r="DD468" t="s">
        <v>3</v>
      </c>
      <c r="DE468" t="s">
        <v>91</v>
      </c>
      <c r="DF468" t="s">
        <v>91</v>
      </c>
      <c r="DG468" t="s">
        <v>91</v>
      </c>
      <c r="DH468" t="s">
        <v>3</v>
      </c>
      <c r="DI468" t="s">
        <v>22</v>
      </c>
      <c r="DJ468" t="s">
        <v>22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1007</v>
      </c>
      <c r="DV468" t="s">
        <v>629</v>
      </c>
      <c r="DW468" t="s">
        <v>629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293259327</v>
      </c>
      <c r="EF468">
        <v>2</v>
      </c>
      <c r="EG468" t="s">
        <v>23</v>
      </c>
      <c r="EH468">
        <v>1</v>
      </c>
      <c r="EI468" t="s">
        <v>631</v>
      </c>
      <c r="EJ468">
        <v>1</v>
      </c>
      <c r="EK468">
        <v>1003</v>
      </c>
      <c r="EL468" t="s">
        <v>632</v>
      </c>
      <c r="EM468" t="s">
        <v>633</v>
      </c>
      <c r="EO468" t="s">
        <v>92</v>
      </c>
      <c r="EQ468">
        <v>131072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154</v>
      </c>
      <c r="EX468">
        <v>0</v>
      </c>
      <c r="EY468">
        <v>0</v>
      </c>
      <c r="FQ468">
        <v>0</v>
      </c>
      <c r="FR468">
        <f t="shared" si="640"/>
        <v>0</v>
      </c>
      <c r="FS468">
        <v>0</v>
      </c>
      <c r="FX468">
        <v>89</v>
      </c>
      <c r="FY468">
        <v>40</v>
      </c>
      <c r="GA468" t="s">
        <v>3</v>
      </c>
      <c r="GD468">
        <v>1</v>
      </c>
      <c r="GF468">
        <v>-696138492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si="641"/>
        <v>0</v>
      </c>
      <c r="GM468">
        <f t="shared" si="642"/>
        <v>7095.66</v>
      </c>
      <c r="GN468">
        <f t="shared" si="643"/>
        <v>7095.66</v>
      </c>
      <c r="GO468">
        <f t="shared" si="644"/>
        <v>0</v>
      </c>
      <c r="GP468">
        <f t="shared" si="645"/>
        <v>0</v>
      </c>
      <c r="GR468">
        <v>0</v>
      </c>
      <c r="GS468">
        <v>3</v>
      </c>
      <c r="GT468">
        <v>0</v>
      </c>
      <c r="GU468" t="s">
        <v>3</v>
      </c>
      <c r="GV468">
        <f t="shared" si="646"/>
        <v>0</v>
      </c>
      <c r="GW468">
        <v>1</v>
      </c>
      <c r="GX468">
        <f t="shared" si="647"/>
        <v>0</v>
      </c>
      <c r="HA468">
        <v>0</v>
      </c>
      <c r="HB468">
        <v>0</v>
      </c>
      <c r="HC468">
        <f t="shared" si="648"/>
        <v>0</v>
      </c>
      <c r="HE468" t="s">
        <v>3</v>
      </c>
      <c r="HF468" t="s">
        <v>3</v>
      </c>
      <c r="HM468" t="s">
        <v>3</v>
      </c>
      <c r="HN468" t="s">
        <v>634</v>
      </c>
      <c r="HO468" t="s">
        <v>635</v>
      </c>
      <c r="HP468" t="s">
        <v>632</v>
      </c>
      <c r="HQ468" t="s">
        <v>632</v>
      </c>
      <c r="IK468">
        <v>0</v>
      </c>
    </row>
    <row r="469" spans="1:245" x14ac:dyDescent="0.2">
      <c r="A469">
        <v>17</v>
      </c>
      <c r="B469">
        <v>1</v>
      </c>
      <c r="C469">
        <f>ROW(SmtRes!A589)</f>
        <v>589</v>
      </c>
      <c r="D469">
        <f>ROW(EtalonRes!A781)</f>
        <v>781</v>
      </c>
      <c r="E469" t="s">
        <v>637</v>
      </c>
      <c r="F469" t="s">
        <v>638</v>
      </c>
      <c r="G469" t="s">
        <v>639</v>
      </c>
      <c r="H469" t="s">
        <v>20</v>
      </c>
      <c r="I469">
        <v>49</v>
      </c>
      <c r="J469">
        <v>0</v>
      </c>
      <c r="K469">
        <v>49</v>
      </c>
      <c r="O469">
        <f t="shared" si="629"/>
        <v>29463.65</v>
      </c>
      <c r="P469">
        <f>SUMIF(SmtRes!AQ586:'SmtRes'!AQ589,"=1",SmtRes!DF586:'SmtRes'!DF589)</f>
        <v>12924.67</v>
      </c>
      <c r="Q469">
        <f>SUMIF(SmtRes!AQ586:'SmtRes'!AQ589,"=1",SmtRes!DG586:'SmtRes'!DG589)</f>
        <v>647.73</v>
      </c>
      <c r="R469">
        <f>SUMIF(SmtRes!AQ586:'SmtRes'!AQ589,"=1",SmtRes!DH586:'SmtRes'!DH589)</f>
        <v>0</v>
      </c>
      <c r="S469">
        <f>SUMIF(SmtRes!AQ586:'SmtRes'!AQ589,"=1",SmtRes!DI586:'SmtRes'!DI589)</f>
        <v>15891.25</v>
      </c>
      <c r="T469">
        <f t="shared" si="630"/>
        <v>0</v>
      </c>
      <c r="U469">
        <f>SUMIF(SmtRes!AQ586:'SmtRes'!AQ589,"=1",SmtRes!CV586:'SmtRes'!CV589)</f>
        <v>32.83</v>
      </c>
      <c r="V469">
        <f>SUMIF(SmtRes!AQ586:'SmtRes'!AQ589,"=1",SmtRes!CW586:'SmtRes'!CW589)</f>
        <v>0</v>
      </c>
      <c r="W469">
        <f t="shared" si="631"/>
        <v>0</v>
      </c>
      <c r="X469">
        <f t="shared" si="632"/>
        <v>16367.99</v>
      </c>
      <c r="Y469">
        <f t="shared" si="633"/>
        <v>9534.75</v>
      </c>
      <c r="AA469">
        <v>334406711</v>
      </c>
      <c r="AB469">
        <f t="shared" si="634"/>
        <v>559.27751999999998</v>
      </c>
      <c r="AC469">
        <f>ROUND((SUM(SmtRes!BQ586:'SmtRes'!BQ589)),6)</f>
        <v>264.04880000000003</v>
      </c>
      <c r="AD469">
        <f>ROUND((((SUM(SmtRes!BR586:'SmtRes'!BR589))-(0))+AE469),6)</f>
        <v>13.21902</v>
      </c>
      <c r="AE469">
        <f>ROUND((0),6)</f>
        <v>0</v>
      </c>
      <c r="AF469">
        <f>ROUND((SUM(SmtRes!BT586:'SmtRes'!BT589)),6)</f>
        <v>282.00970000000001</v>
      </c>
      <c r="AG469">
        <f t="shared" si="635"/>
        <v>0</v>
      </c>
      <c r="AH469">
        <f>(SUM(SmtRes!BU586:'SmtRes'!BU589))</f>
        <v>0.67</v>
      </c>
      <c r="AI469">
        <f>(0)</f>
        <v>0</v>
      </c>
      <c r="AJ469">
        <f t="shared" si="636"/>
        <v>0</v>
      </c>
      <c r="AK469">
        <v>557.55330000000004</v>
      </c>
      <c r="AL469">
        <v>264.04880000000003</v>
      </c>
      <c r="AM469">
        <v>11.4948</v>
      </c>
      <c r="AN469">
        <v>0</v>
      </c>
      <c r="AO469">
        <v>282.00970000000001</v>
      </c>
      <c r="AP469">
        <v>0</v>
      </c>
      <c r="AQ469">
        <v>0.67</v>
      </c>
      <c r="AR469">
        <v>0</v>
      </c>
      <c r="AS469">
        <v>0</v>
      </c>
      <c r="AT469">
        <v>103</v>
      </c>
      <c r="AU469">
        <v>60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1</v>
      </c>
      <c r="BJ469" t="s">
        <v>640</v>
      </c>
      <c r="BM469">
        <v>33001</v>
      </c>
      <c r="BN469">
        <v>0</v>
      </c>
      <c r="BO469" t="s">
        <v>3</v>
      </c>
      <c r="BP469">
        <v>0</v>
      </c>
      <c r="BQ469">
        <v>2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103</v>
      </c>
      <c r="CA469">
        <v>60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1032</v>
      </c>
      <c r="CO469">
        <v>0</v>
      </c>
      <c r="CP469">
        <f t="shared" si="637"/>
        <v>29463.65</v>
      </c>
      <c r="CQ469">
        <f>SUMIF(SmtRes!AQ586:'SmtRes'!AQ589,"=1",SmtRes!AA586:'SmtRes'!AA589)</f>
        <v>52022.270000000004</v>
      </c>
      <c r="CR469">
        <f>SUMIF(SmtRes!AQ586:'SmtRes'!AQ589,"=1",SmtRes!AB586:'SmtRes'!AB589)</f>
        <v>95.79</v>
      </c>
      <c r="CS469">
        <f>SUMIF(SmtRes!AQ586:'SmtRes'!AQ589,"=1",SmtRes!AC586:'SmtRes'!AC589)</f>
        <v>0</v>
      </c>
      <c r="CT469">
        <f>SUMIF(SmtRes!AQ586:'SmtRes'!AQ589,"=1",SmtRes!AD586:'SmtRes'!AD589)</f>
        <v>420.91</v>
      </c>
      <c r="CU469">
        <f t="shared" si="638"/>
        <v>0</v>
      </c>
      <c r="CV469">
        <f>SUMIF(SmtRes!AQ586:'SmtRes'!AQ589,"=1",SmtRes!BU586:'SmtRes'!BU589)</f>
        <v>0.67</v>
      </c>
      <c r="CW469">
        <f>SUMIF(SmtRes!AQ586:'SmtRes'!AQ589,"=1",SmtRes!BV586:'SmtRes'!BV589)</f>
        <v>0</v>
      </c>
      <c r="CX469">
        <f t="shared" si="639"/>
        <v>0</v>
      </c>
      <c r="CY469">
        <f>(((S469+R469)*AT469)/100)</f>
        <v>16367.987499999999</v>
      </c>
      <c r="CZ469">
        <f>(((S469+R469)*AU469)/100)</f>
        <v>9534.75</v>
      </c>
      <c r="DC469" t="s">
        <v>3</v>
      </c>
      <c r="DD469" t="s">
        <v>3</v>
      </c>
      <c r="DE469" t="s">
        <v>596</v>
      </c>
      <c r="DF469" t="s">
        <v>596</v>
      </c>
      <c r="DG469" t="s">
        <v>596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20</v>
      </c>
      <c r="DW469" t="s">
        <v>20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293259405</v>
      </c>
      <c r="EF469">
        <v>2</v>
      </c>
      <c r="EG469" t="s">
        <v>23</v>
      </c>
      <c r="EH469">
        <v>27</v>
      </c>
      <c r="EI469" t="s">
        <v>24</v>
      </c>
      <c r="EJ469">
        <v>1</v>
      </c>
      <c r="EK469">
        <v>33001</v>
      </c>
      <c r="EL469" t="s">
        <v>24</v>
      </c>
      <c r="EM469" t="s">
        <v>25</v>
      </c>
      <c r="EO469" t="s">
        <v>597</v>
      </c>
      <c r="EQ469">
        <v>131072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0.67</v>
      </c>
      <c r="EX469">
        <v>0</v>
      </c>
      <c r="EY469">
        <v>0</v>
      </c>
      <c r="FQ469">
        <v>0</v>
      </c>
      <c r="FR469">
        <f t="shared" si="640"/>
        <v>0</v>
      </c>
      <c r="FS469">
        <v>0</v>
      </c>
      <c r="FX469">
        <v>103</v>
      </c>
      <c r="FY469">
        <v>60</v>
      </c>
      <c r="GA469" t="s">
        <v>3</v>
      </c>
      <c r="GD469">
        <v>1</v>
      </c>
      <c r="GF469">
        <v>-358678376</v>
      </c>
      <c r="GG469">
        <v>2</v>
      </c>
      <c r="GH469">
        <v>1</v>
      </c>
      <c r="GI469">
        <v>-2</v>
      </c>
      <c r="GJ469">
        <v>0</v>
      </c>
      <c r="GK469">
        <v>0</v>
      </c>
      <c r="GL469">
        <f t="shared" si="641"/>
        <v>0</v>
      </c>
      <c r="GM469">
        <f t="shared" si="642"/>
        <v>55366.39</v>
      </c>
      <c r="GN469">
        <f t="shared" si="643"/>
        <v>55366.39</v>
      </c>
      <c r="GO469">
        <f t="shared" si="644"/>
        <v>0</v>
      </c>
      <c r="GP469">
        <f t="shared" si="645"/>
        <v>0</v>
      </c>
      <c r="GR469">
        <v>0</v>
      </c>
      <c r="GS469">
        <v>3</v>
      </c>
      <c r="GT469">
        <v>0</v>
      </c>
      <c r="GU469" t="s">
        <v>3</v>
      </c>
      <c r="GV469">
        <f t="shared" si="646"/>
        <v>0</v>
      </c>
      <c r="GW469">
        <v>1</v>
      </c>
      <c r="GX469">
        <f t="shared" si="647"/>
        <v>0</v>
      </c>
      <c r="HA469">
        <v>0</v>
      </c>
      <c r="HB469">
        <v>0</v>
      </c>
      <c r="HC469">
        <f t="shared" si="648"/>
        <v>0</v>
      </c>
      <c r="HE469" t="s">
        <v>3</v>
      </c>
      <c r="HF469" t="s">
        <v>3</v>
      </c>
      <c r="HM469" t="s">
        <v>3</v>
      </c>
      <c r="HN469" t="s">
        <v>27</v>
      </c>
      <c r="HO469" t="s">
        <v>28</v>
      </c>
      <c r="HP469" t="s">
        <v>24</v>
      </c>
      <c r="HQ469" t="s">
        <v>24</v>
      </c>
      <c r="IK469">
        <v>0</v>
      </c>
    </row>
    <row r="470" spans="1:245" x14ac:dyDescent="0.2">
      <c r="A470">
        <v>17</v>
      </c>
      <c r="B470">
        <v>1</v>
      </c>
      <c r="E470" t="s">
        <v>641</v>
      </c>
      <c r="F470" t="s">
        <v>642</v>
      </c>
      <c r="G470" t="s">
        <v>643</v>
      </c>
      <c r="H470" t="s">
        <v>265</v>
      </c>
      <c r="I470">
        <v>0.23196600000000001</v>
      </c>
      <c r="J470">
        <v>0</v>
      </c>
      <c r="K470">
        <v>0.23196600000000001</v>
      </c>
      <c r="O470">
        <f t="shared" si="629"/>
        <v>11692.12</v>
      </c>
      <c r="P470">
        <f>ROUND(CQ470*I470,2)</f>
        <v>11692.12</v>
      </c>
      <c r="Q470">
        <f>ROUND(CR470*I470,2)</f>
        <v>0</v>
      </c>
      <c r="R470">
        <f>ROUND(CS470*I470,2)</f>
        <v>0</v>
      </c>
      <c r="S470">
        <f>ROUND(CT470*I470,2)</f>
        <v>0</v>
      </c>
      <c r="T470">
        <f t="shared" si="630"/>
        <v>0</v>
      </c>
      <c r="U470">
        <f>ROUND(CV470*I470,7)</f>
        <v>0</v>
      </c>
      <c r="V470">
        <f>ROUND(CW470*I470,7)</f>
        <v>0</v>
      </c>
      <c r="W470">
        <f t="shared" si="631"/>
        <v>0</v>
      </c>
      <c r="X470">
        <f t="shared" si="632"/>
        <v>0</v>
      </c>
      <c r="Y470">
        <f t="shared" si="633"/>
        <v>0</v>
      </c>
      <c r="AA470">
        <v>334406711</v>
      </c>
      <c r="AB470">
        <f t="shared" si="634"/>
        <v>55389.5</v>
      </c>
      <c r="AC470">
        <f>ROUND((ES470),6)</f>
        <v>55389.5</v>
      </c>
      <c r="AD470">
        <f>ROUND((((ET470)-(EU470))+AE470),6)</f>
        <v>0</v>
      </c>
      <c r="AE470">
        <f>ROUND((EU470),6)</f>
        <v>0</v>
      </c>
      <c r="AF470">
        <f>ROUND((EV470),6)</f>
        <v>0</v>
      </c>
      <c r="AG470">
        <f t="shared" si="635"/>
        <v>0</v>
      </c>
      <c r="AH470">
        <f>(EW470)</f>
        <v>0</v>
      </c>
      <c r="AI470">
        <f>(EX470)</f>
        <v>0</v>
      </c>
      <c r="AJ470">
        <f t="shared" si="636"/>
        <v>0</v>
      </c>
      <c r="AK470">
        <v>55389.5</v>
      </c>
      <c r="AL470">
        <v>55389.5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0.91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644</v>
      </c>
      <c r="BM470">
        <v>500001</v>
      </c>
      <c r="BN470">
        <v>0</v>
      </c>
      <c r="BO470" t="s">
        <v>642</v>
      </c>
      <c r="BP470">
        <v>1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637"/>
        <v>11692.12</v>
      </c>
      <c r="CQ470">
        <f>ROUND(AL470*BC470,2)</f>
        <v>50404.45</v>
      </c>
      <c r="CR470">
        <f>ROUND(AM470*BB470,2)</f>
        <v>0</v>
      </c>
      <c r="CS470">
        <f>ROUND(AN470*BS470,2)</f>
        <v>0</v>
      </c>
      <c r="CT470">
        <f>ROUND(AO470*BA470,2)</f>
        <v>0</v>
      </c>
      <c r="CU470">
        <f t="shared" si="638"/>
        <v>0</v>
      </c>
      <c r="CV470">
        <f>AH470</f>
        <v>0</v>
      </c>
      <c r="CW470">
        <f>AI470</f>
        <v>0</v>
      </c>
      <c r="CX470">
        <f t="shared" si="639"/>
        <v>0</v>
      </c>
      <c r="CY470">
        <f>0</f>
        <v>0</v>
      </c>
      <c r="CZ470">
        <f>0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1009</v>
      </c>
      <c r="DV470" t="s">
        <v>265</v>
      </c>
      <c r="DW470" t="s">
        <v>265</v>
      </c>
      <c r="DX470">
        <v>1000</v>
      </c>
      <c r="DZ470" t="s">
        <v>3</v>
      </c>
      <c r="EA470" t="s">
        <v>3</v>
      </c>
      <c r="EB470" t="s">
        <v>3</v>
      </c>
      <c r="EC470" t="s">
        <v>3</v>
      </c>
      <c r="EE470">
        <v>293259284</v>
      </c>
      <c r="EF470">
        <v>8</v>
      </c>
      <c r="EG470" t="s">
        <v>257</v>
      </c>
      <c r="EH470">
        <v>0</v>
      </c>
      <c r="EI470" t="s">
        <v>3</v>
      </c>
      <c r="EJ470">
        <v>1</v>
      </c>
      <c r="EK470">
        <v>500001</v>
      </c>
      <c r="EL470" t="s">
        <v>267</v>
      </c>
      <c r="EM470" t="s">
        <v>268</v>
      </c>
      <c r="EO470" t="s">
        <v>3</v>
      </c>
      <c r="EQ470">
        <v>131072</v>
      </c>
      <c r="ER470">
        <v>55389.5</v>
      </c>
      <c r="ES470">
        <v>55389.5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f t="shared" si="640"/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1026891071</v>
      </c>
      <c r="GG470">
        <v>2</v>
      </c>
      <c r="GH470">
        <v>1</v>
      </c>
      <c r="GI470">
        <v>2</v>
      </c>
      <c r="GJ470">
        <v>0</v>
      </c>
      <c r="GK470">
        <v>0</v>
      </c>
      <c r="GL470">
        <f t="shared" si="641"/>
        <v>0</v>
      </c>
      <c r="GM470">
        <f t="shared" si="642"/>
        <v>11692.12</v>
      </c>
      <c r="GN470">
        <f t="shared" si="643"/>
        <v>11692.12</v>
      </c>
      <c r="GO470">
        <f t="shared" si="644"/>
        <v>0</v>
      </c>
      <c r="GP470">
        <f t="shared" si="645"/>
        <v>0</v>
      </c>
      <c r="GR470">
        <v>0</v>
      </c>
      <c r="GS470">
        <v>3</v>
      </c>
      <c r="GT470">
        <v>0</v>
      </c>
      <c r="GU470" t="s">
        <v>3</v>
      </c>
      <c r="GV470">
        <f t="shared" si="646"/>
        <v>0</v>
      </c>
      <c r="GW470">
        <v>1</v>
      </c>
      <c r="GX470">
        <f t="shared" si="647"/>
        <v>0</v>
      </c>
      <c r="HA470">
        <v>0</v>
      </c>
      <c r="HB470">
        <v>0</v>
      </c>
      <c r="HC470">
        <f t="shared" si="648"/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45" x14ac:dyDescent="0.2">
      <c r="A471">
        <v>17</v>
      </c>
      <c r="B471">
        <v>1</v>
      </c>
      <c r="C471">
        <f>ROW(SmtRes!A593)</f>
        <v>593</v>
      </c>
      <c r="D471">
        <f>ROW(EtalonRes!A785)</f>
        <v>785</v>
      </c>
      <c r="E471" t="s">
        <v>645</v>
      </c>
      <c r="F471" t="s">
        <v>638</v>
      </c>
      <c r="G471" t="s">
        <v>639</v>
      </c>
      <c r="H471" t="s">
        <v>20</v>
      </c>
      <c r="I471">
        <v>30</v>
      </c>
      <c r="J471">
        <v>0</v>
      </c>
      <c r="K471">
        <v>30</v>
      </c>
      <c r="O471">
        <f t="shared" si="629"/>
        <v>18038.96</v>
      </c>
      <c r="P471">
        <f>SUMIF(SmtRes!AQ590:'SmtRes'!AQ593,"=1",SmtRes!DF590:'SmtRes'!DF593)</f>
        <v>7913.0599999999995</v>
      </c>
      <c r="Q471">
        <f>SUMIF(SmtRes!AQ590:'SmtRes'!AQ593,"=1",SmtRes!DG590:'SmtRes'!DG593)</f>
        <v>396.57</v>
      </c>
      <c r="R471">
        <f>SUMIF(SmtRes!AQ590:'SmtRes'!AQ593,"=1",SmtRes!DH590:'SmtRes'!DH593)</f>
        <v>0</v>
      </c>
      <c r="S471">
        <f>SUMIF(SmtRes!AQ590:'SmtRes'!AQ593,"=1",SmtRes!DI590:'SmtRes'!DI593)</f>
        <v>9729.33</v>
      </c>
      <c r="T471">
        <f t="shared" si="630"/>
        <v>0</v>
      </c>
      <c r="U471">
        <f>SUMIF(SmtRes!AQ590:'SmtRes'!AQ593,"=1",SmtRes!CV590:'SmtRes'!CV593)</f>
        <v>20.100000000000001</v>
      </c>
      <c r="V471">
        <f>SUMIF(SmtRes!AQ590:'SmtRes'!AQ593,"=1",SmtRes!CW590:'SmtRes'!CW593)</f>
        <v>0</v>
      </c>
      <c r="W471">
        <f t="shared" si="631"/>
        <v>0</v>
      </c>
      <c r="X471">
        <f t="shared" si="632"/>
        <v>10021.209999999999</v>
      </c>
      <c r="Y471">
        <f t="shared" si="633"/>
        <v>5837.6</v>
      </c>
      <c r="AA471">
        <v>334406711</v>
      </c>
      <c r="AB471">
        <f t="shared" si="634"/>
        <v>559.27751999999998</v>
      </c>
      <c r="AC471">
        <f>ROUND((SUM(SmtRes!BQ590:'SmtRes'!BQ593)),6)</f>
        <v>264.04880000000003</v>
      </c>
      <c r="AD471">
        <f>ROUND((((SUM(SmtRes!BR590:'SmtRes'!BR593))-(0))+AE471),6)</f>
        <v>13.21902</v>
      </c>
      <c r="AE471">
        <f>ROUND((0),6)</f>
        <v>0</v>
      </c>
      <c r="AF471">
        <f>ROUND((SUM(SmtRes!BT590:'SmtRes'!BT593)),6)</f>
        <v>282.00970000000001</v>
      </c>
      <c r="AG471">
        <f t="shared" si="635"/>
        <v>0</v>
      </c>
      <c r="AH471">
        <f>(SUM(SmtRes!BU590:'SmtRes'!BU593))</f>
        <v>0.67</v>
      </c>
      <c r="AI471">
        <f>(0)</f>
        <v>0</v>
      </c>
      <c r="AJ471">
        <f t="shared" si="636"/>
        <v>0</v>
      </c>
      <c r="AK471">
        <v>557.55330000000004</v>
      </c>
      <c r="AL471">
        <v>264.04880000000003</v>
      </c>
      <c r="AM471">
        <v>11.4948</v>
      </c>
      <c r="AN471">
        <v>0</v>
      </c>
      <c r="AO471">
        <v>282.00970000000001</v>
      </c>
      <c r="AP471">
        <v>0</v>
      </c>
      <c r="AQ471">
        <v>0.67</v>
      </c>
      <c r="AR471">
        <v>0</v>
      </c>
      <c r="AS471">
        <v>0</v>
      </c>
      <c r="AT471">
        <v>103</v>
      </c>
      <c r="AU471">
        <v>60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1</v>
      </c>
      <c r="BJ471" t="s">
        <v>640</v>
      </c>
      <c r="BM471">
        <v>33001</v>
      </c>
      <c r="BN471">
        <v>0</v>
      </c>
      <c r="BO471" t="s">
        <v>3</v>
      </c>
      <c r="BP471">
        <v>0</v>
      </c>
      <c r="BQ471">
        <v>2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103</v>
      </c>
      <c r="CA471">
        <v>60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1032</v>
      </c>
      <c r="CO471">
        <v>0</v>
      </c>
      <c r="CP471">
        <f t="shared" si="637"/>
        <v>18038.96</v>
      </c>
      <c r="CQ471">
        <f>SUMIF(SmtRes!AQ590:'SmtRes'!AQ593,"=1",SmtRes!AA590:'SmtRes'!AA593)</f>
        <v>52022.270000000004</v>
      </c>
      <c r="CR471">
        <f>SUMIF(SmtRes!AQ590:'SmtRes'!AQ593,"=1",SmtRes!AB590:'SmtRes'!AB593)</f>
        <v>95.79</v>
      </c>
      <c r="CS471">
        <f>SUMIF(SmtRes!AQ590:'SmtRes'!AQ593,"=1",SmtRes!AC590:'SmtRes'!AC593)</f>
        <v>0</v>
      </c>
      <c r="CT471">
        <f>SUMIF(SmtRes!AQ590:'SmtRes'!AQ593,"=1",SmtRes!AD590:'SmtRes'!AD593)</f>
        <v>420.91</v>
      </c>
      <c r="CU471">
        <f t="shared" si="638"/>
        <v>0</v>
      </c>
      <c r="CV471">
        <f>SUMIF(SmtRes!AQ590:'SmtRes'!AQ593,"=1",SmtRes!BU590:'SmtRes'!BU593)</f>
        <v>0.67</v>
      </c>
      <c r="CW471">
        <f>SUMIF(SmtRes!AQ590:'SmtRes'!AQ593,"=1",SmtRes!BV590:'SmtRes'!BV593)</f>
        <v>0</v>
      </c>
      <c r="CX471">
        <f t="shared" si="639"/>
        <v>0</v>
      </c>
      <c r="CY471">
        <f>(((S471+R471)*AT471)/100)</f>
        <v>10021.2099</v>
      </c>
      <c r="CZ471">
        <f>(((S471+R471)*AU471)/100)</f>
        <v>5837.5980000000009</v>
      </c>
      <c r="DC471" t="s">
        <v>3</v>
      </c>
      <c r="DD471" t="s">
        <v>3</v>
      </c>
      <c r="DE471" t="s">
        <v>596</v>
      </c>
      <c r="DF471" t="s">
        <v>596</v>
      </c>
      <c r="DG471" t="s">
        <v>596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20</v>
      </c>
      <c r="DW471" t="s">
        <v>20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293259405</v>
      </c>
      <c r="EF471">
        <v>2</v>
      </c>
      <c r="EG471" t="s">
        <v>23</v>
      </c>
      <c r="EH471">
        <v>27</v>
      </c>
      <c r="EI471" t="s">
        <v>24</v>
      </c>
      <c r="EJ471">
        <v>1</v>
      </c>
      <c r="EK471">
        <v>33001</v>
      </c>
      <c r="EL471" t="s">
        <v>24</v>
      </c>
      <c r="EM471" t="s">
        <v>25</v>
      </c>
      <c r="EO471" t="s">
        <v>597</v>
      </c>
      <c r="EQ471">
        <v>131072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0.67</v>
      </c>
      <c r="EX471">
        <v>0</v>
      </c>
      <c r="EY471">
        <v>0</v>
      </c>
      <c r="FQ471">
        <v>0</v>
      </c>
      <c r="FR471">
        <f t="shared" si="640"/>
        <v>0</v>
      </c>
      <c r="FS471">
        <v>0</v>
      </c>
      <c r="FX471">
        <v>103</v>
      </c>
      <c r="FY471">
        <v>60</v>
      </c>
      <c r="GA471" t="s">
        <v>3</v>
      </c>
      <c r="GD471">
        <v>1</v>
      </c>
      <c r="GF471">
        <v>-358678376</v>
      </c>
      <c r="GG471">
        <v>2</v>
      </c>
      <c r="GH471">
        <v>1</v>
      </c>
      <c r="GI471">
        <v>-2</v>
      </c>
      <c r="GJ471">
        <v>0</v>
      </c>
      <c r="GK471">
        <v>0</v>
      </c>
      <c r="GL471">
        <f t="shared" si="641"/>
        <v>0</v>
      </c>
      <c r="GM471">
        <f t="shared" si="642"/>
        <v>33897.769999999997</v>
      </c>
      <c r="GN471">
        <f t="shared" si="643"/>
        <v>33897.769999999997</v>
      </c>
      <c r="GO471">
        <f t="shared" si="644"/>
        <v>0</v>
      </c>
      <c r="GP471">
        <f t="shared" si="645"/>
        <v>0</v>
      </c>
      <c r="GR471">
        <v>0</v>
      </c>
      <c r="GS471">
        <v>3</v>
      </c>
      <c r="GT471">
        <v>0</v>
      </c>
      <c r="GU471" t="s">
        <v>3</v>
      </c>
      <c r="GV471">
        <f t="shared" si="646"/>
        <v>0</v>
      </c>
      <c r="GW471">
        <v>1</v>
      </c>
      <c r="GX471">
        <f t="shared" si="647"/>
        <v>0</v>
      </c>
      <c r="HA471">
        <v>0</v>
      </c>
      <c r="HB471">
        <v>0</v>
      </c>
      <c r="HC471">
        <f t="shared" si="648"/>
        <v>0</v>
      </c>
      <c r="HE471" t="s">
        <v>3</v>
      </c>
      <c r="HF471" t="s">
        <v>3</v>
      </c>
      <c r="HM471" t="s">
        <v>3</v>
      </c>
      <c r="HN471" t="s">
        <v>27</v>
      </c>
      <c r="HO471" t="s">
        <v>28</v>
      </c>
      <c r="HP471" t="s">
        <v>24</v>
      </c>
      <c r="HQ471" t="s">
        <v>24</v>
      </c>
      <c r="IK471">
        <v>0</v>
      </c>
    </row>
    <row r="472" spans="1:245" x14ac:dyDescent="0.2">
      <c r="A472">
        <v>17</v>
      </c>
      <c r="B472">
        <v>1</v>
      </c>
      <c r="E472" t="s">
        <v>646</v>
      </c>
      <c r="F472" t="s">
        <v>642</v>
      </c>
      <c r="G472" t="s">
        <v>643</v>
      </c>
      <c r="H472" t="s">
        <v>265</v>
      </c>
      <c r="I472">
        <v>0.14202000000000001</v>
      </c>
      <c r="J472">
        <v>0</v>
      </c>
      <c r="K472">
        <v>0.14202000000000001</v>
      </c>
      <c r="O472">
        <f t="shared" si="629"/>
        <v>7158.44</v>
      </c>
      <c r="P472">
        <f>ROUND(CQ472*I472,2)</f>
        <v>7158.44</v>
      </c>
      <c r="Q472">
        <f>ROUND(CR472*I472,2)</f>
        <v>0</v>
      </c>
      <c r="R472">
        <f>ROUND(CS472*I472,2)</f>
        <v>0</v>
      </c>
      <c r="S472">
        <f>ROUND(CT472*I472,2)</f>
        <v>0</v>
      </c>
      <c r="T472">
        <f t="shared" si="630"/>
        <v>0</v>
      </c>
      <c r="U472">
        <f>ROUND(CV472*I472,7)</f>
        <v>0</v>
      </c>
      <c r="V472">
        <f>ROUND(CW472*I472,7)</f>
        <v>0</v>
      </c>
      <c r="W472">
        <f t="shared" si="631"/>
        <v>0</v>
      </c>
      <c r="X472">
        <f t="shared" si="632"/>
        <v>0</v>
      </c>
      <c r="Y472">
        <f t="shared" si="633"/>
        <v>0</v>
      </c>
      <c r="AA472">
        <v>334406711</v>
      </c>
      <c r="AB472">
        <f t="shared" si="634"/>
        <v>55389.5</v>
      </c>
      <c r="AC472">
        <f>ROUND((ES472),6)</f>
        <v>55389.5</v>
      </c>
      <c r="AD472">
        <f>ROUND((((ET472)-(EU472))+AE472),6)</f>
        <v>0</v>
      </c>
      <c r="AE472">
        <f>ROUND((EU472),6)</f>
        <v>0</v>
      </c>
      <c r="AF472">
        <f>ROUND((EV472),6)</f>
        <v>0</v>
      </c>
      <c r="AG472">
        <f t="shared" si="635"/>
        <v>0</v>
      </c>
      <c r="AH472">
        <f>(EW472)</f>
        <v>0</v>
      </c>
      <c r="AI472">
        <f>(EX472)</f>
        <v>0</v>
      </c>
      <c r="AJ472">
        <f t="shared" si="636"/>
        <v>0</v>
      </c>
      <c r="AK472">
        <v>55389.5</v>
      </c>
      <c r="AL472">
        <v>55389.5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0.91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644</v>
      </c>
      <c r="BM472">
        <v>500001</v>
      </c>
      <c r="BN472">
        <v>0</v>
      </c>
      <c r="BO472" t="s">
        <v>642</v>
      </c>
      <c r="BP472">
        <v>1</v>
      </c>
      <c r="BQ472">
        <v>8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637"/>
        <v>7158.44</v>
      </c>
      <c r="CQ472">
        <f>ROUND(AL472*BC472,2)</f>
        <v>50404.45</v>
      </c>
      <c r="CR472">
        <f>ROUND(AM472*BB472,2)</f>
        <v>0</v>
      </c>
      <c r="CS472">
        <f>ROUND(AN472*BS472,2)</f>
        <v>0</v>
      </c>
      <c r="CT472">
        <f>ROUND(AO472*BA472,2)</f>
        <v>0</v>
      </c>
      <c r="CU472">
        <f t="shared" si="638"/>
        <v>0</v>
      </c>
      <c r="CV472">
        <f>AH472</f>
        <v>0</v>
      </c>
      <c r="CW472">
        <f>AI472</f>
        <v>0</v>
      </c>
      <c r="CX472">
        <f t="shared" si="639"/>
        <v>0</v>
      </c>
      <c r="CY472">
        <f>0</f>
        <v>0</v>
      </c>
      <c r="CZ472">
        <f>0</f>
        <v>0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1009</v>
      </c>
      <c r="DV472" t="s">
        <v>265</v>
      </c>
      <c r="DW472" t="s">
        <v>265</v>
      </c>
      <c r="DX472">
        <v>1000</v>
      </c>
      <c r="DZ472" t="s">
        <v>3</v>
      </c>
      <c r="EA472" t="s">
        <v>3</v>
      </c>
      <c r="EB472" t="s">
        <v>3</v>
      </c>
      <c r="EC472" t="s">
        <v>3</v>
      </c>
      <c r="EE472">
        <v>293259284</v>
      </c>
      <c r="EF472">
        <v>8</v>
      </c>
      <c r="EG472" t="s">
        <v>257</v>
      </c>
      <c r="EH472">
        <v>0</v>
      </c>
      <c r="EI472" t="s">
        <v>3</v>
      </c>
      <c r="EJ472">
        <v>1</v>
      </c>
      <c r="EK472">
        <v>500001</v>
      </c>
      <c r="EL472" t="s">
        <v>267</v>
      </c>
      <c r="EM472" t="s">
        <v>268</v>
      </c>
      <c r="EO472" t="s">
        <v>3</v>
      </c>
      <c r="EQ472">
        <v>131072</v>
      </c>
      <c r="ER472">
        <v>55389.5</v>
      </c>
      <c r="ES472">
        <v>55389.5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FQ472">
        <v>0</v>
      </c>
      <c r="FR472">
        <f t="shared" si="640"/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1026891071</v>
      </c>
      <c r="GG472">
        <v>2</v>
      </c>
      <c r="GH472">
        <v>1</v>
      </c>
      <c r="GI472">
        <v>2</v>
      </c>
      <c r="GJ472">
        <v>0</v>
      </c>
      <c r="GK472">
        <v>0</v>
      </c>
      <c r="GL472">
        <f t="shared" si="641"/>
        <v>0</v>
      </c>
      <c r="GM472">
        <f t="shared" si="642"/>
        <v>7158.44</v>
      </c>
      <c r="GN472">
        <f t="shared" si="643"/>
        <v>7158.44</v>
      </c>
      <c r="GO472">
        <f t="shared" si="644"/>
        <v>0</v>
      </c>
      <c r="GP472">
        <f t="shared" si="645"/>
        <v>0</v>
      </c>
      <c r="GR472">
        <v>0</v>
      </c>
      <c r="GS472">
        <v>3</v>
      </c>
      <c r="GT472">
        <v>0</v>
      </c>
      <c r="GU472" t="s">
        <v>3</v>
      </c>
      <c r="GV472">
        <f t="shared" si="646"/>
        <v>0</v>
      </c>
      <c r="GW472">
        <v>1</v>
      </c>
      <c r="GX472">
        <f t="shared" si="647"/>
        <v>0</v>
      </c>
      <c r="HA472">
        <v>0</v>
      </c>
      <c r="HB472">
        <v>0</v>
      </c>
      <c r="HC472">
        <f t="shared" si="648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1</v>
      </c>
      <c r="C473">
        <f>ROW(SmtRes!A598)</f>
        <v>598</v>
      </c>
      <c r="D473">
        <f>ROW(EtalonRes!A791)</f>
        <v>791</v>
      </c>
      <c r="E473" t="s">
        <v>647</v>
      </c>
      <c r="F473" t="s">
        <v>648</v>
      </c>
      <c r="G473" t="s">
        <v>649</v>
      </c>
      <c r="H473" t="s">
        <v>650</v>
      </c>
      <c r="I473">
        <f>ROUND(443/10,7)</f>
        <v>44.3</v>
      </c>
      <c r="J473">
        <v>0</v>
      </c>
      <c r="K473">
        <f>ROUND(443/10,7)</f>
        <v>44.3</v>
      </c>
      <c r="O473">
        <f t="shared" si="629"/>
        <v>35006.26</v>
      </c>
      <c r="P473">
        <f>SUMIF(SmtRes!AQ594:'SmtRes'!AQ598,"=1",SmtRes!DF594:'SmtRes'!DF598)</f>
        <v>777.68</v>
      </c>
      <c r="Q473">
        <f>SUMIF(SmtRes!AQ594:'SmtRes'!AQ598,"=1",SmtRes!DG594:'SmtRes'!DG598)</f>
        <v>453.47</v>
      </c>
      <c r="R473">
        <f>SUMIF(SmtRes!AQ594:'SmtRes'!AQ598,"=1",SmtRes!DH594:'SmtRes'!DH598)</f>
        <v>211.75</v>
      </c>
      <c r="S473">
        <f>SUMIF(SmtRes!AQ594:'SmtRes'!AQ598,"=1",SmtRes!DI594:'SmtRes'!DI598)</f>
        <v>33563.360000000001</v>
      </c>
      <c r="T473">
        <f t="shared" si="630"/>
        <v>0</v>
      </c>
      <c r="U473">
        <f>SUMIF(SmtRes!AQ594:'SmtRes'!AQ598,"=1",SmtRes!CV594:'SmtRes'!CV598)</f>
        <v>79.739999999999995</v>
      </c>
      <c r="V473">
        <f>SUMIF(SmtRes!AQ594:'SmtRes'!AQ598,"=1",SmtRes!CW594:'SmtRes'!CW598)</f>
        <v>0.443</v>
      </c>
      <c r="W473">
        <f t="shared" si="631"/>
        <v>0</v>
      </c>
      <c r="X473">
        <f t="shared" si="632"/>
        <v>34788.36</v>
      </c>
      <c r="Y473">
        <f t="shared" si="633"/>
        <v>20265.07</v>
      </c>
      <c r="AA473">
        <v>334406711</v>
      </c>
      <c r="AB473">
        <f t="shared" si="634"/>
        <v>786.55010000000004</v>
      </c>
      <c r="AC473">
        <f>ROUND((SUM(SmtRes!BQ594:'SmtRes'!BQ598)),6)</f>
        <v>18.675599999999999</v>
      </c>
      <c r="AD473">
        <f>ROUND((((SUM(SmtRes!BR594:'SmtRes'!BR598))-(SUM(SmtRes!BS594:'SmtRes'!BS598)))+AE473),6)</f>
        <v>10.236499999999999</v>
      </c>
      <c r="AE473">
        <f>ROUND((SUM(SmtRes!BS594:'SmtRes'!BS598)),6)</f>
        <v>4.7797999999999998</v>
      </c>
      <c r="AF473">
        <f>ROUND((SUM(SmtRes!BT594:'SmtRes'!BT598)),6)</f>
        <v>757.63800000000003</v>
      </c>
      <c r="AG473">
        <f t="shared" si="635"/>
        <v>0</v>
      </c>
      <c r="AH473">
        <f>(SUM(SmtRes!BU594:'SmtRes'!BU598))</f>
        <v>1.8</v>
      </c>
      <c r="AI473">
        <f>(SUM(SmtRes!BV594:'SmtRes'!BV598))</f>
        <v>0.01</v>
      </c>
      <c r="AJ473">
        <f t="shared" si="636"/>
        <v>0</v>
      </c>
      <c r="AK473">
        <v>791.32990000000007</v>
      </c>
      <c r="AL473">
        <v>18.675599999999999</v>
      </c>
      <c r="AM473">
        <v>10.236500000000001</v>
      </c>
      <c r="AN473">
        <v>4.7798000000000007</v>
      </c>
      <c r="AO473">
        <v>757.63800000000003</v>
      </c>
      <c r="AP473">
        <v>0</v>
      </c>
      <c r="AQ473">
        <v>1.8</v>
      </c>
      <c r="AR473">
        <v>0.01</v>
      </c>
      <c r="AS473">
        <v>0</v>
      </c>
      <c r="AT473">
        <v>103</v>
      </c>
      <c r="AU473">
        <v>60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1</v>
      </c>
      <c r="BJ473" t="s">
        <v>651</v>
      </c>
      <c r="BM473">
        <v>33001</v>
      </c>
      <c r="BN473">
        <v>0</v>
      </c>
      <c r="BO473" t="s">
        <v>3</v>
      </c>
      <c r="BP473">
        <v>0</v>
      </c>
      <c r="BQ473">
        <v>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103</v>
      </c>
      <c r="CA473">
        <v>60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637"/>
        <v>35006.26</v>
      </c>
      <c r="CQ473">
        <f>SUMIF(SmtRes!AQ594:'SmtRes'!AQ598,"=1",SmtRes!AA594:'SmtRes'!AA598)</f>
        <v>146.29</v>
      </c>
      <c r="CR473">
        <f>SUMIF(SmtRes!AQ594:'SmtRes'!AQ598,"=1",SmtRes!AB594:'SmtRes'!AB598)</f>
        <v>640.49</v>
      </c>
      <c r="CS473">
        <f>SUMIF(SmtRes!AQ594:'SmtRes'!AQ598,"=1",SmtRes!AC594:'SmtRes'!AC598)</f>
        <v>477.98</v>
      </c>
      <c r="CT473">
        <f>SUMIF(SmtRes!AQ594:'SmtRes'!AQ598,"=1",SmtRes!AD594:'SmtRes'!AD598)</f>
        <v>420.91</v>
      </c>
      <c r="CU473">
        <f t="shared" si="638"/>
        <v>0</v>
      </c>
      <c r="CV473">
        <f>SUMIF(SmtRes!AQ594:'SmtRes'!AQ598,"=1",SmtRes!BU594:'SmtRes'!BU598)</f>
        <v>1.8</v>
      </c>
      <c r="CW473">
        <f>SUMIF(SmtRes!AQ594:'SmtRes'!AQ598,"=1",SmtRes!BV594:'SmtRes'!BV598)</f>
        <v>0.01</v>
      </c>
      <c r="CX473">
        <f t="shared" si="639"/>
        <v>0</v>
      </c>
      <c r="CY473">
        <f>(((S473+R473)*AT473)/100)</f>
        <v>34788.363299999997</v>
      </c>
      <c r="CZ473">
        <f>(((S473+R473)*AU473)/100)</f>
        <v>20265.066000000003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1003</v>
      </c>
      <c r="DV473" t="s">
        <v>650</v>
      </c>
      <c r="DW473" t="s">
        <v>650</v>
      </c>
      <c r="DX473">
        <v>10</v>
      </c>
      <c r="DZ473" t="s">
        <v>3</v>
      </c>
      <c r="EA473" t="s">
        <v>3</v>
      </c>
      <c r="EB473" t="s">
        <v>3</v>
      </c>
      <c r="EC473" t="s">
        <v>3</v>
      </c>
      <c r="EE473">
        <v>293259405</v>
      </c>
      <c r="EF473">
        <v>2</v>
      </c>
      <c r="EG473" t="s">
        <v>23</v>
      </c>
      <c r="EH473">
        <v>27</v>
      </c>
      <c r="EI473" t="s">
        <v>24</v>
      </c>
      <c r="EJ473">
        <v>1</v>
      </c>
      <c r="EK473">
        <v>33001</v>
      </c>
      <c r="EL473" t="s">
        <v>24</v>
      </c>
      <c r="EM473" t="s">
        <v>25</v>
      </c>
      <c r="EO473" t="s">
        <v>3</v>
      </c>
      <c r="EQ473">
        <v>131072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1.8</v>
      </c>
      <c r="EX473">
        <v>0.01</v>
      </c>
      <c r="EY473">
        <v>0</v>
      </c>
      <c r="FQ473">
        <v>0</v>
      </c>
      <c r="FR473">
        <f t="shared" si="640"/>
        <v>0</v>
      </c>
      <c r="FS473">
        <v>0</v>
      </c>
      <c r="FX473">
        <v>103</v>
      </c>
      <c r="FY473">
        <v>60</v>
      </c>
      <c r="GA473" t="s">
        <v>3</v>
      </c>
      <c r="GD473">
        <v>1</v>
      </c>
      <c r="GF473">
        <v>113682910</v>
      </c>
      <c r="GG473">
        <v>2</v>
      </c>
      <c r="GH473">
        <v>1</v>
      </c>
      <c r="GI473">
        <v>-2</v>
      </c>
      <c r="GJ473">
        <v>0</v>
      </c>
      <c r="GK473">
        <v>0</v>
      </c>
      <c r="GL473">
        <f t="shared" si="641"/>
        <v>0</v>
      </c>
      <c r="GM473">
        <f t="shared" si="642"/>
        <v>90059.69</v>
      </c>
      <c r="GN473">
        <f t="shared" si="643"/>
        <v>90059.69</v>
      </c>
      <c r="GO473">
        <f t="shared" si="644"/>
        <v>0</v>
      </c>
      <c r="GP473">
        <f t="shared" si="645"/>
        <v>0</v>
      </c>
      <c r="GR473">
        <v>0</v>
      </c>
      <c r="GS473">
        <v>3</v>
      </c>
      <c r="GT473">
        <v>0</v>
      </c>
      <c r="GU473" t="s">
        <v>3</v>
      </c>
      <c r="GV473">
        <f t="shared" si="646"/>
        <v>0</v>
      </c>
      <c r="GW473">
        <v>1</v>
      </c>
      <c r="GX473">
        <f t="shared" si="647"/>
        <v>0</v>
      </c>
      <c r="HA473">
        <v>0</v>
      </c>
      <c r="HB473">
        <v>0</v>
      </c>
      <c r="HC473">
        <f t="shared" si="648"/>
        <v>0</v>
      </c>
      <c r="HE473" t="s">
        <v>3</v>
      </c>
      <c r="HF473" t="s">
        <v>3</v>
      </c>
      <c r="HM473" t="s">
        <v>3</v>
      </c>
      <c r="HN473" t="s">
        <v>27</v>
      </c>
      <c r="HO473" t="s">
        <v>28</v>
      </c>
      <c r="HP473" t="s">
        <v>24</v>
      </c>
      <c r="HQ473" t="s">
        <v>24</v>
      </c>
      <c r="IK473">
        <v>0</v>
      </c>
    </row>
    <row r="474" spans="1:245" x14ac:dyDescent="0.2">
      <c r="A474">
        <v>17</v>
      </c>
      <c r="B474">
        <v>1</v>
      </c>
      <c r="E474" t="s">
        <v>652</v>
      </c>
      <c r="F474" t="s">
        <v>253</v>
      </c>
      <c r="G474" t="s">
        <v>557</v>
      </c>
      <c r="H474" t="s">
        <v>20</v>
      </c>
      <c r="I474">
        <v>147</v>
      </c>
      <c r="J474">
        <v>0</v>
      </c>
      <c r="K474">
        <v>147</v>
      </c>
      <c r="O474">
        <f t="shared" si="629"/>
        <v>4873.05</v>
      </c>
      <c r="P474">
        <f>ROUND(CQ474*I474,2)</f>
        <v>4873.05</v>
      </c>
      <c r="Q474">
        <f>ROUND(CR474*I474,2)</f>
        <v>0</v>
      </c>
      <c r="R474">
        <f>ROUND(CS474*I474,2)</f>
        <v>0</v>
      </c>
      <c r="S474">
        <f>ROUND(CT474*I474,2)</f>
        <v>0</v>
      </c>
      <c r="T474">
        <f t="shared" si="630"/>
        <v>0</v>
      </c>
      <c r="U474">
        <f>ROUND(CV474*I474,7)</f>
        <v>0</v>
      </c>
      <c r="V474">
        <f>ROUND(CW474*I474,7)</f>
        <v>0</v>
      </c>
      <c r="W474">
        <f t="shared" si="631"/>
        <v>0</v>
      </c>
      <c r="X474">
        <f t="shared" si="632"/>
        <v>0</v>
      </c>
      <c r="Y474">
        <f t="shared" si="633"/>
        <v>0</v>
      </c>
      <c r="AA474">
        <v>334406711</v>
      </c>
      <c r="AB474">
        <f t="shared" si="634"/>
        <v>33.15</v>
      </c>
      <c r="AC474">
        <f>ROUND(((ES474*ROUND(1.02,7))),6)</f>
        <v>33.15</v>
      </c>
      <c r="AD474">
        <f>ROUND((((ET474)-(EU474))+AE474),6)</f>
        <v>0</v>
      </c>
      <c r="AE474">
        <f t="shared" ref="AE474:AF477" si="649">ROUND((EU474),6)</f>
        <v>0</v>
      </c>
      <c r="AF474">
        <f t="shared" si="649"/>
        <v>0</v>
      </c>
      <c r="AG474">
        <f t="shared" si="635"/>
        <v>0</v>
      </c>
      <c r="AH474">
        <f t="shared" ref="AH474:AI477" si="650">(EW474)</f>
        <v>0</v>
      </c>
      <c r="AI474">
        <f t="shared" si="650"/>
        <v>0</v>
      </c>
      <c r="AJ474">
        <f t="shared" si="636"/>
        <v>0</v>
      </c>
      <c r="AK474">
        <v>32.5</v>
      </c>
      <c r="AL474">
        <v>32.5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1</v>
      </c>
      <c r="BJ474" t="s">
        <v>3</v>
      </c>
      <c r="BM474">
        <v>1100</v>
      </c>
      <c r="BN474">
        <v>0</v>
      </c>
      <c r="BO474" t="s">
        <v>3</v>
      </c>
      <c r="BP474">
        <v>0</v>
      </c>
      <c r="BQ474">
        <v>8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637"/>
        <v>4873.05</v>
      </c>
      <c r="CQ474">
        <f>(ROUND(AL474*BC474,2)*ROUND(1.02,7))</f>
        <v>33.15</v>
      </c>
      <c r="CR474">
        <f>ROUND(AM474*BB474,2)</f>
        <v>0</v>
      </c>
      <c r="CS474">
        <f>ROUND(AN474*BS474,2)</f>
        <v>0</v>
      </c>
      <c r="CT474">
        <f>ROUND(AO474*BA474,2)</f>
        <v>0</v>
      </c>
      <c r="CU474">
        <f t="shared" si="638"/>
        <v>0</v>
      </c>
      <c r="CV474">
        <f t="shared" ref="CV474:CW477" si="651">AH474</f>
        <v>0</v>
      </c>
      <c r="CW474">
        <f t="shared" si="651"/>
        <v>0</v>
      </c>
      <c r="CX474">
        <f t="shared" si="639"/>
        <v>0</v>
      </c>
      <c r="CY474">
        <f>(((S474+R474)*AT474)/100)</f>
        <v>0</v>
      </c>
      <c r="CZ474">
        <f>(((S474+R474)*AU474)/100)</f>
        <v>0</v>
      </c>
      <c r="DC474" t="s">
        <v>3</v>
      </c>
      <c r="DD474" t="s">
        <v>271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20</v>
      </c>
      <c r="DW474" t="s">
        <v>20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293259530</v>
      </c>
      <c r="EF474">
        <v>8</v>
      </c>
      <c r="EG474" t="s">
        <v>257</v>
      </c>
      <c r="EH474">
        <v>0</v>
      </c>
      <c r="EI474" t="s">
        <v>3</v>
      </c>
      <c r="EJ474">
        <v>1</v>
      </c>
      <c r="EK474">
        <v>1100</v>
      </c>
      <c r="EL474" t="s">
        <v>258</v>
      </c>
      <c r="EM474" t="s">
        <v>259</v>
      </c>
      <c r="EO474" t="s">
        <v>3</v>
      </c>
      <c r="EQ474">
        <v>131072</v>
      </c>
      <c r="ER474">
        <v>32.5</v>
      </c>
      <c r="ES474">
        <v>32.5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FQ474">
        <v>0</v>
      </c>
      <c r="FR474">
        <f t="shared" si="640"/>
        <v>0</v>
      </c>
      <c r="FS474">
        <v>0</v>
      </c>
      <c r="FX474">
        <v>0</v>
      </c>
      <c r="FY474">
        <v>0</v>
      </c>
      <c r="GA474" t="s">
        <v>261</v>
      </c>
      <c r="GD474">
        <v>1</v>
      </c>
      <c r="GF474">
        <v>658992354</v>
      </c>
      <c r="GG474">
        <v>2</v>
      </c>
      <c r="GH474">
        <v>0</v>
      </c>
      <c r="GI474">
        <v>-2</v>
      </c>
      <c r="GJ474">
        <v>0</v>
      </c>
      <c r="GK474">
        <v>0</v>
      </c>
      <c r="GL474">
        <f t="shared" si="641"/>
        <v>0</v>
      </c>
      <c r="GM474">
        <f t="shared" si="642"/>
        <v>4873.05</v>
      </c>
      <c r="GN474">
        <f t="shared" si="643"/>
        <v>4873.05</v>
      </c>
      <c r="GO474">
        <f t="shared" si="644"/>
        <v>0</v>
      </c>
      <c r="GP474">
        <f t="shared" si="645"/>
        <v>0</v>
      </c>
      <c r="GR474">
        <v>0</v>
      </c>
      <c r="GS474">
        <v>4</v>
      </c>
      <c r="GT474">
        <v>0</v>
      </c>
      <c r="GU474" t="s">
        <v>3</v>
      </c>
      <c r="GV474">
        <f t="shared" si="646"/>
        <v>0</v>
      </c>
      <c r="GW474">
        <v>1</v>
      </c>
      <c r="GX474">
        <f t="shared" si="647"/>
        <v>0</v>
      </c>
      <c r="HA474">
        <v>0</v>
      </c>
      <c r="HB474">
        <v>0</v>
      </c>
      <c r="HC474">
        <f t="shared" si="648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45" x14ac:dyDescent="0.2">
      <c r="A475">
        <v>17</v>
      </c>
      <c r="B475">
        <v>1</v>
      </c>
      <c r="E475" t="s">
        <v>653</v>
      </c>
      <c r="F475" t="s">
        <v>253</v>
      </c>
      <c r="G475" t="s">
        <v>654</v>
      </c>
      <c r="H475" t="s">
        <v>20</v>
      </c>
      <c r="I475">
        <v>49</v>
      </c>
      <c r="J475">
        <v>0</v>
      </c>
      <c r="K475">
        <v>49</v>
      </c>
      <c r="O475">
        <f t="shared" si="629"/>
        <v>3923.43</v>
      </c>
      <c r="P475">
        <f>ROUND(CQ475*I475,2)</f>
        <v>3923.43</v>
      </c>
      <c r="Q475">
        <f>ROUND(CR475*I475,2)</f>
        <v>0</v>
      </c>
      <c r="R475">
        <f>ROUND(CS475*I475,2)</f>
        <v>0</v>
      </c>
      <c r="S475">
        <f>ROUND(CT475*I475,2)</f>
        <v>0</v>
      </c>
      <c r="T475">
        <f t="shared" si="630"/>
        <v>0</v>
      </c>
      <c r="U475">
        <f>ROUND(CV475*I475,7)</f>
        <v>0</v>
      </c>
      <c r="V475">
        <f>ROUND(CW475*I475,7)</f>
        <v>0</v>
      </c>
      <c r="W475">
        <f t="shared" si="631"/>
        <v>0</v>
      </c>
      <c r="X475">
        <f t="shared" si="632"/>
        <v>0</v>
      </c>
      <c r="Y475">
        <f t="shared" si="633"/>
        <v>0</v>
      </c>
      <c r="AA475">
        <v>334406711</v>
      </c>
      <c r="AB475">
        <f t="shared" si="634"/>
        <v>80.069999999999993</v>
      </c>
      <c r="AC475">
        <f>ROUND(((ES475*ROUND(1.02,7))),6)</f>
        <v>80.069999999999993</v>
      </c>
      <c r="AD475">
        <f>ROUND((((ET475)-(EU475))+AE475),6)</f>
        <v>0</v>
      </c>
      <c r="AE475">
        <f t="shared" si="649"/>
        <v>0</v>
      </c>
      <c r="AF475">
        <f t="shared" si="649"/>
        <v>0</v>
      </c>
      <c r="AG475">
        <f t="shared" si="635"/>
        <v>0</v>
      </c>
      <c r="AH475">
        <f t="shared" si="650"/>
        <v>0</v>
      </c>
      <c r="AI475">
        <f t="shared" si="650"/>
        <v>0</v>
      </c>
      <c r="AJ475">
        <f t="shared" si="636"/>
        <v>0</v>
      </c>
      <c r="AK475">
        <v>78.5</v>
      </c>
      <c r="AL475">
        <v>78.5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1</v>
      </c>
      <c r="BJ475" t="s">
        <v>3</v>
      </c>
      <c r="BM475">
        <v>1100</v>
      </c>
      <c r="BN475">
        <v>0</v>
      </c>
      <c r="BO475" t="s">
        <v>3</v>
      </c>
      <c r="BP475">
        <v>0</v>
      </c>
      <c r="BQ475">
        <v>8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637"/>
        <v>3923.43</v>
      </c>
      <c r="CQ475">
        <f>(ROUND(AL475*BC475,2)*ROUND(1.02,7))</f>
        <v>80.070000000000007</v>
      </c>
      <c r="CR475">
        <f>ROUND(AM475*BB475,2)</f>
        <v>0</v>
      </c>
      <c r="CS475">
        <f>ROUND(AN475*BS475,2)</f>
        <v>0</v>
      </c>
      <c r="CT475">
        <f>ROUND(AO475*BA475,2)</f>
        <v>0</v>
      </c>
      <c r="CU475">
        <f t="shared" si="638"/>
        <v>0</v>
      </c>
      <c r="CV475">
        <f t="shared" si="651"/>
        <v>0</v>
      </c>
      <c r="CW475">
        <f t="shared" si="651"/>
        <v>0</v>
      </c>
      <c r="CX475">
        <f t="shared" si="639"/>
        <v>0</v>
      </c>
      <c r="CY475">
        <f>(((S475+R475)*AT475)/100)</f>
        <v>0</v>
      </c>
      <c r="CZ475">
        <f>(((S475+R475)*AU475)/100)</f>
        <v>0</v>
      </c>
      <c r="DC475" t="s">
        <v>3</v>
      </c>
      <c r="DD475" t="s">
        <v>271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20</v>
      </c>
      <c r="DW475" t="s">
        <v>20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293259530</v>
      </c>
      <c r="EF475">
        <v>8</v>
      </c>
      <c r="EG475" t="s">
        <v>257</v>
      </c>
      <c r="EH475">
        <v>0</v>
      </c>
      <c r="EI475" t="s">
        <v>3</v>
      </c>
      <c r="EJ475">
        <v>1</v>
      </c>
      <c r="EK475">
        <v>1100</v>
      </c>
      <c r="EL475" t="s">
        <v>258</v>
      </c>
      <c r="EM475" t="s">
        <v>259</v>
      </c>
      <c r="EO475" t="s">
        <v>3</v>
      </c>
      <c r="EQ475">
        <v>131072</v>
      </c>
      <c r="ER475">
        <v>78.5</v>
      </c>
      <c r="ES475">
        <v>78.5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f t="shared" si="640"/>
        <v>0</v>
      </c>
      <c r="FS475">
        <v>0</v>
      </c>
      <c r="FX475">
        <v>0</v>
      </c>
      <c r="FY475">
        <v>0</v>
      </c>
      <c r="GA475" t="s">
        <v>261</v>
      </c>
      <c r="GD475">
        <v>1</v>
      </c>
      <c r="GF475">
        <v>1972461744</v>
      </c>
      <c r="GG475">
        <v>2</v>
      </c>
      <c r="GH475">
        <v>0</v>
      </c>
      <c r="GI475">
        <v>-2</v>
      </c>
      <c r="GJ475">
        <v>0</v>
      </c>
      <c r="GK475">
        <v>0</v>
      </c>
      <c r="GL475">
        <f t="shared" si="641"/>
        <v>0</v>
      </c>
      <c r="GM475">
        <f t="shared" si="642"/>
        <v>3923.43</v>
      </c>
      <c r="GN475">
        <f t="shared" si="643"/>
        <v>3923.43</v>
      </c>
      <c r="GO475">
        <f t="shared" si="644"/>
        <v>0</v>
      </c>
      <c r="GP475">
        <f t="shared" si="645"/>
        <v>0</v>
      </c>
      <c r="GR475">
        <v>0</v>
      </c>
      <c r="GS475">
        <v>4</v>
      </c>
      <c r="GT475">
        <v>0</v>
      </c>
      <c r="GU475" t="s">
        <v>3</v>
      </c>
      <c r="GV475">
        <f t="shared" si="646"/>
        <v>0</v>
      </c>
      <c r="GW475">
        <v>1</v>
      </c>
      <c r="GX475">
        <f t="shared" si="647"/>
        <v>0</v>
      </c>
      <c r="HA475">
        <v>0</v>
      </c>
      <c r="HB475">
        <v>0</v>
      </c>
      <c r="HC475">
        <f t="shared" si="648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1</v>
      </c>
      <c r="E476" t="s">
        <v>655</v>
      </c>
      <c r="F476" t="s">
        <v>538</v>
      </c>
      <c r="G476" t="s">
        <v>539</v>
      </c>
      <c r="H476" t="s">
        <v>20</v>
      </c>
      <c r="I476">
        <v>2.94</v>
      </c>
      <c r="J476">
        <v>0</v>
      </c>
      <c r="K476">
        <v>2.94</v>
      </c>
      <c r="O476">
        <f t="shared" si="629"/>
        <v>17148.52</v>
      </c>
      <c r="P476">
        <f>ROUND(CQ476*I476,2)</f>
        <v>17148.52</v>
      </c>
      <c r="Q476">
        <f>ROUND(CR476*I476,2)</f>
        <v>0</v>
      </c>
      <c r="R476">
        <f>ROUND(CS476*I476,2)</f>
        <v>0</v>
      </c>
      <c r="S476">
        <f>ROUND(CT476*I476,2)</f>
        <v>0</v>
      </c>
      <c r="T476">
        <f t="shared" si="630"/>
        <v>0</v>
      </c>
      <c r="U476">
        <f>ROUND(CV476*I476,7)</f>
        <v>0</v>
      </c>
      <c r="V476">
        <f>ROUND(CW476*I476,7)</f>
        <v>0</v>
      </c>
      <c r="W476">
        <f t="shared" si="631"/>
        <v>0</v>
      </c>
      <c r="X476">
        <f t="shared" si="632"/>
        <v>0</v>
      </c>
      <c r="Y476">
        <f t="shared" si="633"/>
        <v>0</v>
      </c>
      <c r="AA476">
        <v>334406711</v>
      </c>
      <c r="AB476">
        <f t="shared" si="634"/>
        <v>4136.76</v>
      </c>
      <c r="AC476">
        <f>ROUND((ES476),6)</f>
        <v>4136.76</v>
      </c>
      <c r="AD476">
        <f>ROUND((((ET476)-(EU476))+AE476),6)</f>
        <v>0</v>
      </c>
      <c r="AE476">
        <f t="shared" si="649"/>
        <v>0</v>
      </c>
      <c r="AF476">
        <f t="shared" si="649"/>
        <v>0</v>
      </c>
      <c r="AG476">
        <f t="shared" si="635"/>
        <v>0</v>
      </c>
      <c r="AH476">
        <f t="shared" si="650"/>
        <v>0</v>
      </c>
      <c r="AI476">
        <f t="shared" si="650"/>
        <v>0</v>
      </c>
      <c r="AJ476">
        <f t="shared" si="636"/>
        <v>0</v>
      </c>
      <c r="AK476">
        <v>4136.76</v>
      </c>
      <c r="AL476">
        <v>4136.76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1.41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1</v>
      </c>
      <c r="BJ476" t="s">
        <v>540</v>
      </c>
      <c r="BM476">
        <v>500001</v>
      </c>
      <c r="BN476">
        <v>0</v>
      </c>
      <c r="BO476" t="s">
        <v>538</v>
      </c>
      <c r="BP476">
        <v>1</v>
      </c>
      <c r="BQ476">
        <v>8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637"/>
        <v>17148.52</v>
      </c>
      <c r="CQ476">
        <f>ROUND(AL476*BC476,2)</f>
        <v>5832.83</v>
      </c>
      <c r="CR476">
        <f>ROUND(AM476*BB476,2)</f>
        <v>0</v>
      </c>
      <c r="CS476">
        <f>ROUND(AN476*BS476,2)</f>
        <v>0</v>
      </c>
      <c r="CT476">
        <f>ROUND(AO476*BA476,2)</f>
        <v>0</v>
      </c>
      <c r="CU476">
        <f t="shared" si="638"/>
        <v>0</v>
      </c>
      <c r="CV476">
        <f t="shared" si="651"/>
        <v>0</v>
      </c>
      <c r="CW476">
        <f t="shared" si="651"/>
        <v>0</v>
      </c>
      <c r="CX476">
        <f t="shared" si="639"/>
        <v>0</v>
      </c>
      <c r="CY476">
        <f>0</f>
        <v>0</v>
      </c>
      <c r="CZ476">
        <f>0</f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20</v>
      </c>
      <c r="DW476" t="s">
        <v>20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293259284</v>
      </c>
      <c r="EF476">
        <v>8</v>
      </c>
      <c r="EG476" t="s">
        <v>257</v>
      </c>
      <c r="EH476">
        <v>0</v>
      </c>
      <c r="EI476" t="s">
        <v>3</v>
      </c>
      <c r="EJ476">
        <v>1</v>
      </c>
      <c r="EK476">
        <v>500001</v>
      </c>
      <c r="EL476" t="s">
        <v>267</v>
      </c>
      <c r="EM476" t="s">
        <v>268</v>
      </c>
      <c r="EO476" t="s">
        <v>3</v>
      </c>
      <c r="EQ476">
        <v>131072</v>
      </c>
      <c r="ER476">
        <v>4136.76</v>
      </c>
      <c r="ES476">
        <v>4136.76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640"/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1683779831</v>
      </c>
      <c r="GG476">
        <v>2</v>
      </c>
      <c r="GH476">
        <v>1</v>
      </c>
      <c r="GI476">
        <v>2</v>
      </c>
      <c r="GJ476">
        <v>0</v>
      </c>
      <c r="GK476">
        <v>0</v>
      </c>
      <c r="GL476">
        <f t="shared" si="641"/>
        <v>0</v>
      </c>
      <c r="GM476">
        <f t="shared" si="642"/>
        <v>17148.52</v>
      </c>
      <c r="GN476">
        <f t="shared" si="643"/>
        <v>17148.52</v>
      </c>
      <c r="GO476">
        <f t="shared" si="644"/>
        <v>0</v>
      </c>
      <c r="GP476">
        <f t="shared" si="645"/>
        <v>0</v>
      </c>
      <c r="GR476">
        <v>0</v>
      </c>
      <c r="GS476">
        <v>3</v>
      </c>
      <c r="GT476">
        <v>0</v>
      </c>
      <c r="GU476" t="s">
        <v>3</v>
      </c>
      <c r="GV476">
        <f t="shared" si="646"/>
        <v>0</v>
      </c>
      <c r="GW476">
        <v>1</v>
      </c>
      <c r="GX476">
        <f t="shared" si="647"/>
        <v>0</v>
      </c>
      <c r="HA476">
        <v>0</v>
      </c>
      <c r="HB476">
        <v>0</v>
      </c>
      <c r="HC476">
        <f t="shared" si="648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1</v>
      </c>
      <c r="E477" t="s">
        <v>656</v>
      </c>
      <c r="F477" t="s">
        <v>657</v>
      </c>
      <c r="G477" t="s">
        <v>658</v>
      </c>
      <c r="H477" t="s">
        <v>265</v>
      </c>
      <c r="I477">
        <v>0.27288800000000002</v>
      </c>
      <c r="J477">
        <v>0</v>
      </c>
      <c r="K477">
        <v>0.27288800000000002</v>
      </c>
      <c r="O477">
        <f t="shared" si="629"/>
        <v>14474.55</v>
      </c>
      <c r="P477">
        <f>ROUND(CQ477*I477,2)</f>
        <v>14474.55</v>
      </c>
      <c r="Q477">
        <f>ROUND(CR477*I477,2)</f>
        <v>0</v>
      </c>
      <c r="R477">
        <f>ROUND(CS477*I477,2)</f>
        <v>0</v>
      </c>
      <c r="S477">
        <f>ROUND(CT477*I477,2)</f>
        <v>0</v>
      </c>
      <c r="T477">
        <f t="shared" si="630"/>
        <v>0</v>
      </c>
      <c r="U477">
        <f>ROUND(CV477*I477,7)</f>
        <v>0</v>
      </c>
      <c r="V477">
        <f>ROUND(CW477*I477,7)</f>
        <v>0</v>
      </c>
      <c r="W477">
        <f t="shared" si="631"/>
        <v>0</v>
      </c>
      <c r="X477">
        <f t="shared" si="632"/>
        <v>0</v>
      </c>
      <c r="Y477">
        <f t="shared" si="633"/>
        <v>0</v>
      </c>
      <c r="AA477">
        <v>334406711</v>
      </c>
      <c r="AB477">
        <f t="shared" si="634"/>
        <v>58288</v>
      </c>
      <c r="AC477">
        <f>ROUND((ES477),6)</f>
        <v>58288</v>
      </c>
      <c r="AD477">
        <f>ROUND((((ET477)-(EU477))+AE477),6)</f>
        <v>0</v>
      </c>
      <c r="AE477">
        <f t="shared" si="649"/>
        <v>0</v>
      </c>
      <c r="AF477">
        <f t="shared" si="649"/>
        <v>0</v>
      </c>
      <c r="AG477">
        <f t="shared" si="635"/>
        <v>0</v>
      </c>
      <c r="AH477">
        <f t="shared" si="650"/>
        <v>0</v>
      </c>
      <c r="AI477">
        <f t="shared" si="650"/>
        <v>0</v>
      </c>
      <c r="AJ477">
        <f t="shared" si="636"/>
        <v>0</v>
      </c>
      <c r="AK477">
        <v>58288</v>
      </c>
      <c r="AL477">
        <v>58288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0.91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659</v>
      </c>
      <c r="BM477">
        <v>500001</v>
      </c>
      <c r="BN477">
        <v>0</v>
      </c>
      <c r="BO477" t="s">
        <v>657</v>
      </c>
      <c r="BP477">
        <v>1</v>
      </c>
      <c r="BQ477">
        <v>8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637"/>
        <v>14474.55</v>
      </c>
      <c r="CQ477">
        <f>ROUND(AL477*BC477,2)</f>
        <v>53042.080000000002</v>
      </c>
      <c r="CR477">
        <f>ROUND(AM477*BB477,2)</f>
        <v>0</v>
      </c>
      <c r="CS477">
        <f>ROUND(AN477*BS477,2)</f>
        <v>0</v>
      </c>
      <c r="CT477">
        <f>ROUND(AO477*BA477,2)</f>
        <v>0</v>
      </c>
      <c r="CU477">
        <f t="shared" si="638"/>
        <v>0</v>
      </c>
      <c r="CV477">
        <f t="shared" si="651"/>
        <v>0</v>
      </c>
      <c r="CW477">
        <f t="shared" si="651"/>
        <v>0</v>
      </c>
      <c r="CX477">
        <f t="shared" si="639"/>
        <v>0</v>
      </c>
      <c r="CY477">
        <f>0</f>
        <v>0</v>
      </c>
      <c r="CZ477">
        <f>0</f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1009</v>
      </c>
      <c r="DV477" t="s">
        <v>265</v>
      </c>
      <c r="DW477" t="s">
        <v>265</v>
      </c>
      <c r="DX477">
        <v>1000</v>
      </c>
      <c r="DZ477" t="s">
        <v>3</v>
      </c>
      <c r="EA477" t="s">
        <v>3</v>
      </c>
      <c r="EB477" t="s">
        <v>3</v>
      </c>
      <c r="EC477" t="s">
        <v>3</v>
      </c>
      <c r="EE477">
        <v>293259284</v>
      </c>
      <c r="EF477">
        <v>8</v>
      </c>
      <c r="EG477" t="s">
        <v>257</v>
      </c>
      <c r="EH477">
        <v>0</v>
      </c>
      <c r="EI477" t="s">
        <v>3</v>
      </c>
      <c r="EJ477">
        <v>1</v>
      </c>
      <c r="EK477">
        <v>500001</v>
      </c>
      <c r="EL477" t="s">
        <v>267</v>
      </c>
      <c r="EM477" t="s">
        <v>268</v>
      </c>
      <c r="EO477" t="s">
        <v>3</v>
      </c>
      <c r="EQ477">
        <v>131072</v>
      </c>
      <c r="ER477">
        <v>58288</v>
      </c>
      <c r="ES477">
        <v>58288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640"/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-383008871</v>
      </c>
      <c r="GG477">
        <v>2</v>
      </c>
      <c r="GH477">
        <v>1</v>
      </c>
      <c r="GI477">
        <v>2</v>
      </c>
      <c r="GJ477">
        <v>0</v>
      </c>
      <c r="GK477">
        <v>0</v>
      </c>
      <c r="GL477">
        <f t="shared" si="641"/>
        <v>0</v>
      </c>
      <c r="GM477">
        <f t="shared" si="642"/>
        <v>14474.55</v>
      </c>
      <c r="GN477">
        <f t="shared" si="643"/>
        <v>14474.55</v>
      </c>
      <c r="GO477">
        <f t="shared" si="644"/>
        <v>0</v>
      </c>
      <c r="GP477">
        <f t="shared" si="645"/>
        <v>0</v>
      </c>
      <c r="GR477">
        <v>0</v>
      </c>
      <c r="GS477">
        <v>3</v>
      </c>
      <c r="GT477">
        <v>0</v>
      </c>
      <c r="GU477" t="s">
        <v>3</v>
      </c>
      <c r="GV477">
        <f t="shared" si="646"/>
        <v>0</v>
      </c>
      <c r="GW477">
        <v>1</v>
      </c>
      <c r="GX477">
        <f t="shared" si="647"/>
        <v>0</v>
      </c>
      <c r="HA477">
        <v>0</v>
      </c>
      <c r="HB477">
        <v>0</v>
      </c>
      <c r="HC477">
        <f t="shared" si="648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C478">
        <f>ROW(SmtRes!A603)</f>
        <v>603</v>
      </c>
      <c r="D478">
        <f>ROW(EtalonRes!A797)</f>
        <v>797</v>
      </c>
      <c r="E478" t="s">
        <v>660</v>
      </c>
      <c r="F478" t="s">
        <v>648</v>
      </c>
      <c r="G478" t="s">
        <v>649</v>
      </c>
      <c r="H478" t="s">
        <v>650</v>
      </c>
      <c r="I478">
        <f>ROUND(270/10,7)</f>
        <v>27</v>
      </c>
      <c r="J478">
        <v>0</v>
      </c>
      <c r="K478">
        <f>ROUND(270/10,7)</f>
        <v>27</v>
      </c>
      <c r="O478">
        <f t="shared" si="629"/>
        <v>24464.89</v>
      </c>
      <c r="P478">
        <f>SUMIF(SmtRes!AQ599:'SmtRes'!AQ603,"=1",SmtRes!DF599:'SmtRes'!DF603)</f>
        <v>473.98</v>
      </c>
      <c r="Q478">
        <f>SUMIF(SmtRes!AQ599:'SmtRes'!AQ603,"=1",SmtRes!DG599:'SmtRes'!DG603)</f>
        <v>317.84000000000003</v>
      </c>
      <c r="R478">
        <f>SUMIF(SmtRes!AQ599:'SmtRes'!AQ603,"=1",SmtRes!DH599:'SmtRes'!DH603)</f>
        <v>148.41</v>
      </c>
      <c r="S478">
        <f>SUMIF(SmtRes!AQ599:'SmtRes'!AQ603,"=1",SmtRes!DI599:'SmtRes'!DI603)</f>
        <v>23524.66</v>
      </c>
      <c r="T478">
        <f t="shared" si="630"/>
        <v>0</v>
      </c>
      <c r="U478">
        <f>SUMIF(SmtRes!AQ599:'SmtRes'!AQ603,"=1",SmtRes!CV599:'SmtRes'!CV603)</f>
        <v>48.6</v>
      </c>
      <c r="V478">
        <f>SUMIF(SmtRes!AQ599:'SmtRes'!AQ603,"=1",SmtRes!CW599:'SmtRes'!CW603)</f>
        <v>0.3105</v>
      </c>
      <c r="W478">
        <f t="shared" si="631"/>
        <v>0</v>
      </c>
      <c r="X478">
        <f t="shared" si="632"/>
        <v>24383.26</v>
      </c>
      <c r="Y478">
        <f t="shared" si="633"/>
        <v>14203.84</v>
      </c>
      <c r="AA478">
        <v>334406711</v>
      </c>
      <c r="AB478">
        <f t="shared" si="634"/>
        <v>788.08557499999995</v>
      </c>
      <c r="AC478">
        <f>ROUND((SUM(SmtRes!BQ599:'SmtRes'!BQ603)),6)</f>
        <v>18.675599999999999</v>
      </c>
      <c r="AD478">
        <f>ROUND((((SUM(SmtRes!BR599:'SmtRes'!BR603))-(SUM(SmtRes!BS599:'SmtRes'!BS603)))+AE478),6)</f>
        <v>11.771974999999999</v>
      </c>
      <c r="AE478">
        <f>ROUND((SUM(SmtRes!BS599:'SmtRes'!BS603)),6)</f>
        <v>5.4967699999999997</v>
      </c>
      <c r="AF478">
        <f>ROUND((SUM(SmtRes!BT599:'SmtRes'!BT603)),6)</f>
        <v>757.63800000000003</v>
      </c>
      <c r="AG478">
        <f t="shared" si="635"/>
        <v>0</v>
      </c>
      <c r="AH478">
        <f>(SUM(SmtRes!BU599:'SmtRes'!BU603))</f>
        <v>1.8</v>
      </c>
      <c r="AI478">
        <f>(SUM(SmtRes!BV599:'SmtRes'!BV603))</f>
        <v>1.15E-2</v>
      </c>
      <c r="AJ478">
        <f t="shared" si="636"/>
        <v>0</v>
      </c>
      <c r="AK478">
        <v>791.32990000000007</v>
      </c>
      <c r="AL478">
        <v>18.675599999999999</v>
      </c>
      <c r="AM478">
        <v>10.236500000000001</v>
      </c>
      <c r="AN478">
        <v>4.7798000000000007</v>
      </c>
      <c r="AO478">
        <v>757.63800000000003</v>
      </c>
      <c r="AP478">
        <v>0</v>
      </c>
      <c r="AQ478">
        <v>1.8</v>
      </c>
      <c r="AR478">
        <v>0.01</v>
      </c>
      <c r="AS478">
        <v>0</v>
      </c>
      <c r="AT478">
        <v>103</v>
      </c>
      <c r="AU478">
        <v>60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1</v>
      </c>
      <c r="BJ478" t="s">
        <v>651</v>
      </c>
      <c r="BM478">
        <v>33001</v>
      </c>
      <c r="BN478">
        <v>0</v>
      </c>
      <c r="BO478" t="s">
        <v>3</v>
      </c>
      <c r="BP478">
        <v>0</v>
      </c>
      <c r="BQ478">
        <v>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103</v>
      </c>
      <c r="CA478">
        <v>60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1032</v>
      </c>
      <c r="CO478">
        <v>0</v>
      </c>
      <c r="CP478">
        <f t="shared" si="637"/>
        <v>24464.89</v>
      </c>
      <c r="CQ478">
        <f>SUMIF(SmtRes!AQ599:'SmtRes'!AQ603,"=1",SmtRes!AA599:'SmtRes'!AA603)</f>
        <v>146.29</v>
      </c>
      <c r="CR478">
        <f>SUMIF(SmtRes!AQ599:'SmtRes'!AQ603,"=1",SmtRes!AB599:'SmtRes'!AB603)</f>
        <v>640.49</v>
      </c>
      <c r="CS478">
        <f>SUMIF(SmtRes!AQ599:'SmtRes'!AQ603,"=1",SmtRes!AC599:'SmtRes'!AC603)</f>
        <v>477.98</v>
      </c>
      <c r="CT478">
        <f>SUMIF(SmtRes!AQ599:'SmtRes'!AQ603,"=1",SmtRes!AD599:'SmtRes'!AD603)</f>
        <v>420.91</v>
      </c>
      <c r="CU478">
        <f t="shared" si="638"/>
        <v>0</v>
      </c>
      <c r="CV478">
        <f>SUMIF(SmtRes!AQ599:'SmtRes'!AQ603,"=1",SmtRes!BU599:'SmtRes'!BU603)</f>
        <v>1.8</v>
      </c>
      <c r="CW478">
        <f>SUMIF(SmtRes!AQ599:'SmtRes'!AQ603,"=1",SmtRes!BV599:'SmtRes'!BV603)</f>
        <v>1.15E-2</v>
      </c>
      <c r="CX478">
        <f t="shared" si="639"/>
        <v>0</v>
      </c>
      <c r="CY478">
        <f>(((S478+R478)*AT478)/100)</f>
        <v>24383.2621</v>
      </c>
      <c r="CZ478">
        <f>(((S478+R478)*AU478)/100)</f>
        <v>14203.841999999999</v>
      </c>
      <c r="DC478" t="s">
        <v>3</v>
      </c>
      <c r="DD478" t="s">
        <v>3</v>
      </c>
      <c r="DE478" t="s">
        <v>596</v>
      </c>
      <c r="DF478" t="s">
        <v>596</v>
      </c>
      <c r="DG478" t="s">
        <v>596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1003</v>
      </c>
      <c r="DV478" t="s">
        <v>650</v>
      </c>
      <c r="DW478" t="s">
        <v>650</v>
      </c>
      <c r="DX478">
        <v>10</v>
      </c>
      <c r="DZ478" t="s">
        <v>3</v>
      </c>
      <c r="EA478" t="s">
        <v>3</v>
      </c>
      <c r="EB478" t="s">
        <v>3</v>
      </c>
      <c r="EC478" t="s">
        <v>3</v>
      </c>
      <c r="EE478">
        <v>293259405</v>
      </c>
      <c r="EF478">
        <v>2</v>
      </c>
      <c r="EG478" t="s">
        <v>23</v>
      </c>
      <c r="EH478">
        <v>27</v>
      </c>
      <c r="EI478" t="s">
        <v>24</v>
      </c>
      <c r="EJ478">
        <v>1</v>
      </c>
      <c r="EK478">
        <v>33001</v>
      </c>
      <c r="EL478" t="s">
        <v>24</v>
      </c>
      <c r="EM478" t="s">
        <v>25</v>
      </c>
      <c r="EO478" t="s">
        <v>597</v>
      </c>
      <c r="EQ478">
        <v>131072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1.8</v>
      </c>
      <c r="EX478">
        <v>0.01</v>
      </c>
      <c r="EY478">
        <v>0</v>
      </c>
      <c r="FQ478">
        <v>0</v>
      </c>
      <c r="FR478">
        <f t="shared" si="640"/>
        <v>0</v>
      </c>
      <c r="FS478">
        <v>0</v>
      </c>
      <c r="FX478">
        <v>103</v>
      </c>
      <c r="FY478">
        <v>60</v>
      </c>
      <c r="GA478" t="s">
        <v>3</v>
      </c>
      <c r="GD478">
        <v>1</v>
      </c>
      <c r="GF478">
        <v>113682910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641"/>
        <v>0</v>
      </c>
      <c r="GM478">
        <f t="shared" si="642"/>
        <v>63051.99</v>
      </c>
      <c r="GN478">
        <f t="shared" si="643"/>
        <v>63051.99</v>
      </c>
      <c r="GO478">
        <f t="shared" si="644"/>
        <v>0</v>
      </c>
      <c r="GP478">
        <f t="shared" si="645"/>
        <v>0</v>
      </c>
      <c r="GR478">
        <v>0</v>
      </c>
      <c r="GS478">
        <v>3</v>
      </c>
      <c r="GT478">
        <v>0</v>
      </c>
      <c r="GU478" t="s">
        <v>3</v>
      </c>
      <c r="GV478">
        <f t="shared" si="646"/>
        <v>0</v>
      </c>
      <c r="GW478">
        <v>1</v>
      </c>
      <c r="GX478">
        <f t="shared" si="647"/>
        <v>0</v>
      </c>
      <c r="HA478">
        <v>0</v>
      </c>
      <c r="HB478">
        <v>0</v>
      </c>
      <c r="HC478">
        <f t="shared" si="648"/>
        <v>0</v>
      </c>
      <c r="HE478" t="s">
        <v>3</v>
      </c>
      <c r="HF478" t="s">
        <v>3</v>
      </c>
      <c r="HM478" t="s">
        <v>3</v>
      </c>
      <c r="HN478" t="s">
        <v>27</v>
      </c>
      <c r="HO478" t="s">
        <v>28</v>
      </c>
      <c r="HP478" t="s">
        <v>24</v>
      </c>
      <c r="HQ478" t="s">
        <v>24</v>
      </c>
      <c r="IK478">
        <v>0</v>
      </c>
    </row>
    <row r="479" spans="1:245" x14ac:dyDescent="0.2">
      <c r="A479">
        <v>17</v>
      </c>
      <c r="B479">
        <v>1</v>
      </c>
      <c r="E479" t="s">
        <v>661</v>
      </c>
      <c r="F479" t="s">
        <v>253</v>
      </c>
      <c r="G479" t="s">
        <v>557</v>
      </c>
      <c r="H479" t="s">
        <v>20</v>
      </c>
      <c r="I479">
        <v>90</v>
      </c>
      <c r="J479">
        <v>0</v>
      </c>
      <c r="K479">
        <v>90</v>
      </c>
      <c r="O479">
        <f t="shared" si="629"/>
        <v>2983.5</v>
      </c>
      <c r="P479">
        <f>ROUND(CQ479*I479,2)</f>
        <v>2983.5</v>
      </c>
      <c r="Q479">
        <f>ROUND(CR479*I479,2)</f>
        <v>0</v>
      </c>
      <c r="R479">
        <f>ROUND(CS479*I479,2)</f>
        <v>0</v>
      </c>
      <c r="S479">
        <f>ROUND(CT479*I479,2)</f>
        <v>0</v>
      </c>
      <c r="T479">
        <f t="shared" si="630"/>
        <v>0</v>
      </c>
      <c r="U479">
        <f>ROUND(CV479*I479,7)</f>
        <v>0</v>
      </c>
      <c r="V479">
        <f>ROUND(CW479*I479,7)</f>
        <v>0</v>
      </c>
      <c r="W479">
        <f t="shared" si="631"/>
        <v>0</v>
      </c>
      <c r="X479">
        <f t="shared" si="632"/>
        <v>0</v>
      </c>
      <c r="Y479">
        <f t="shared" si="633"/>
        <v>0</v>
      </c>
      <c r="AA479">
        <v>334406711</v>
      </c>
      <c r="AB479">
        <f t="shared" si="634"/>
        <v>33.15</v>
      </c>
      <c r="AC479">
        <f>ROUND(((ES479*ROUND(1.02,7))),6)</f>
        <v>33.15</v>
      </c>
      <c r="AD479">
        <f>ROUND((((ET479)-(EU479))+AE479),6)</f>
        <v>0</v>
      </c>
      <c r="AE479">
        <f t="shared" ref="AE479:AF482" si="652">ROUND((EU479),6)</f>
        <v>0</v>
      </c>
      <c r="AF479">
        <f t="shared" si="652"/>
        <v>0</v>
      </c>
      <c r="AG479">
        <f t="shared" si="635"/>
        <v>0</v>
      </c>
      <c r="AH479">
        <f t="shared" ref="AH479:AI482" si="653">(EW479)</f>
        <v>0</v>
      </c>
      <c r="AI479">
        <f t="shared" si="653"/>
        <v>0</v>
      </c>
      <c r="AJ479">
        <f t="shared" si="636"/>
        <v>0</v>
      </c>
      <c r="AK479">
        <v>32.5</v>
      </c>
      <c r="AL479">
        <v>32.5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1</v>
      </c>
      <c r="BJ479" t="s">
        <v>3</v>
      </c>
      <c r="BM479">
        <v>1100</v>
      </c>
      <c r="BN479">
        <v>0</v>
      </c>
      <c r="BO479" t="s">
        <v>3</v>
      </c>
      <c r="BP479">
        <v>0</v>
      </c>
      <c r="BQ479">
        <v>8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637"/>
        <v>2983.5</v>
      </c>
      <c r="CQ479">
        <f>(ROUND(AL479*BC479,2)*ROUND(1.02,7))</f>
        <v>33.15</v>
      </c>
      <c r="CR479">
        <f>ROUND(AM479*BB479,2)</f>
        <v>0</v>
      </c>
      <c r="CS479">
        <f>ROUND(AN479*BS479,2)</f>
        <v>0</v>
      </c>
      <c r="CT479">
        <f>ROUND(AO479*BA479,2)</f>
        <v>0</v>
      </c>
      <c r="CU479">
        <f t="shared" si="638"/>
        <v>0</v>
      </c>
      <c r="CV479">
        <f t="shared" ref="CV479:CW482" si="654">AH479</f>
        <v>0</v>
      </c>
      <c r="CW479">
        <f t="shared" si="654"/>
        <v>0</v>
      </c>
      <c r="CX479">
        <f t="shared" si="639"/>
        <v>0</v>
      </c>
      <c r="CY479">
        <f>(((S479+R479)*AT479)/100)</f>
        <v>0</v>
      </c>
      <c r="CZ479">
        <f>(((S479+R479)*AU479)/100)</f>
        <v>0</v>
      </c>
      <c r="DC479" t="s">
        <v>3</v>
      </c>
      <c r="DD479" t="s">
        <v>271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20</v>
      </c>
      <c r="DW479" t="s">
        <v>20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293259530</v>
      </c>
      <c r="EF479">
        <v>8</v>
      </c>
      <c r="EG479" t="s">
        <v>257</v>
      </c>
      <c r="EH479">
        <v>0</v>
      </c>
      <c r="EI479" t="s">
        <v>3</v>
      </c>
      <c r="EJ479">
        <v>1</v>
      </c>
      <c r="EK479">
        <v>1100</v>
      </c>
      <c r="EL479" t="s">
        <v>258</v>
      </c>
      <c r="EM479" t="s">
        <v>259</v>
      </c>
      <c r="EO479" t="s">
        <v>3</v>
      </c>
      <c r="EQ479">
        <v>131072</v>
      </c>
      <c r="ER479">
        <v>32.5</v>
      </c>
      <c r="ES479">
        <v>32.5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640"/>
        <v>0</v>
      </c>
      <c r="FS479">
        <v>0</v>
      </c>
      <c r="FX479">
        <v>0</v>
      </c>
      <c r="FY479">
        <v>0</v>
      </c>
      <c r="GA479" t="s">
        <v>261</v>
      </c>
      <c r="GD479">
        <v>1</v>
      </c>
      <c r="GF479">
        <v>658992354</v>
      </c>
      <c r="GG479">
        <v>2</v>
      </c>
      <c r="GH479">
        <v>0</v>
      </c>
      <c r="GI479">
        <v>-2</v>
      </c>
      <c r="GJ479">
        <v>0</v>
      </c>
      <c r="GK479">
        <v>0</v>
      </c>
      <c r="GL479">
        <f t="shared" si="641"/>
        <v>0</v>
      </c>
      <c r="GM479">
        <f t="shared" si="642"/>
        <v>2983.5</v>
      </c>
      <c r="GN479">
        <f t="shared" si="643"/>
        <v>2983.5</v>
      </c>
      <c r="GO479">
        <f t="shared" si="644"/>
        <v>0</v>
      </c>
      <c r="GP479">
        <f t="shared" si="645"/>
        <v>0</v>
      </c>
      <c r="GR479">
        <v>0</v>
      </c>
      <c r="GS479">
        <v>4</v>
      </c>
      <c r="GT479">
        <v>0</v>
      </c>
      <c r="GU479" t="s">
        <v>3</v>
      </c>
      <c r="GV479">
        <f t="shared" si="646"/>
        <v>0</v>
      </c>
      <c r="GW479">
        <v>1</v>
      </c>
      <c r="GX479">
        <f t="shared" si="647"/>
        <v>0</v>
      </c>
      <c r="HA479">
        <v>0</v>
      </c>
      <c r="HB479">
        <v>0</v>
      </c>
      <c r="HC479">
        <f t="shared" si="648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E480" t="s">
        <v>662</v>
      </c>
      <c r="F480" t="s">
        <v>253</v>
      </c>
      <c r="G480" t="s">
        <v>654</v>
      </c>
      <c r="H480" t="s">
        <v>20</v>
      </c>
      <c r="I480">
        <v>30</v>
      </c>
      <c r="J480">
        <v>0</v>
      </c>
      <c r="K480">
        <v>30</v>
      </c>
      <c r="O480">
        <f t="shared" si="629"/>
        <v>2402.1</v>
      </c>
      <c r="P480">
        <f>ROUND(CQ480*I480,2)</f>
        <v>2402.1</v>
      </c>
      <c r="Q480">
        <f>ROUND(CR480*I480,2)</f>
        <v>0</v>
      </c>
      <c r="R480">
        <f>ROUND(CS480*I480,2)</f>
        <v>0</v>
      </c>
      <c r="S480">
        <f>ROUND(CT480*I480,2)</f>
        <v>0</v>
      </c>
      <c r="T480">
        <f t="shared" si="630"/>
        <v>0</v>
      </c>
      <c r="U480">
        <f>ROUND(CV480*I480,7)</f>
        <v>0</v>
      </c>
      <c r="V480">
        <f>ROUND(CW480*I480,7)</f>
        <v>0</v>
      </c>
      <c r="W480">
        <f t="shared" si="631"/>
        <v>0</v>
      </c>
      <c r="X480">
        <f t="shared" si="632"/>
        <v>0</v>
      </c>
      <c r="Y480">
        <f t="shared" si="633"/>
        <v>0</v>
      </c>
      <c r="AA480">
        <v>334406711</v>
      </c>
      <c r="AB480">
        <f t="shared" si="634"/>
        <v>80.069999999999993</v>
      </c>
      <c r="AC480">
        <f>ROUND(((ES480*ROUND(1.02,7))),6)</f>
        <v>80.069999999999993</v>
      </c>
      <c r="AD480">
        <f>ROUND((((ET480)-(EU480))+AE480),6)</f>
        <v>0</v>
      </c>
      <c r="AE480">
        <f t="shared" si="652"/>
        <v>0</v>
      </c>
      <c r="AF480">
        <f t="shared" si="652"/>
        <v>0</v>
      </c>
      <c r="AG480">
        <f t="shared" si="635"/>
        <v>0</v>
      </c>
      <c r="AH480">
        <f t="shared" si="653"/>
        <v>0</v>
      </c>
      <c r="AI480">
        <f t="shared" si="653"/>
        <v>0</v>
      </c>
      <c r="AJ480">
        <f t="shared" si="636"/>
        <v>0</v>
      </c>
      <c r="AK480">
        <v>78.5</v>
      </c>
      <c r="AL480">
        <v>78.5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1</v>
      </c>
      <c r="BJ480" t="s">
        <v>3</v>
      </c>
      <c r="BM480">
        <v>1100</v>
      </c>
      <c r="BN480">
        <v>0</v>
      </c>
      <c r="BO480" t="s">
        <v>3</v>
      </c>
      <c r="BP480">
        <v>0</v>
      </c>
      <c r="BQ480">
        <v>8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637"/>
        <v>2402.1</v>
      </c>
      <c r="CQ480">
        <f>(ROUND(AL480*BC480,2)*ROUND(1.02,7))</f>
        <v>80.070000000000007</v>
      </c>
      <c r="CR480">
        <f>ROUND(AM480*BB480,2)</f>
        <v>0</v>
      </c>
      <c r="CS480">
        <f>ROUND(AN480*BS480,2)</f>
        <v>0</v>
      </c>
      <c r="CT480">
        <f>ROUND(AO480*BA480,2)</f>
        <v>0</v>
      </c>
      <c r="CU480">
        <f t="shared" si="638"/>
        <v>0</v>
      </c>
      <c r="CV480">
        <f t="shared" si="654"/>
        <v>0</v>
      </c>
      <c r="CW480">
        <f t="shared" si="654"/>
        <v>0</v>
      </c>
      <c r="CX480">
        <f t="shared" si="639"/>
        <v>0</v>
      </c>
      <c r="CY480">
        <f>(((S480+R480)*AT480)/100)</f>
        <v>0</v>
      </c>
      <c r="CZ480">
        <f>(((S480+R480)*AU480)/100)</f>
        <v>0</v>
      </c>
      <c r="DC480" t="s">
        <v>3</v>
      </c>
      <c r="DD480" t="s">
        <v>271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20</v>
      </c>
      <c r="DW480" t="s">
        <v>20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293259530</v>
      </c>
      <c r="EF480">
        <v>8</v>
      </c>
      <c r="EG480" t="s">
        <v>257</v>
      </c>
      <c r="EH480">
        <v>0</v>
      </c>
      <c r="EI480" t="s">
        <v>3</v>
      </c>
      <c r="EJ480">
        <v>1</v>
      </c>
      <c r="EK480">
        <v>1100</v>
      </c>
      <c r="EL480" t="s">
        <v>258</v>
      </c>
      <c r="EM480" t="s">
        <v>259</v>
      </c>
      <c r="EO480" t="s">
        <v>3</v>
      </c>
      <c r="EQ480">
        <v>131072</v>
      </c>
      <c r="ER480">
        <v>78.5</v>
      </c>
      <c r="ES480">
        <v>78.5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640"/>
        <v>0</v>
      </c>
      <c r="FS480">
        <v>0</v>
      </c>
      <c r="FX480">
        <v>0</v>
      </c>
      <c r="FY480">
        <v>0</v>
      </c>
      <c r="GA480" t="s">
        <v>261</v>
      </c>
      <c r="GD480">
        <v>1</v>
      </c>
      <c r="GF480">
        <v>1972461744</v>
      </c>
      <c r="GG480">
        <v>2</v>
      </c>
      <c r="GH480">
        <v>0</v>
      </c>
      <c r="GI480">
        <v>-2</v>
      </c>
      <c r="GJ480">
        <v>0</v>
      </c>
      <c r="GK480">
        <v>0</v>
      </c>
      <c r="GL480">
        <f t="shared" si="641"/>
        <v>0</v>
      </c>
      <c r="GM480">
        <f t="shared" si="642"/>
        <v>2402.1</v>
      </c>
      <c r="GN480">
        <f t="shared" si="643"/>
        <v>2402.1</v>
      </c>
      <c r="GO480">
        <f t="shared" si="644"/>
        <v>0</v>
      </c>
      <c r="GP480">
        <f t="shared" si="645"/>
        <v>0</v>
      </c>
      <c r="GR480">
        <v>0</v>
      </c>
      <c r="GS480">
        <v>4</v>
      </c>
      <c r="GT480">
        <v>0</v>
      </c>
      <c r="GU480" t="s">
        <v>3</v>
      </c>
      <c r="GV480">
        <f t="shared" si="646"/>
        <v>0</v>
      </c>
      <c r="GW480">
        <v>1</v>
      </c>
      <c r="GX480">
        <f t="shared" si="647"/>
        <v>0</v>
      </c>
      <c r="HA480">
        <v>0</v>
      </c>
      <c r="HB480">
        <v>0</v>
      </c>
      <c r="HC480">
        <f t="shared" si="648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E481" t="s">
        <v>663</v>
      </c>
      <c r="F481" t="s">
        <v>538</v>
      </c>
      <c r="G481" t="s">
        <v>539</v>
      </c>
      <c r="H481" t="s">
        <v>20</v>
      </c>
      <c r="I481">
        <v>1.8</v>
      </c>
      <c r="J481">
        <v>0</v>
      </c>
      <c r="K481">
        <v>1.8</v>
      </c>
      <c r="O481">
        <f t="shared" si="629"/>
        <v>10499.09</v>
      </c>
      <c r="P481">
        <f>ROUND(CQ481*I481,2)</f>
        <v>10499.09</v>
      </c>
      <c r="Q481">
        <f>ROUND(CR481*I481,2)</f>
        <v>0</v>
      </c>
      <c r="R481">
        <f>ROUND(CS481*I481,2)</f>
        <v>0</v>
      </c>
      <c r="S481">
        <f>ROUND(CT481*I481,2)</f>
        <v>0</v>
      </c>
      <c r="T481">
        <f t="shared" si="630"/>
        <v>0</v>
      </c>
      <c r="U481">
        <f>ROUND(CV481*I481,7)</f>
        <v>0</v>
      </c>
      <c r="V481">
        <f>ROUND(CW481*I481,7)</f>
        <v>0</v>
      </c>
      <c r="W481">
        <f t="shared" si="631"/>
        <v>0</v>
      </c>
      <c r="X481">
        <f t="shared" si="632"/>
        <v>0</v>
      </c>
      <c r="Y481">
        <f t="shared" si="633"/>
        <v>0</v>
      </c>
      <c r="AA481">
        <v>334406711</v>
      </c>
      <c r="AB481">
        <f t="shared" si="634"/>
        <v>4136.76</v>
      </c>
      <c r="AC481">
        <f>ROUND((ES481),6)</f>
        <v>4136.76</v>
      </c>
      <c r="AD481">
        <f>ROUND((((ET481)-(EU481))+AE481),6)</f>
        <v>0</v>
      </c>
      <c r="AE481">
        <f t="shared" si="652"/>
        <v>0</v>
      </c>
      <c r="AF481">
        <f t="shared" si="652"/>
        <v>0</v>
      </c>
      <c r="AG481">
        <f t="shared" si="635"/>
        <v>0</v>
      </c>
      <c r="AH481">
        <f t="shared" si="653"/>
        <v>0</v>
      </c>
      <c r="AI481">
        <f t="shared" si="653"/>
        <v>0</v>
      </c>
      <c r="AJ481">
        <f t="shared" si="636"/>
        <v>0</v>
      </c>
      <c r="AK481">
        <v>4136.76</v>
      </c>
      <c r="AL481">
        <v>4136.76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1.41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1</v>
      </c>
      <c r="BJ481" t="s">
        <v>540</v>
      </c>
      <c r="BM481">
        <v>500001</v>
      </c>
      <c r="BN481">
        <v>0</v>
      </c>
      <c r="BO481" t="s">
        <v>538</v>
      </c>
      <c r="BP481">
        <v>1</v>
      </c>
      <c r="BQ481">
        <v>8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637"/>
        <v>10499.09</v>
      </c>
      <c r="CQ481">
        <f>ROUND(AL481*BC481,2)</f>
        <v>5832.83</v>
      </c>
      <c r="CR481">
        <f>ROUND(AM481*BB481,2)</f>
        <v>0</v>
      </c>
      <c r="CS481">
        <f>ROUND(AN481*BS481,2)</f>
        <v>0</v>
      </c>
      <c r="CT481">
        <f>ROUND(AO481*BA481,2)</f>
        <v>0</v>
      </c>
      <c r="CU481">
        <f t="shared" si="638"/>
        <v>0</v>
      </c>
      <c r="CV481">
        <f t="shared" si="654"/>
        <v>0</v>
      </c>
      <c r="CW481">
        <f t="shared" si="654"/>
        <v>0</v>
      </c>
      <c r="CX481">
        <f t="shared" si="639"/>
        <v>0</v>
      </c>
      <c r="CY481">
        <f>0</f>
        <v>0</v>
      </c>
      <c r="CZ481">
        <f>0</f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20</v>
      </c>
      <c r="DW481" t="s">
        <v>20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293259284</v>
      </c>
      <c r="EF481">
        <v>8</v>
      </c>
      <c r="EG481" t="s">
        <v>257</v>
      </c>
      <c r="EH481">
        <v>0</v>
      </c>
      <c r="EI481" t="s">
        <v>3</v>
      </c>
      <c r="EJ481">
        <v>1</v>
      </c>
      <c r="EK481">
        <v>500001</v>
      </c>
      <c r="EL481" t="s">
        <v>267</v>
      </c>
      <c r="EM481" t="s">
        <v>268</v>
      </c>
      <c r="EO481" t="s">
        <v>3</v>
      </c>
      <c r="EQ481">
        <v>131072</v>
      </c>
      <c r="ER481">
        <v>4136.76</v>
      </c>
      <c r="ES481">
        <v>4136.76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640"/>
        <v>0</v>
      </c>
      <c r="FS481">
        <v>0</v>
      </c>
      <c r="FX481">
        <v>0</v>
      </c>
      <c r="FY481">
        <v>0</v>
      </c>
      <c r="GA481" t="s">
        <v>3</v>
      </c>
      <c r="GD481">
        <v>1</v>
      </c>
      <c r="GF481">
        <v>1683779831</v>
      </c>
      <c r="GG481">
        <v>2</v>
      </c>
      <c r="GH481">
        <v>1</v>
      </c>
      <c r="GI481">
        <v>2</v>
      </c>
      <c r="GJ481">
        <v>0</v>
      </c>
      <c r="GK481">
        <v>0</v>
      </c>
      <c r="GL481">
        <f t="shared" si="641"/>
        <v>0</v>
      </c>
      <c r="GM481">
        <f t="shared" si="642"/>
        <v>10499.09</v>
      </c>
      <c r="GN481">
        <f t="shared" si="643"/>
        <v>10499.09</v>
      </c>
      <c r="GO481">
        <f t="shared" si="644"/>
        <v>0</v>
      </c>
      <c r="GP481">
        <f t="shared" si="645"/>
        <v>0</v>
      </c>
      <c r="GR481">
        <v>0</v>
      </c>
      <c r="GS481">
        <v>3</v>
      </c>
      <c r="GT481">
        <v>0</v>
      </c>
      <c r="GU481" t="s">
        <v>3</v>
      </c>
      <c r="GV481">
        <f t="shared" si="646"/>
        <v>0</v>
      </c>
      <c r="GW481">
        <v>1</v>
      </c>
      <c r="GX481">
        <f t="shared" si="647"/>
        <v>0</v>
      </c>
      <c r="HA481">
        <v>0</v>
      </c>
      <c r="HB481">
        <v>0</v>
      </c>
      <c r="HC481">
        <f t="shared" si="648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45" x14ac:dyDescent="0.2">
      <c r="A482">
        <v>17</v>
      </c>
      <c r="B482">
        <v>1</v>
      </c>
      <c r="E482" t="s">
        <v>664</v>
      </c>
      <c r="F482" t="s">
        <v>657</v>
      </c>
      <c r="G482" t="s">
        <v>658</v>
      </c>
      <c r="H482" t="s">
        <v>265</v>
      </c>
      <c r="I482">
        <v>0.16632</v>
      </c>
      <c r="J482">
        <v>0</v>
      </c>
      <c r="K482">
        <v>0.16632</v>
      </c>
      <c r="O482">
        <f t="shared" si="629"/>
        <v>8821.9599999999991</v>
      </c>
      <c r="P482">
        <f>ROUND(CQ482*I482,2)</f>
        <v>8821.9599999999991</v>
      </c>
      <c r="Q482">
        <f>ROUND(CR482*I482,2)</f>
        <v>0</v>
      </c>
      <c r="R482">
        <f>ROUND(CS482*I482,2)</f>
        <v>0</v>
      </c>
      <c r="S482">
        <f>ROUND(CT482*I482,2)</f>
        <v>0</v>
      </c>
      <c r="T482">
        <f t="shared" si="630"/>
        <v>0</v>
      </c>
      <c r="U482">
        <f>ROUND(CV482*I482,7)</f>
        <v>0</v>
      </c>
      <c r="V482">
        <f>ROUND(CW482*I482,7)</f>
        <v>0</v>
      </c>
      <c r="W482">
        <f t="shared" si="631"/>
        <v>0</v>
      </c>
      <c r="X482">
        <f t="shared" si="632"/>
        <v>0</v>
      </c>
      <c r="Y482">
        <f t="shared" si="633"/>
        <v>0</v>
      </c>
      <c r="AA482">
        <v>334406711</v>
      </c>
      <c r="AB482">
        <f t="shared" si="634"/>
        <v>58288</v>
      </c>
      <c r="AC482">
        <f>ROUND((ES482),6)</f>
        <v>58288</v>
      </c>
      <c r="AD482">
        <f>ROUND((((ET482)-(EU482))+AE482),6)</f>
        <v>0</v>
      </c>
      <c r="AE482">
        <f t="shared" si="652"/>
        <v>0</v>
      </c>
      <c r="AF482">
        <f t="shared" si="652"/>
        <v>0</v>
      </c>
      <c r="AG482">
        <f t="shared" si="635"/>
        <v>0</v>
      </c>
      <c r="AH482">
        <f t="shared" si="653"/>
        <v>0</v>
      </c>
      <c r="AI482">
        <f t="shared" si="653"/>
        <v>0</v>
      </c>
      <c r="AJ482">
        <f t="shared" si="636"/>
        <v>0</v>
      </c>
      <c r="AK482">
        <v>58288</v>
      </c>
      <c r="AL482">
        <v>58288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0.91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1</v>
      </c>
      <c r="BJ482" t="s">
        <v>659</v>
      </c>
      <c r="BM482">
        <v>500001</v>
      </c>
      <c r="BN482">
        <v>0</v>
      </c>
      <c r="BO482" t="s">
        <v>657</v>
      </c>
      <c r="BP482">
        <v>1</v>
      </c>
      <c r="BQ482">
        <v>8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637"/>
        <v>8821.9599999999991</v>
      </c>
      <c r="CQ482">
        <f>ROUND(AL482*BC482,2)</f>
        <v>53042.080000000002</v>
      </c>
      <c r="CR482">
        <f>ROUND(AM482*BB482,2)</f>
        <v>0</v>
      </c>
      <c r="CS482">
        <f>ROUND(AN482*BS482,2)</f>
        <v>0</v>
      </c>
      <c r="CT482">
        <f>ROUND(AO482*BA482,2)</f>
        <v>0</v>
      </c>
      <c r="CU482">
        <f t="shared" si="638"/>
        <v>0</v>
      </c>
      <c r="CV482">
        <f t="shared" si="654"/>
        <v>0</v>
      </c>
      <c r="CW482">
        <f t="shared" si="654"/>
        <v>0</v>
      </c>
      <c r="CX482">
        <f t="shared" si="639"/>
        <v>0</v>
      </c>
      <c r="CY482">
        <f>0</f>
        <v>0</v>
      </c>
      <c r="CZ482">
        <f>0</f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1009</v>
      </c>
      <c r="DV482" t="s">
        <v>265</v>
      </c>
      <c r="DW482" t="s">
        <v>265</v>
      </c>
      <c r="DX482">
        <v>1000</v>
      </c>
      <c r="DZ482" t="s">
        <v>3</v>
      </c>
      <c r="EA482" t="s">
        <v>3</v>
      </c>
      <c r="EB482" t="s">
        <v>3</v>
      </c>
      <c r="EC482" t="s">
        <v>3</v>
      </c>
      <c r="EE482">
        <v>293259284</v>
      </c>
      <c r="EF482">
        <v>8</v>
      </c>
      <c r="EG482" t="s">
        <v>257</v>
      </c>
      <c r="EH482">
        <v>0</v>
      </c>
      <c r="EI482" t="s">
        <v>3</v>
      </c>
      <c r="EJ482">
        <v>1</v>
      </c>
      <c r="EK482">
        <v>500001</v>
      </c>
      <c r="EL482" t="s">
        <v>267</v>
      </c>
      <c r="EM482" t="s">
        <v>268</v>
      </c>
      <c r="EO482" t="s">
        <v>3</v>
      </c>
      <c r="EQ482">
        <v>131072</v>
      </c>
      <c r="ER482">
        <v>58288</v>
      </c>
      <c r="ES482">
        <v>58288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FQ482">
        <v>0</v>
      </c>
      <c r="FR482">
        <f t="shared" si="640"/>
        <v>0</v>
      </c>
      <c r="FS482">
        <v>0</v>
      </c>
      <c r="FX482">
        <v>0</v>
      </c>
      <c r="FY482">
        <v>0</v>
      </c>
      <c r="GA482" t="s">
        <v>3</v>
      </c>
      <c r="GD482">
        <v>1</v>
      </c>
      <c r="GF482">
        <v>-383008871</v>
      </c>
      <c r="GG482">
        <v>2</v>
      </c>
      <c r="GH482">
        <v>1</v>
      </c>
      <c r="GI482">
        <v>2</v>
      </c>
      <c r="GJ482">
        <v>0</v>
      </c>
      <c r="GK482">
        <v>0</v>
      </c>
      <c r="GL482">
        <f t="shared" si="641"/>
        <v>0</v>
      </c>
      <c r="GM482">
        <f t="shared" si="642"/>
        <v>8821.9599999999991</v>
      </c>
      <c r="GN482">
        <f t="shared" si="643"/>
        <v>8821.9599999999991</v>
      </c>
      <c r="GO482">
        <f t="shared" si="644"/>
        <v>0</v>
      </c>
      <c r="GP482">
        <f t="shared" si="645"/>
        <v>0</v>
      </c>
      <c r="GR482">
        <v>0</v>
      </c>
      <c r="GS482">
        <v>3</v>
      </c>
      <c r="GT482">
        <v>0</v>
      </c>
      <c r="GU482" t="s">
        <v>3</v>
      </c>
      <c r="GV482">
        <f t="shared" si="646"/>
        <v>0</v>
      </c>
      <c r="GW482">
        <v>1</v>
      </c>
      <c r="GX482">
        <f t="shared" si="647"/>
        <v>0</v>
      </c>
      <c r="HA482">
        <v>0</v>
      </c>
      <c r="HB482">
        <v>0</v>
      </c>
      <c r="HC482">
        <f t="shared" si="648"/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1</v>
      </c>
      <c r="C483">
        <f>ROW(SmtRes!A604)</f>
        <v>604</v>
      </c>
      <c r="D483">
        <f>ROW(EtalonRes!A798)</f>
        <v>798</v>
      </c>
      <c r="E483" t="s">
        <v>665</v>
      </c>
      <c r="F483" t="s">
        <v>666</v>
      </c>
      <c r="G483" t="s">
        <v>667</v>
      </c>
      <c r="H483" t="s">
        <v>629</v>
      </c>
      <c r="I483">
        <f>ROUND(6.125/100,7)</f>
        <v>6.1249999999999999E-2</v>
      </c>
      <c r="J483">
        <v>0</v>
      </c>
      <c r="K483">
        <f>ROUND(6.125/100,7)</f>
        <v>6.1249999999999999E-2</v>
      </c>
      <c r="O483">
        <f t="shared" si="629"/>
        <v>2424.65</v>
      </c>
      <c r="P483">
        <f>SUMIF(SmtRes!AQ604:'SmtRes'!AQ604,"=1",SmtRes!DF604:'SmtRes'!DF604)</f>
        <v>0</v>
      </c>
      <c r="Q483">
        <f>SUMIF(SmtRes!AQ604:'SmtRes'!AQ604,"=1",SmtRes!DG604:'SmtRes'!DG604)</f>
        <v>0</v>
      </c>
      <c r="R483">
        <f>SUMIF(SmtRes!AQ604:'SmtRes'!AQ604,"=1",SmtRes!DH604:'SmtRes'!DH604)</f>
        <v>0</v>
      </c>
      <c r="S483">
        <f>SUMIF(SmtRes!AQ604:'SmtRes'!AQ604,"=1",SmtRes!DI604:'SmtRes'!DI604)</f>
        <v>2424.65</v>
      </c>
      <c r="T483">
        <f t="shared" si="630"/>
        <v>0</v>
      </c>
      <c r="U483">
        <f>SUMIF(SmtRes!AQ604:'SmtRes'!AQ604,"=1",SmtRes!CV604:'SmtRes'!CV604)</f>
        <v>6.5047499999999996</v>
      </c>
      <c r="V483">
        <f>SUMIF(SmtRes!AQ604:'SmtRes'!AQ604,"=1",SmtRes!CW604:'SmtRes'!CW604)</f>
        <v>0</v>
      </c>
      <c r="W483">
        <f t="shared" si="631"/>
        <v>0</v>
      </c>
      <c r="X483">
        <f t="shared" si="632"/>
        <v>2157.94</v>
      </c>
      <c r="Y483">
        <f t="shared" si="633"/>
        <v>969.86</v>
      </c>
      <c r="AA483">
        <v>334406711</v>
      </c>
      <c r="AB483">
        <f t="shared" si="634"/>
        <v>39586.050000000003</v>
      </c>
      <c r="AC483">
        <f>ROUND((0),6)</f>
        <v>0</v>
      </c>
      <c r="AD483">
        <f>ROUND((((0)-(0))+AE483),6)</f>
        <v>0</v>
      </c>
      <c r="AE483">
        <f>ROUND((0),6)</f>
        <v>0</v>
      </c>
      <c r="AF483">
        <f>ROUND((SUM(SmtRes!BT604:'SmtRes'!BT604)),6)</f>
        <v>39586.050000000003</v>
      </c>
      <c r="AG483">
        <f t="shared" si="635"/>
        <v>0</v>
      </c>
      <c r="AH483">
        <f>(SUM(SmtRes!BU604:'SmtRes'!BU604))</f>
        <v>106.2</v>
      </c>
      <c r="AI483">
        <f>(0)</f>
        <v>0</v>
      </c>
      <c r="AJ483">
        <f t="shared" si="636"/>
        <v>0</v>
      </c>
      <c r="AK483">
        <v>32988.375</v>
      </c>
      <c r="AL483">
        <v>0</v>
      </c>
      <c r="AM483">
        <v>0</v>
      </c>
      <c r="AN483">
        <v>0</v>
      </c>
      <c r="AO483">
        <v>32988.375</v>
      </c>
      <c r="AP483">
        <v>0</v>
      </c>
      <c r="AQ483">
        <v>88.5</v>
      </c>
      <c r="AR483">
        <v>0</v>
      </c>
      <c r="AS483">
        <v>0</v>
      </c>
      <c r="AT483">
        <v>89</v>
      </c>
      <c r="AU483">
        <v>40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1</v>
      </c>
      <c r="BJ483" t="s">
        <v>668</v>
      </c>
      <c r="BM483">
        <v>1003</v>
      </c>
      <c r="BN483">
        <v>0</v>
      </c>
      <c r="BO483" t="s">
        <v>3</v>
      </c>
      <c r="BP483">
        <v>0</v>
      </c>
      <c r="BQ483">
        <v>2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89</v>
      </c>
      <c r="CA483">
        <v>40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1021</v>
      </c>
      <c r="CO483">
        <v>0</v>
      </c>
      <c r="CP483">
        <f t="shared" si="637"/>
        <v>2424.65</v>
      </c>
      <c r="CQ483">
        <f>SUMIF(SmtRes!AQ604:'SmtRes'!AQ604,"=1",SmtRes!AA604:'SmtRes'!AA604)</f>
        <v>0</v>
      </c>
      <c r="CR483">
        <f>SUMIF(SmtRes!AQ604:'SmtRes'!AQ604,"=1",SmtRes!AB604:'SmtRes'!AB604)</f>
        <v>0</v>
      </c>
      <c r="CS483">
        <f>SUMIF(SmtRes!AQ604:'SmtRes'!AQ604,"=1",SmtRes!AC604:'SmtRes'!AC604)</f>
        <v>0</v>
      </c>
      <c r="CT483">
        <f>SUMIF(SmtRes!AQ604:'SmtRes'!AQ604,"=1",SmtRes!AD604:'SmtRes'!AD604)</f>
        <v>372.75</v>
      </c>
      <c r="CU483">
        <f t="shared" si="638"/>
        <v>0</v>
      </c>
      <c r="CV483">
        <f>SUMIF(SmtRes!AQ604:'SmtRes'!AQ604,"=1",SmtRes!BU604:'SmtRes'!BU604)</f>
        <v>106.2</v>
      </c>
      <c r="CW483">
        <f>SUMIF(SmtRes!AQ604:'SmtRes'!AQ604,"=1",SmtRes!BV604:'SmtRes'!BV604)</f>
        <v>0</v>
      </c>
      <c r="CX483">
        <f t="shared" si="639"/>
        <v>0</v>
      </c>
      <c r="CY483">
        <f t="shared" ref="CY483:CY488" si="655">(((S483+R483)*AT483)/100)</f>
        <v>2157.9385000000002</v>
      </c>
      <c r="CZ483">
        <f t="shared" ref="CZ483:CZ488" si="656">(((S483+R483)*AU483)/100)</f>
        <v>969.86</v>
      </c>
      <c r="DC483" t="s">
        <v>3</v>
      </c>
      <c r="DD483" t="s">
        <v>3</v>
      </c>
      <c r="DE483" t="s">
        <v>22</v>
      </c>
      <c r="DF483" t="s">
        <v>22</v>
      </c>
      <c r="DG483" t="s">
        <v>22</v>
      </c>
      <c r="DH483" t="s">
        <v>3</v>
      </c>
      <c r="DI483" t="s">
        <v>22</v>
      </c>
      <c r="DJ483" t="s">
        <v>22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1007</v>
      </c>
      <c r="DV483" t="s">
        <v>629</v>
      </c>
      <c r="DW483" t="s">
        <v>629</v>
      </c>
      <c r="DX483">
        <v>100</v>
      </c>
      <c r="DZ483" t="s">
        <v>3</v>
      </c>
      <c r="EA483" t="s">
        <v>3</v>
      </c>
      <c r="EB483" t="s">
        <v>3</v>
      </c>
      <c r="EC483" t="s">
        <v>3</v>
      </c>
      <c r="EE483">
        <v>293259327</v>
      </c>
      <c r="EF483">
        <v>2</v>
      </c>
      <c r="EG483" t="s">
        <v>23</v>
      </c>
      <c r="EH483">
        <v>1</v>
      </c>
      <c r="EI483" t="s">
        <v>631</v>
      </c>
      <c r="EJ483">
        <v>1</v>
      </c>
      <c r="EK483">
        <v>1003</v>
      </c>
      <c r="EL483" t="s">
        <v>632</v>
      </c>
      <c r="EM483" t="s">
        <v>633</v>
      </c>
      <c r="EO483" t="s">
        <v>26</v>
      </c>
      <c r="EQ483">
        <v>131072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88.5</v>
      </c>
      <c r="EX483">
        <v>0</v>
      </c>
      <c r="EY483">
        <v>0</v>
      </c>
      <c r="FQ483">
        <v>0</v>
      </c>
      <c r="FR483">
        <f t="shared" si="640"/>
        <v>0</v>
      </c>
      <c r="FS483">
        <v>0</v>
      </c>
      <c r="FX483">
        <v>89</v>
      </c>
      <c r="FY483">
        <v>40</v>
      </c>
      <c r="GA483" t="s">
        <v>3</v>
      </c>
      <c r="GD483">
        <v>1</v>
      </c>
      <c r="GF483">
        <v>-234245951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641"/>
        <v>0</v>
      </c>
      <c r="GM483">
        <f t="shared" si="642"/>
        <v>5552.45</v>
      </c>
      <c r="GN483">
        <f t="shared" si="643"/>
        <v>5552.45</v>
      </c>
      <c r="GO483">
        <f t="shared" si="644"/>
        <v>0</v>
      </c>
      <c r="GP483">
        <f t="shared" si="645"/>
        <v>0</v>
      </c>
      <c r="GR483">
        <v>0</v>
      </c>
      <c r="GS483">
        <v>3</v>
      </c>
      <c r="GT483">
        <v>0</v>
      </c>
      <c r="GU483" t="s">
        <v>3</v>
      </c>
      <c r="GV483">
        <f t="shared" si="646"/>
        <v>0</v>
      </c>
      <c r="GW483">
        <v>1</v>
      </c>
      <c r="GX483">
        <f t="shared" si="647"/>
        <v>0</v>
      </c>
      <c r="HA483">
        <v>0</v>
      </c>
      <c r="HB483">
        <v>0</v>
      </c>
      <c r="HC483">
        <f t="shared" si="648"/>
        <v>0</v>
      </c>
      <c r="HE483" t="s">
        <v>3</v>
      </c>
      <c r="HF483" t="s">
        <v>3</v>
      </c>
      <c r="HM483" t="s">
        <v>3</v>
      </c>
      <c r="HN483" t="s">
        <v>634</v>
      </c>
      <c r="HO483" t="s">
        <v>635</v>
      </c>
      <c r="HP483" t="s">
        <v>632</v>
      </c>
      <c r="HQ483" t="s">
        <v>632</v>
      </c>
      <c r="IK483">
        <v>0</v>
      </c>
    </row>
    <row r="484" spans="1:245" x14ac:dyDescent="0.2">
      <c r="A484">
        <v>17</v>
      </c>
      <c r="B484">
        <v>1</v>
      </c>
      <c r="C484">
        <f>ROW(SmtRes!A605)</f>
        <v>605</v>
      </c>
      <c r="D484">
        <f>ROW(EtalonRes!A799)</f>
        <v>799</v>
      </c>
      <c r="E484" t="s">
        <v>669</v>
      </c>
      <c r="F484" t="s">
        <v>666</v>
      </c>
      <c r="G484" t="s">
        <v>667</v>
      </c>
      <c r="H484" t="s">
        <v>629</v>
      </c>
      <c r="I484">
        <f>ROUND(3.75/100,7)</f>
        <v>3.7499999999999999E-2</v>
      </c>
      <c r="J484">
        <v>0</v>
      </c>
      <c r="K484">
        <f>ROUND(3.75/100,7)</f>
        <v>3.7499999999999999E-2</v>
      </c>
      <c r="O484">
        <f t="shared" si="629"/>
        <v>1632.92</v>
      </c>
      <c r="P484">
        <f>SUMIF(SmtRes!AQ605:'SmtRes'!AQ605,"=1",SmtRes!DF605:'SmtRes'!DF605)</f>
        <v>0</v>
      </c>
      <c r="Q484">
        <f>SUMIF(SmtRes!AQ605:'SmtRes'!AQ605,"=1",SmtRes!DG605:'SmtRes'!DG605)</f>
        <v>0</v>
      </c>
      <c r="R484">
        <f>SUMIF(SmtRes!AQ605:'SmtRes'!AQ605,"=1",SmtRes!DH605:'SmtRes'!DH605)</f>
        <v>0</v>
      </c>
      <c r="S484">
        <f>SUMIF(SmtRes!AQ605:'SmtRes'!AQ605,"=1",SmtRes!DI605:'SmtRes'!DI605)</f>
        <v>1632.92</v>
      </c>
      <c r="T484">
        <f t="shared" si="630"/>
        <v>0</v>
      </c>
      <c r="U484">
        <f>SUMIF(SmtRes!AQ605:'SmtRes'!AQ605,"=1",SmtRes!CV605:'SmtRes'!CV605)</f>
        <v>4.3807499999999999</v>
      </c>
      <c r="V484">
        <f>SUMIF(SmtRes!AQ605:'SmtRes'!AQ605,"=1",SmtRes!CW605:'SmtRes'!CW605)</f>
        <v>0</v>
      </c>
      <c r="W484">
        <f t="shared" si="631"/>
        <v>0</v>
      </c>
      <c r="X484">
        <f t="shared" si="632"/>
        <v>1453.3</v>
      </c>
      <c r="Y484">
        <f t="shared" si="633"/>
        <v>653.16999999999996</v>
      </c>
      <c r="AA484">
        <v>334406711</v>
      </c>
      <c r="AB484">
        <f t="shared" si="634"/>
        <v>43544.654999999999</v>
      </c>
      <c r="AC484">
        <f>ROUND((0),6)</f>
        <v>0</v>
      </c>
      <c r="AD484">
        <f>ROUND((((0)-(0))+AE484),6)</f>
        <v>0</v>
      </c>
      <c r="AE484">
        <f>ROUND((0),6)</f>
        <v>0</v>
      </c>
      <c r="AF484">
        <f>ROUND((SUM(SmtRes!BT605:'SmtRes'!BT605)),6)</f>
        <v>43544.654999999999</v>
      </c>
      <c r="AG484">
        <f t="shared" si="635"/>
        <v>0</v>
      </c>
      <c r="AH484">
        <f>(SUM(SmtRes!BU605:'SmtRes'!BU605))</f>
        <v>116.82000000000001</v>
      </c>
      <c r="AI484">
        <f>(0)</f>
        <v>0</v>
      </c>
      <c r="AJ484">
        <f t="shared" si="636"/>
        <v>0</v>
      </c>
      <c r="AK484">
        <v>32988.375</v>
      </c>
      <c r="AL484">
        <v>0</v>
      </c>
      <c r="AM484">
        <v>0</v>
      </c>
      <c r="AN484">
        <v>0</v>
      </c>
      <c r="AO484">
        <v>32988.375</v>
      </c>
      <c r="AP484">
        <v>0</v>
      </c>
      <c r="AQ484">
        <v>88.5</v>
      </c>
      <c r="AR484">
        <v>0</v>
      </c>
      <c r="AS484">
        <v>0</v>
      </c>
      <c r="AT484">
        <v>89</v>
      </c>
      <c r="AU484">
        <v>40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1</v>
      </c>
      <c r="BJ484" t="s">
        <v>668</v>
      </c>
      <c r="BM484">
        <v>1003</v>
      </c>
      <c r="BN484">
        <v>0</v>
      </c>
      <c r="BO484" t="s">
        <v>3</v>
      </c>
      <c r="BP484">
        <v>0</v>
      </c>
      <c r="BQ484">
        <v>2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89</v>
      </c>
      <c r="CA484">
        <v>40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1024</v>
      </c>
      <c r="CO484">
        <v>0</v>
      </c>
      <c r="CP484">
        <f t="shared" si="637"/>
        <v>1632.92</v>
      </c>
      <c r="CQ484">
        <f>SUMIF(SmtRes!AQ605:'SmtRes'!AQ605,"=1",SmtRes!AA605:'SmtRes'!AA605)</f>
        <v>0</v>
      </c>
      <c r="CR484">
        <f>SUMIF(SmtRes!AQ605:'SmtRes'!AQ605,"=1",SmtRes!AB605:'SmtRes'!AB605)</f>
        <v>0</v>
      </c>
      <c r="CS484">
        <f>SUMIF(SmtRes!AQ605:'SmtRes'!AQ605,"=1",SmtRes!AC605:'SmtRes'!AC605)</f>
        <v>0</v>
      </c>
      <c r="CT484">
        <f>SUMIF(SmtRes!AQ605:'SmtRes'!AQ605,"=1",SmtRes!AD605:'SmtRes'!AD605)</f>
        <v>372.75</v>
      </c>
      <c r="CU484">
        <f t="shared" si="638"/>
        <v>0</v>
      </c>
      <c r="CV484">
        <f>SUMIF(SmtRes!AQ605:'SmtRes'!AQ605,"=1",SmtRes!BU605:'SmtRes'!BU605)</f>
        <v>116.82000000000001</v>
      </c>
      <c r="CW484">
        <f>SUMIF(SmtRes!AQ605:'SmtRes'!AQ605,"=1",SmtRes!BV605:'SmtRes'!BV605)</f>
        <v>0</v>
      </c>
      <c r="CX484">
        <f t="shared" si="639"/>
        <v>0</v>
      </c>
      <c r="CY484">
        <f t="shared" si="655"/>
        <v>1453.2988</v>
      </c>
      <c r="CZ484">
        <f t="shared" si="656"/>
        <v>653.16800000000001</v>
      </c>
      <c r="DC484" t="s">
        <v>3</v>
      </c>
      <c r="DD484" t="s">
        <v>3</v>
      </c>
      <c r="DE484" t="s">
        <v>31</v>
      </c>
      <c r="DF484" t="s">
        <v>31</v>
      </c>
      <c r="DG484" t="s">
        <v>31</v>
      </c>
      <c r="DH484" t="s">
        <v>3</v>
      </c>
      <c r="DI484" t="s">
        <v>31</v>
      </c>
      <c r="DJ484" t="s">
        <v>31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1007</v>
      </c>
      <c r="DV484" t="s">
        <v>629</v>
      </c>
      <c r="DW484" t="s">
        <v>629</v>
      </c>
      <c r="DX484">
        <v>100</v>
      </c>
      <c r="DZ484" t="s">
        <v>3</v>
      </c>
      <c r="EA484" t="s">
        <v>3</v>
      </c>
      <c r="EB484" t="s">
        <v>3</v>
      </c>
      <c r="EC484" t="s">
        <v>3</v>
      </c>
      <c r="EE484">
        <v>293259327</v>
      </c>
      <c r="EF484">
        <v>2</v>
      </c>
      <c r="EG484" t="s">
        <v>23</v>
      </c>
      <c r="EH484">
        <v>1</v>
      </c>
      <c r="EI484" t="s">
        <v>631</v>
      </c>
      <c r="EJ484">
        <v>1</v>
      </c>
      <c r="EK484">
        <v>1003</v>
      </c>
      <c r="EL484" t="s">
        <v>632</v>
      </c>
      <c r="EM484" t="s">
        <v>633</v>
      </c>
      <c r="EO484" t="s">
        <v>48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88.5</v>
      </c>
      <c r="EX484">
        <v>0</v>
      </c>
      <c r="EY484">
        <v>0</v>
      </c>
      <c r="FQ484">
        <v>0</v>
      </c>
      <c r="FR484">
        <f t="shared" si="640"/>
        <v>0</v>
      </c>
      <c r="FS484">
        <v>0</v>
      </c>
      <c r="FX484">
        <v>89</v>
      </c>
      <c r="FY484">
        <v>40</v>
      </c>
      <c r="GA484" t="s">
        <v>3</v>
      </c>
      <c r="GD484">
        <v>1</v>
      </c>
      <c r="GF484">
        <v>-234245951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641"/>
        <v>0</v>
      </c>
      <c r="GM484">
        <f t="shared" si="642"/>
        <v>3739.39</v>
      </c>
      <c r="GN484">
        <f t="shared" si="643"/>
        <v>3739.39</v>
      </c>
      <c r="GO484">
        <f t="shared" si="644"/>
        <v>0</v>
      </c>
      <c r="GP484">
        <f t="shared" si="645"/>
        <v>0</v>
      </c>
      <c r="GR484">
        <v>0</v>
      </c>
      <c r="GS484">
        <v>3</v>
      </c>
      <c r="GT484">
        <v>0</v>
      </c>
      <c r="GU484" t="s">
        <v>3</v>
      </c>
      <c r="GV484">
        <f t="shared" si="646"/>
        <v>0</v>
      </c>
      <c r="GW484">
        <v>1</v>
      </c>
      <c r="GX484">
        <f t="shared" si="647"/>
        <v>0</v>
      </c>
      <c r="HA484">
        <v>0</v>
      </c>
      <c r="HB484">
        <v>0</v>
      </c>
      <c r="HC484">
        <f t="shared" si="648"/>
        <v>0</v>
      </c>
      <c r="HE484" t="s">
        <v>3</v>
      </c>
      <c r="HF484" t="s">
        <v>3</v>
      </c>
      <c r="HM484" t="s">
        <v>3</v>
      </c>
      <c r="HN484" t="s">
        <v>634</v>
      </c>
      <c r="HO484" t="s">
        <v>635</v>
      </c>
      <c r="HP484" t="s">
        <v>632</v>
      </c>
      <c r="HQ484" t="s">
        <v>632</v>
      </c>
      <c r="IK484">
        <v>0</v>
      </c>
    </row>
    <row r="485" spans="1:245" x14ac:dyDescent="0.2">
      <c r="A485">
        <v>17</v>
      </c>
      <c r="B485">
        <v>1</v>
      </c>
      <c r="C485">
        <f>ROW(SmtRes!A613)</f>
        <v>613</v>
      </c>
      <c r="D485">
        <f>ROW(EtalonRes!A808)</f>
        <v>808</v>
      </c>
      <c r="E485" t="s">
        <v>670</v>
      </c>
      <c r="F485" t="s">
        <v>671</v>
      </c>
      <c r="G485" t="s">
        <v>672</v>
      </c>
      <c r="H485" t="s">
        <v>282</v>
      </c>
      <c r="I485">
        <f>ROUND(3/100,7)</f>
        <v>0.03</v>
      </c>
      <c r="J485">
        <v>0</v>
      </c>
      <c r="K485">
        <f>ROUND(3/100,7)</f>
        <v>0.03</v>
      </c>
      <c r="O485">
        <f t="shared" si="629"/>
        <v>792.61</v>
      </c>
      <c r="P485">
        <f>SUMIF(SmtRes!AQ606:'SmtRes'!AQ613,"=1",SmtRes!DF606:'SmtRes'!DF613)</f>
        <v>36.78</v>
      </c>
      <c r="Q485">
        <f>SUMIF(SmtRes!AQ606:'SmtRes'!AQ613,"=1",SmtRes!DG606:'SmtRes'!DG613)</f>
        <v>7.41</v>
      </c>
      <c r="R485">
        <f>SUMIF(SmtRes!AQ606:'SmtRes'!AQ613,"=1",SmtRes!DH606:'SmtRes'!DH613)</f>
        <v>4.03</v>
      </c>
      <c r="S485">
        <f>SUMIF(SmtRes!AQ606:'SmtRes'!AQ613,"=1",SmtRes!DI606:'SmtRes'!DI613)</f>
        <v>744.39</v>
      </c>
      <c r="T485">
        <f t="shared" si="630"/>
        <v>0</v>
      </c>
      <c r="U485">
        <f>SUMIF(SmtRes!AQ606:'SmtRes'!AQ613,"=1",SmtRes!CV606:'SmtRes'!CV613)</f>
        <v>1.5573600000000001</v>
      </c>
      <c r="V485">
        <f>SUMIF(SmtRes!AQ606:'SmtRes'!AQ613,"=1",SmtRes!CW606:'SmtRes'!CW613)</f>
        <v>7.1999999999999998E-3</v>
      </c>
      <c r="W485">
        <f t="shared" si="631"/>
        <v>0</v>
      </c>
      <c r="X485">
        <f t="shared" si="632"/>
        <v>725.97</v>
      </c>
      <c r="Y485">
        <f t="shared" si="633"/>
        <v>381.69</v>
      </c>
      <c r="AA485">
        <v>334406711</v>
      </c>
      <c r="AB485">
        <f t="shared" si="634"/>
        <v>26249.335630000001</v>
      </c>
      <c r="AC485">
        <f>ROUND((SUM(SmtRes!BQ606:'SmtRes'!BQ613)),6)</f>
        <v>1189.2755500000001</v>
      </c>
      <c r="AD485">
        <f>ROUND((((SUM(SmtRes!BR606:'SmtRes'!BR613))-(SUM(SmtRes!BS606:'SmtRes'!BS613)))+AE485),6)</f>
        <v>247.16231999999999</v>
      </c>
      <c r="AE485">
        <f>ROUND((SUM(SmtRes!BS606:'SmtRes'!BS613)),6)</f>
        <v>134.40479999999999</v>
      </c>
      <c r="AF485">
        <f>ROUND((SUM(SmtRes!BT606:'SmtRes'!BT613)),6)</f>
        <v>24812.89776</v>
      </c>
      <c r="AG485">
        <f t="shared" si="635"/>
        <v>0</v>
      </c>
      <c r="AH485">
        <f>(SUM(SmtRes!BU606:'SmtRes'!BU613))</f>
        <v>51.912000000000006</v>
      </c>
      <c r="AI485">
        <f>(SUM(SmtRes!BV606:'SmtRes'!BV613))</f>
        <v>0.24</v>
      </c>
      <c r="AJ485">
        <f t="shared" si="636"/>
        <v>0</v>
      </c>
      <c r="AK485">
        <v>21200.024150000001</v>
      </c>
      <c r="AL485">
        <v>1189.2755500000001</v>
      </c>
      <c r="AM485">
        <v>205.96860000000001</v>
      </c>
      <c r="AN485">
        <v>112.004</v>
      </c>
      <c r="AO485">
        <v>19692.776000000002</v>
      </c>
      <c r="AP485">
        <v>0</v>
      </c>
      <c r="AQ485">
        <v>41.2</v>
      </c>
      <c r="AR485">
        <v>0.2</v>
      </c>
      <c r="AS485">
        <v>0</v>
      </c>
      <c r="AT485">
        <v>97</v>
      </c>
      <c r="AU485">
        <v>51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673</v>
      </c>
      <c r="BM485">
        <v>108001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97</v>
      </c>
      <c r="CA485">
        <v>51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1034</v>
      </c>
      <c r="CO485">
        <v>0</v>
      </c>
      <c r="CP485">
        <f t="shared" si="637"/>
        <v>792.6099999999999</v>
      </c>
      <c r="CQ485">
        <f>SUMIF(SmtRes!AQ606:'SmtRes'!AQ613,"=1",SmtRes!AA606:'SmtRes'!AA613)</f>
        <v>65018.720000000001</v>
      </c>
      <c r="CR485">
        <f>SUMIF(SmtRes!AQ606:'SmtRes'!AQ613,"=1",SmtRes!AB606:'SmtRes'!AB613)</f>
        <v>2043.69</v>
      </c>
      <c r="CS485">
        <f>SUMIF(SmtRes!AQ606:'SmtRes'!AQ613,"=1",SmtRes!AC606:'SmtRes'!AC613)</f>
        <v>1120.04</v>
      </c>
      <c r="CT485">
        <f>SUMIF(SmtRes!AQ606:'SmtRes'!AQ613,"=1",SmtRes!AD606:'SmtRes'!AD613)</f>
        <v>477.98</v>
      </c>
      <c r="CU485">
        <f t="shared" si="638"/>
        <v>0</v>
      </c>
      <c r="CV485">
        <f>SUMIF(SmtRes!AQ606:'SmtRes'!AQ613,"=1",SmtRes!BU606:'SmtRes'!BU613)</f>
        <v>51.912000000000006</v>
      </c>
      <c r="CW485">
        <f>SUMIF(SmtRes!AQ606:'SmtRes'!AQ613,"=1",SmtRes!BV606:'SmtRes'!BV613)</f>
        <v>0.24</v>
      </c>
      <c r="CX485">
        <f t="shared" si="639"/>
        <v>0</v>
      </c>
      <c r="CY485">
        <f t="shared" si="655"/>
        <v>725.96739999999988</v>
      </c>
      <c r="CZ485">
        <f t="shared" si="656"/>
        <v>381.69419999999997</v>
      </c>
      <c r="DC485" t="s">
        <v>3</v>
      </c>
      <c r="DD485" t="s">
        <v>3</v>
      </c>
      <c r="DE485" t="s">
        <v>22</v>
      </c>
      <c r="DF485" t="s">
        <v>22</v>
      </c>
      <c r="DG485" t="s">
        <v>674</v>
      </c>
      <c r="DH485" t="s">
        <v>3</v>
      </c>
      <c r="DI485" t="s">
        <v>674</v>
      </c>
      <c r="DJ485" t="s">
        <v>22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282</v>
      </c>
      <c r="DW485" t="s">
        <v>282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293259234</v>
      </c>
      <c r="EF485">
        <v>3</v>
      </c>
      <c r="EG485" t="s">
        <v>71</v>
      </c>
      <c r="EH485">
        <v>0</v>
      </c>
      <c r="EI485" t="s">
        <v>3</v>
      </c>
      <c r="EJ485">
        <v>2</v>
      </c>
      <c r="EK485">
        <v>108001</v>
      </c>
      <c r="EL485" t="s">
        <v>72</v>
      </c>
      <c r="EM485" t="s">
        <v>73</v>
      </c>
      <c r="EO485" t="s">
        <v>675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41.2</v>
      </c>
      <c r="EX485">
        <v>0.2</v>
      </c>
      <c r="EY485">
        <v>0</v>
      </c>
      <c r="FQ485">
        <v>0</v>
      </c>
      <c r="FR485">
        <f t="shared" si="640"/>
        <v>0</v>
      </c>
      <c r="FS485">
        <v>0</v>
      </c>
      <c r="FX485">
        <v>97</v>
      </c>
      <c r="FY485">
        <v>51</v>
      </c>
      <c r="GA485" t="s">
        <v>3</v>
      </c>
      <c r="GD485">
        <v>1</v>
      </c>
      <c r="GF485">
        <v>-1732627038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641"/>
        <v>0</v>
      </c>
      <c r="GM485">
        <f t="shared" si="642"/>
        <v>1900.27</v>
      </c>
      <c r="GN485">
        <f t="shared" si="643"/>
        <v>0</v>
      </c>
      <c r="GO485">
        <f t="shared" si="644"/>
        <v>1900.27</v>
      </c>
      <c r="GP485">
        <f t="shared" si="645"/>
        <v>0</v>
      </c>
      <c r="GR485">
        <v>0</v>
      </c>
      <c r="GS485">
        <v>3</v>
      </c>
      <c r="GT485">
        <v>0</v>
      </c>
      <c r="GU485" t="s">
        <v>3</v>
      </c>
      <c r="GV485">
        <f t="shared" si="646"/>
        <v>0</v>
      </c>
      <c r="GW485">
        <v>1</v>
      </c>
      <c r="GX485">
        <f t="shared" si="647"/>
        <v>0</v>
      </c>
      <c r="HA485">
        <v>0</v>
      </c>
      <c r="HB485">
        <v>0</v>
      </c>
      <c r="HC485">
        <f t="shared" si="648"/>
        <v>0</v>
      </c>
      <c r="HE485" t="s">
        <v>3</v>
      </c>
      <c r="HF485" t="s">
        <v>3</v>
      </c>
      <c r="HM485" t="s">
        <v>3</v>
      </c>
      <c r="HN485" t="s">
        <v>75</v>
      </c>
      <c r="HO485" t="s">
        <v>76</v>
      </c>
      <c r="HP485" t="s">
        <v>72</v>
      </c>
      <c r="HQ485" t="s">
        <v>72</v>
      </c>
      <c r="IK485">
        <v>0</v>
      </c>
    </row>
    <row r="486" spans="1:245" x14ac:dyDescent="0.2">
      <c r="A486">
        <v>17</v>
      </c>
      <c r="B486">
        <v>1</v>
      </c>
      <c r="E486" t="s">
        <v>676</v>
      </c>
      <c r="F486" t="s">
        <v>253</v>
      </c>
      <c r="G486" t="s">
        <v>677</v>
      </c>
      <c r="H486" t="s">
        <v>20</v>
      </c>
      <c r="I486">
        <v>3</v>
      </c>
      <c r="J486">
        <v>0</v>
      </c>
      <c r="K486">
        <v>3</v>
      </c>
      <c r="O486">
        <f t="shared" si="629"/>
        <v>2162.1999999999998</v>
      </c>
      <c r="P486">
        <f>ROUND(CQ486*I486,2)</f>
        <v>2162.1999999999998</v>
      </c>
      <c r="Q486">
        <f>ROUND(CR486*I486,2)</f>
        <v>0</v>
      </c>
      <c r="R486">
        <f>ROUND(CS486*I486,2)</f>
        <v>0</v>
      </c>
      <c r="S486">
        <f>ROUND(CT486*I486,2)</f>
        <v>0</v>
      </c>
      <c r="T486">
        <f t="shared" si="630"/>
        <v>0</v>
      </c>
      <c r="U486">
        <f>ROUND(CV486*I486,7)</f>
        <v>0</v>
      </c>
      <c r="V486">
        <f>ROUND(CW486*I486,7)</f>
        <v>0</v>
      </c>
      <c r="W486">
        <f t="shared" si="631"/>
        <v>0</v>
      </c>
      <c r="X486">
        <f t="shared" si="632"/>
        <v>0</v>
      </c>
      <c r="Y486">
        <f t="shared" si="633"/>
        <v>0</v>
      </c>
      <c r="AA486">
        <v>334406711</v>
      </c>
      <c r="AB486">
        <f t="shared" si="634"/>
        <v>720.73199999999997</v>
      </c>
      <c r="AC486">
        <f>ROUND(((ES486*ROUND(1.02,7))),6)</f>
        <v>720.73199999999997</v>
      </c>
      <c r="AD486">
        <f>ROUND((((ET486)-(EU486))+AE486),6)</f>
        <v>0</v>
      </c>
      <c r="AE486">
        <f>ROUND((EU486),6)</f>
        <v>0</v>
      </c>
      <c r="AF486">
        <f>ROUND((EV486),6)</f>
        <v>0</v>
      </c>
      <c r="AG486">
        <f t="shared" si="635"/>
        <v>0</v>
      </c>
      <c r="AH486">
        <f>(EW486)</f>
        <v>0</v>
      </c>
      <c r="AI486">
        <f>(EX486)</f>
        <v>0</v>
      </c>
      <c r="AJ486">
        <f t="shared" si="636"/>
        <v>0</v>
      </c>
      <c r="AK486">
        <v>706.6</v>
      </c>
      <c r="AL486">
        <v>706.6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1</v>
      </c>
      <c r="BJ486" t="s">
        <v>3</v>
      </c>
      <c r="BM486">
        <v>1100</v>
      </c>
      <c r="BN486">
        <v>0</v>
      </c>
      <c r="BO486" t="s">
        <v>3</v>
      </c>
      <c r="BP486">
        <v>0</v>
      </c>
      <c r="BQ486">
        <v>8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255</v>
      </c>
      <c r="CO486">
        <v>0</v>
      </c>
      <c r="CP486">
        <f t="shared" si="637"/>
        <v>2162.1999999999998</v>
      </c>
      <c r="CQ486">
        <f>(ROUND(AL486*BC486,2)*ROUND(1.02,7))</f>
        <v>720.73200000000008</v>
      </c>
      <c r="CR486">
        <f>ROUND(AM486*BB486,2)</f>
        <v>0</v>
      </c>
      <c r="CS486">
        <f>ROUND(AN486*BS486,2)</f>
        <v>0</v>
      </c>
      <c r="CT486">
        <f>ROUND(AO486*BA486,2)</f>
        <v>0</v>
      </c>
      <c r="CU486">
        <f t="shared" si="638"/>
        <v>0</v>
      </c>
      <c r="CV486">
        <f>AH486</f>
        <v>0</v>
      </c>
      <c r="CW486">
        <f>AI486</f>
        <v>0</v>
      </c>
      <c r="CX486">
        <f t="shared" si="639"/>
        <v>0</v>
      </c>
      <c r="CY486">
        <f t="shared" si="655"/>
        <v>0</v>
      </c>
      <c r="CZ486">
        <f t="shared" si="656"/>
        <v>0</v>
      </c>
      <c r="DC486" t="s">
        <v>3</v>
      </c>
      <c r="DD486" t="s">
        <v>256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20</v>
      </c>
      <c r="DW486" t="s">
        <v>20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293259530</v>
      </c>
      <c r="EF486">
        <v>8</v>
      </c>
      <c r="EG486" t="s">
        <v>257</v>
      </c>
      <c r="EH486">
        <v>0</v>
      </c>
      <c r="EI486" t="s">
        <v>3</v>
      </c>
      <c r="EJ486">
        <v>1</v>
      </c>
      <c r="EK486">
        <v>1100</v>
      </c>
      <c r="EL486" t="s">
        <v>258</v>
      </c>
      <c r="EM486" t="s">
        <v>259</v>
      </c>
      <c r="EO486" t="s">
        <v>260</v>
      </c>
      <c r="EQ486">
        <v>131072</v>
      </c>
      <c r="ER486">
        <v>706.6</v>
      </c>
      <c r="ES486">
        <v>706.6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f t="shared" si="640"/>
        <v>0</v>
      </c>
      <c r="FS486">
        <v>0</v>
      </c>
      <c r="FX486">
        <v>0</v>
      </c>
      <c r="FY486">
        <v>0</v>
      </c>
      <c r="GA486" t="s">
        <v>261</v>
      </c>
      <c r="GD486">
        <v>1</v>
      </c>
      <c r="GF486">
        <v>1514907158</v>
      </c>
      <c r="GG486">
        <v>2</v>
      </c>
      <c r="GH486">
        <v>0</v>
      </c>
      <c r="GI486">
        <v>-2</v>
      </c>
      <c r="GJ486">
        <v>0</v>
      </c>
      <c r="GK486">
        <v>0</v>
      </c>
      <c r="GL486">
        <f t="shared" si="641"/>
        <v>0</v>
      </c>
      <c r="GM486">
        <f t="shared" si="642"/>
        <v>2162.1999999999998</v>
      </c>
      <c r="GN486">
        <f t="shared" si="643"/>
        <v>2162.1999999999998</v>
      </c>
      <c r="GO486">
        <f t="shared" si="644"/>
        <v>0</v>
      </c>
      <c r="GP486">
        <f t="shared" si="645"/>
        <v>0</v>
      </c>
      <c r="GR486">
        <v>0</v>
      </c>
      <c r="GS486">
        <v>4</v>
      </c>
      <c r="GT486">
        <v>0</v>
      </c>
      <c r="GU486" t="s">
        <v>3</v>
      </c>
      <c r="GV486">
        <f t="shared" si="646"/>
        <v>0</v>
      </c>
      <c r="GW486">
        <v>1</v>
      </c>
      <c r="GX486">
        <f t="shared" si="647"/>
        <v>0</v>
      </c>
      <c r="HA486">
        <v>0</v>
      </c>
      <c r="HB486">
        <v>0</v>
      </c>
      <c r="HC486">
        <f t="shared" si="648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17</v>
      </c>
      <c r="B487">
        <v>1</v>
      </c>
      <c r="C487">
        <f>ROW(SmtRes!A621)</f>
        <v>621</v>
      </c>
      <c r="D487">
        <f>ROW(EtalonRes!A817)</f>
        <v>817</v>
      </c>
      <c r="E487" t="s">
        <v>678</v>
      </c>
      <c r="F487" t="s">
        <v>671</v>
      </c>
      <c r="G487" t="s">
        <v>672</v>
      </c>
      <c r="H487" t="s">
        <v>282</v>
      </c>
      <c r="I487">
        <f>ROUND(9/100,7)</f>
        <v>0.09</v>
      </c>
      <c r="J487">
        <v>0</v>
      </c>
      <c r="K487">
        <f>ROUND(9/100,7)</f>
        <v>0.09</v>
      </c>
      <c r="O487">
        <f t="shared" si="629"/>
        <v>2717.98</v>
      </c>
      <c r="P487">
        <f>SUMIF(SmtRes!AQ614:'SmtRes'!AQ621,"=1",SmtRes!DF614:'SmtRes'!DF621)</f>
        <v>110.35000000000001</v>
      </c>
      <c r="Q487">
        <f>SUMIF(SmtRes!AQ614:'SmtRes'!AQ621,"=1",SmtRes!DG614:'SmtRes'!DG621)</f>
        <v>25.59</v>
      </c>
      <c r="R487">
        <f>SUMIF(SmtRes!AQ614:'SmtRes'!AQ621,"=1",SmtRes!DH614:'SmtRes'!DH621)</f>
        <v>13.91</v>
      </c>
      <c r="S487">
        <f>SUMIF(SmtRes!AQ614:'SmtRes'!AQ621,"=1",SmtRes!DI614:'SmtRes'!DI621)</f>
        <v>2568.13</v>
      </c>
      <c r="T487">
        <f t="shared" si="630"/>
        <v>0</v>
      </c>
      <c r="U487">
        <f>SUMIF(SmtRes!AQ614:'SmtRes'!AQ621,"=1",SmtRes!CV614:'SmtRes'!CV621)</f>
        <v>4.4496000000000002</v>
      </c>
      <c r="V487">
        <f>SUMIF(SmtRes!AQ614:'SmtRes'!AQ621,"=1",SmtRes!CW614:'SmtRes'!CW621)</f>
        <v>2.4840000000000001E-2</v>
      </c>
      <c r="W487">
        <f t="shared" si="631"/>
        <v>0</v>
      </c>
      <c r="X487">
        <f t="shared" si="632"/>
        <v>2504.58</v>
      </c>
      <c r="Y487">
        <f t="shared" si="633"/>
        <v>1316.84</v>
      </c>
      <c r="AA487">
        <v>334406711</v>
      </c>
      <c r="AB487">
        <f t="shared" si="634"/>
        <v>25104.843418</v>
      </c>
      <c r="AC487">
        <f>ROUND((SUM(SmtRes!BQ614:'SmtRes'!BQ621)),6)</f>
        <v>1189.2755500000001</v>
      </c>
      <c r="AD487">
        <f>ROUND((((SUM(SmtRes!BR614:'SmtRes'!BR621))-(SUM(SmtRes!BS614:'SmtRes'!BS621)))+AE487),6)</f>
        <v>284.23666800000001</v>
      </c>
      <c r="AE487">
        <f>ROUND((SUM(SmtRes!BS614:'SmtRes'!BS621)),6)</f>
        <v>154.56551999999999</v>
      </c>
      <c r="AF487">
        <f>ROUND((SUM(SmtRes!BT614:'SmtRes'!BT621)),6)</f>
        <v>23631.331200000001</v>
      </c>
      <c r="AG487">
        <f t="shared" si="635"/>
        <v>0</v>
      </c>
      <c r="AH487">
        <f>(SUM(SmtRes!BU614:'SmtRes'!BU621))</f>
        <v>49.440000000000005</v>
      </c>
      <c r="AI487">
        <f>(SUM(SmtRes!BV614:'SmtRes'!BV621))</f>
        <v>0.27599999999999997</v>
      </c>
      <c r="AJ487">
        <f t="shared" si="636"/>
        <v>0</v>
      </c>
      <c r="AK487">
        <v>21200.024150000001</v>
      </c>
      <c r="AL487">
        <v>1189.2755500000001</v>
      </c>
      <c r="AM487">
        <v>205.96860000000001</v>
      </c>
      <c r="AN487">
        <v>112.004</v>
      </c>
      <c r="AO487">
        <v>19692.776000000002</v>
      </c>
      <c r="AP487">
        <v>0</v>
      </c>
      <c r="AQ487">
        <v>41.2</v>
      </c>
      <c r="AR487">
        <v>0.2</v>
      </c>
      <c r="AS487">
        <v>0</v>
      </c>
      <c r="AT487">
        <v>97</v>
      </c>
      <c r="AU487">
        <v>51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673</v>
      </c>
      <c r="BM487">
        <v>108001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97</v>
      </c>
      <c r="CA487">
        <v>51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1035</v>
      </c>
      <c r="CO487">
        <v>0</v>
      </c>
      <c r="CP487">
        <f t="shared" si="637"/>
        <v>2717.98</v>
      </c>
      <c r="CQ487">
        <f>SUMIF(SmtRes!AQ614:'SmtRes'!AQ621,"=1",SmtRes!AA614:'SmtRes'!AA621)</f>
        <v>65018.720000000001</v>
      </c>
      <c r="CR487">
        <f>SUMIF(SmtRes!AQ614:'SmtRes'!AQ621,"=1",SmtRes!AB614:'SmtRes'!AB621)</f>
        <v>2043.69</v>
      </c>
      <c r="CS487">
        <f>SUMIF(SmtRes!AQ614:'SmtRes'!AQ621,"=1",SmtRes!AC614:'SmtRes'!AC621)</f>
        <v>1120.04</v>
      </c>
      <c r="CT487">
        <f>SUMIF(SmtRes!AQ614:'SmtRes'!AQ621,"=1",SmtRes!AD614:'SmtRes'!AD621)</f>
        <v>477.98</v>
      </c>
      <c r="CU487">
        <f t="shared" si="638"/>
        <v>0</v>
      </c>
      <c r="CV487">
        <f>SUMIF(SmtRes!AQ614:'SmtRes'!AQ621,"=1",SmtRes!BU614:'SmtRes'!BU621)</f>
        <v>49.440000000000005</v>
      </c>
      <c r="CW487">
        <f>SUMIF(SmtRes!AQ614:'SmtRes'!AQ621,"=1",SmtRes!BV614:'SmtRes'!BV621)</f>
        <v>0.27599999999999997</v>
      </c>
      <c r="CX487">
        <f t="shared" si="639"/>
        <v>0</v>
      </c>
      <c r="CY487">
        <f t="shared" si="655"/>
        <v>2504.5788000000002</v>
      </c>
      <c r="CZ487">
        <f t="shared" si="656"/>
        <v>1316.8404</v>
      </c>
      <c r="DC487" t="s">
        <v>3</v>
      </c>
      <c r="DD487" t="s">
        <v>3</v>
      </c>
      <c r="DE487" t="s">
        <v>91</v>
      </c>
      <c r="DF487" t="s">
        <v>91</v>
      </c>
      <c r="DG487" t="s">
        <v>679</v>
      </c>
      <c r="DH487" t="s">
        <v>3</v>
      </c>
      <c r="DI487" t="s">
        <v>22</v>
      </c>
      <c r="DJ487" t="s">
        <v>22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282</v>
      </c>
      <c r="DW487" t="s">
        <v>282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293259234</v>
      </c>
      <c r="EF487">
        <v>3</v>
      </c>
      <c r="EG487" t="s">
        <v>71</v>
      </c>
      <c r="EH487">
        <v>0</v>
      </c>
      <c r="EI487" t="s">
        <v>3</v>
      </c>
      <c r="EJ487">
        <v>2</v>
      </c>
      <c r="EK487">
        <v>108001</v>
      </c>
      <c r="EL487" t="s">
        <v>72</v>
      </c>
      <c r="EM487" t="s">
        <v>73</v>
      </c>
      <c r="EO487" t="s">
        <v>680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41.2</v>
      </c>
      <c r="EX487">
        <v>0.2</v>
      </c>
      <c r="EY487">
        <v>0</v>
      </c>
      <c r="FQ487">
        <v>0</v>
      </c>
      <c r="FR487">
        <f t="shared" si="640"/>
        <v>0</v>
      </c>
      <c r="FS487">
        <v>0</v>
      </c>
      <c r="FX487">
        <v>97</v>
      </c>
      <c r="FY487">
        <v>51</v>
      </c>
      <c r="GA487" t="s">
        <v>3</v>
      </c>
      <c r="GD487">
        <v>1</v>
      </c>
      <c r="GF487">
        <v>-1732627038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641"/>
        <v>0</v>
      </c>
      <c r="GM487">
        <f t="shared" si="642"/>
        <v>6539.4</v>
      </c>
      <c r="GN487">
        <f t="shared" si="643"/>
        <v>0</v>
      </c>
      <c r="GO487">
        <f t="shared" si="644"/>
        <v>6539.4</v>
      </c>
      <c r="GP487">
        <f t="shared" si="645"/>
        <v>0</v>
      </c>
      <c r="GR487">
        <v>0</v>
      </c>
      <c r="GS487">
        <v>3</v>
      </c>
      <c r="GT487">
        <v>0</v>
      </c>
      <c r="GU487" t="s">
        <v>3</v>
      </c>
      <c r="GV487">
        <f t="shared" si="646"/>
        <v>0</v>
      </c>
      <c r="GW487">
        <v>1</v>
      </c>
      <c r="GX487">
        <f t="shared" si="647"/>
        <v>0</v>
      </c>
      <c r="HA487">
        <v>0</v>
      </c>
      <c r="HB487">
        <v>0</v>
      </c>
      <c r="HC487">
        <f t="shared" si="648"/>
        <v>0</v>
      </c>
      <c r="HE487" t="s">
        <v>3</v>
      </c>
      <c r="HF487" t="s">
        <v>3</v>
      </c>
      <c r="HM487" t="s">
        <v>3</v>
      </c>
      <c r="HN487" t="s">
        <v>75</v>
      </c>
      <c r="HO487" t="s">
        <v>76</v>
      </c>
      <c r="HP487" t="s">
        <v>72</v>
      </c>
      <c r="HQ487" t="s">
        <v>72</v>
      </c>
      <c r="IK487">
        <v>0</v>
      </c>
    </row>
    <row r="488" spans="1:245" x14ac:dyDescent="0.2">
      <c r="A488">
        <v>17</v>
      </c>
      <c r="B488">
        <v>1</v>
      </c>
      <c r="E488" t="s">
        <v>681</v>
      </c>
      <c r="F488" t="s">
        <v>253</v>
      </c>
      <c r="G488" t="s">
        <v>677</v>
      </c>
      <c r="H488" t="s">
        <v>20</v>
      </c>
      <c r="I488">
        <v>9</v>
      </c>
      <c r="J488">
        <v>0</v>
      </c>
      <c r="K488">
        <v>9</v>
      </c>
      <c r="O488">
        <f t="shared" si="629"/>
        <v>6486.59</v>
      </c>
      <c r="P488">
        <f>ROUND(CQ488*I488,2)</f>
        <v>6486.59</v>
      </c>
      <c r="Q488">
        <f>ROUND(CR488*I488,2)</f>
        <v>0</v>
      </c>
      <c r="R488">
        <f>ROUND(CS488*I488,2)</f>
        <v>0</v>
      </c>
      <c r="S488">
        <f>ROUND(CT488*I488,2)</f>
        <v>0</v>
      </c>
      <c r="T488">
        <f t="shared" si="630"/>
        <v>0</v>
      </c>
      <c r="U488">
        <f>ROUND(CV488*I488,7)</f>
        <v>0</v>
      </c>
      <c r="V488">
        <f>ROUND(CW488*I488,7)</f>
        <v>0</v>
      </c>
      <c r="W488">
        <f t="shared" si="631"/>
        <v>0</v>
      </c>
      <c r="X488">
        <f t="shared" si="632"/>
        <v>0</v>
      </c>
      <c r="Y488">
        <f t="shared" si="633"/>
        <v>0</v>
      </c>
      <c r="AA488">
        <v>334406711</v>
      </c>
      <c r="AB488">
        <f t="shared" si="634"/>
        <v>720.73199999999997</v>
      </c>
      <c r="AC488">
        <f>ROUND(((ES488*ROUND(1.02,7))),6)</f>
        <v>720.73199999999997</v>
      </c>
      <c r="AD488">
        <f>ROUND((((ET488)-(EU488))+AE488),6)</f>
        <v>0</v>
      </c>
      <c r="AE488">
        <f>ROUND((EU488),6)</f>
        <v>0</v>
      </c>
      <c r="AF488">
        <f>ROUND((EV488),6)</f>
        <v>0</v>
      </c>
      <c r="AG488">
        <f t="shared" si="635"/>
        <v>0</v>
      </c>
      <c r="AH488">
        <f>(EW488)</f>
        <v>0</v>
      </c>
      <c r="AI488">
        <f>(EX488)</f>
        <v>0</v>
      </c>
      <c r="AJ488">
        <f t="shared" si="636"/>
        <v>0</v>
      </c>
      <c r="AK488">
        <v>706.6</v>
      </c>
      <c r="AL488">
        <v>706.6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1</v>
      </c>
      <c r="BJ488" t="s">
        <v>3</v>
      </c>
      <c r="BM488">
        <v>1100</v>
      </c>
      <c r="BN488">
        <v>0</v>
      </c>
      <c r="BO488" t="s">
        <v>3</v>
      </c>
      <c r="BP488">
        <v>0</v>
      </c>
      <c r="BQ488">
        <v>8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255</v>
      </c>
      <c r="CO488">
        <v>0</v>
      </c>
      <c r="CP488">
        <f t="shared" si="637"/>
        <v>6486.59</v>
      </c>
      <c r="CQ488">
        <f>(ROUND(AL488*BC488,2)*ROUND(1.02,7))</f>
        <v>720.73200000000008</v>
      </c>
      <c r="CR488">
        <f>ROUND(AM488*BB488,2)</f>
        <v>0</v>
      </c>
      <c r="CS488">
        <f>ROUND(AN488*BS488,2)</f>
        <v>0</v>
      </c>
      <c r="CT488">
        <f>ROUND(AO488*BA488,2)</f>
        <v>0</v>
      </c>
      <c r="CU488">
        <f t="shared" si="638"/>
        <v>0</v>
      </c>
      <c r="CV488">
        <f>AH488</f>
        <v>0</v>
      </c>
      <c r="CW488">
        <f>AI488</f>
        <v>0</v>
      </c>
      <c r="CX488">
        <f t="shared" si="639"/>
        <v>0</v>
      </c>
      <c r="CY488">
        <f t="shared" si="655"/>
        <v>0</v>
      </c>
      <c r="CZ488">
        <f t="shared" si="656"/>
        <v>0</v>
      </c>
      <c r="DC488" t="s">
        <v>3</v>
      </c>
      <c r="DD488" t="s">
        <v>256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20</v>
      </c>
      <c r="DW488" t="s">
        <v>20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293259530</v>
      </c>
      <c r="EF488">
        <v>8</v>
      </c>
      <c r="EG488" t="s">
        <v>257</v>
      </c>
      <c r="EH488">
        <v>0</v>
      </c>
      <c r="EI488" t="s">
        <v>3</v>
      </c>
      <c r="EJ488">
        <v>1</v>
      </c>
      <c r="EK488">
        <v>1100</v>
      </c>
      <c r="EL488" t="s">
        <v>258</v>
      </c>
      <c r="EM488" t="s">
        <v>259</v>
      </c>
      <c r="EO488" t="s">
        <v>260</v>
      </c>
      <c r="EQ488">
        <v>131072</v>
      </c>
      <c r="ER488">
        <v>706.6</v>
      </c>
      <c r="ES488">
        <v>706.6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FQ488">
        <v>0</v>
      </c>
      <c r="FR488">
        <f t="shared" si="640"/>
        <v>0</v>
      </c>
      <c r="FS488">
        <v>0</v>
      </c>
      <c r="FX488">
        <v>0</v>
      </c>
      <c r="FY488">
        <v>0</v>
      </c>
      <c r="GA488" t="s">
        <v>261</v>
      </c>
      <c r="GD488">
        <v>1</v>
      </c>
      <c r="GF488">
        <v>1514907158</v>
      </c>
      <c r="GG488">
        <v>2</v>
      </c>
      <c r="GH488">
        <v>0</v>
      </c>
      <c r="GI488">
        <v>-2</v>
      </c>
      <c r="GJ488">
        <v>0</v>
      </c>
      <c r="GK488">
        <v>0</v>
      </c>
      <c r="GL488">
        <f t="shared" si="641"/>
        <v>0</v>
      </c>
      <c r="GM488">
        <f t="shared" si="642"/>
        <v>6486.59</v>
      </c>
      <c r="GN488">
        <f t="shared" si="643"/>
        <v>6486.59</v>
      </c>
      <c r="GO488">
        <f t="shared" si="644"/>
        <v>0</v>
      </c>
      <c r="GP488">
        <f t="shared" si="645"/>
        <v>0</v>
      </c>
      <c r="GR488">
        <v>0</v>
      </c>
      <c r="GS488">
        <v>4</v>
      </c>
      <c r="GT488">
        <v>0</v>
      </c>
      <c r="GU488" t="s">
        <v>3</v>
      </c>
      <c r="GV488">
        <f t="shared" si="646"/>
        <v>0</v>
      </c>
      <c r="GW488">
        <v>1</v>
      </c>
      <c r="GX488">
        <f t="shared" si="647"/>
        <v>0</v>
      </c>
      <c r="HA488">
        <v>0</v>
      </c>
      <c r="HB488">
        <v>0</v>
      </c>
      <c r="HC488">
        <f t="shared" si="648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90" spans="1:245" x14ac:dyDescent="0.2">
      <c r="A490" s="2">
        <v>51</v>
      </c>
      <c r="B490" s="2">
        <f>B463</f>
        <v>1</v>
      </c>
      <c r="C490" s="2">
        <f>A463</f>
        <v>4</v>
      </c>
      <c r="D490" s="2">
        <f>ROW(A463)</f>
        <v>463</v>
      </c>
      <c r="E490" s="2"/>
      <c r="F490" s="2" t="str">
        <f>IF(F463&lt;&gt;"",F463,"")</f>
        <v>Новый раздел</v>
      </c>
      <c r="G490" s="2" t="str">
        <f>IF(G463&lt;&gt;"",G463,"")</f>
        <v>Устройство заземления опор</v>
      </c>
      <c r="H490" s="2">
        <v>0</v>
      </c>
      <c r="I490" s="2"/>
      <c r="J490" s="2"/>
      <c r="K490" s="2"/>
      <c r="L490" s="2"/>
      <c r="M490" s="2"/>
      <c r="N490" s="2"/>
      <c r="O490" s="2">
        <f t="shared" ref="O490:T490" si="657">ROUND(AB490,2)</f>
        <v>214666.84</v>
      </c>
      <c r="P490" s="2">
        <f t="shared" si="657"/>
        <v>114862.07</v>
      </c>
      <c r="Q490" s="2">
        <f t="shared" si="657"/>
        <v>1848.61</v>
      </c>
      <c r="R490" s="2">
        <f t="shared" si="657"/>
        <v>378.1</v>
      </c>
      <c r="S490" s="2">
        <f t="shared" si="657"/>
        <v>97578.06</v>
      </c>
      <c r="T490" s="2">
        <f t="shared" si="657"/>
        <v>0</v>
      </c>
      <c r="U490" s="2">
        <f>AH490</f>
        <v>216.41145999999998</v>
      </c>
      <c r="V490" s="2">
        <f>AI490</f>
        <v>0.78554000000000002</v>
      </c>
      <c r="W490" s="2">
        <f>ROUND(AJ490,2)</f>
        <v>0</v>
      </c>
      <c r="X490" s="2">
        <f>ROUND(AK490,2)</f>
        <v>99077.05</v>
      </c>
      <c r="Y490" s="2">
        <f>ROUND(AL490,2)</f>
        <v>56162.57</v>
      </c>
      <c r="Z490" s="2"/>
      <c r="AA490" s="2"/>
      <c r="AB490" s="2">
        <f>ROUND(SUMIF(AA467:AA488,"=334406711",O467:O488),2)</f>
        <v>214666.84</v>
      </c>
      <c r="AC490" s="2">
        <f>ROUND(SUMIF(AA467:AA488,"=334406711",P467:P488),2)</f>
        <v>114862.07</v>
      </c>
      <c r="AD490" s="2">
        <f>ROUND(SUMIF(AA467:AA488,"=334406711",Q467:Q488),2)</f>
        <v>1848.61</v>
      </c>
      <c r="AE490" s="2">
        <f>ROUND(SUMIF(AA467:AA488,"=334406711",R467:R488),2)</f>
        <v>378.1</v>
      </c>
      <c r="AF490" s="2">
        <f>ROUND(SUMIF(AA467:AA488,"=334406711",S467:S488),2)</f>
        <v>97578.06</v>
      </c>
      <c r="AG490" s="2">
        <f>ROUND(SUMIF(AA467:AA488,"=334406711",T467:T488),2)</f>
        <v>0</v>
      </c>
      <c r="AH490" s="2">
        <f>SUMIF(AA467:AA488,"=334406711",U467:U488)</f>
        <v>216.41145999999998</v>
      </c>
      <c r="AI490" s="2">
        <f>SUMIF(AA467:AA488,"=334406711",V467:V488)</f>
        <v>0.78554000000000002</v>
      </c>
      <c r="AJ490" s="2">
        <f>ROUND(SUMIF(AA467:AA488,"=334406711",W467:W488),2)</f>
        <v>0</v>
      </c>
      <c r="AK490" s="2">
        <f>ROUND(SUMIF(AA467:AA488,"=334406711",X467:X488),2)</f>
        <v>99077.05</v>
      </c>
      <c r="AL490" s="2">
        <f>ROUND(SUMIF(AA467:AA488,"=334406711",Y467:Y488),2)</f>
        <v>56162.57</v>
      </c>
      <c r="AM490" s="2"/>
      <c r="AN490" s="2"/>
      <c r="AO490" s="2">
        <f t="shared" ref="AO490:BD490" si="658">ROUND(BX490,2)</f>
        <v>0</v>
      </c>
      <c r="AP490" s="2">
        <f t="shared" si="658"/>
        <v>0</v>
      </c>
      <c r="AQ490" s="2">
        <f t="shared" si="658"/>
        <v>0</v>
      </c>
      <c r="AR490" s="2">
        <f t="shared" si="658"/>
        <v>369906.46</v>
      </c>
      <c r="AS490" s="2">
        <f t="shared" si="658"/>
        <v>361466.79</v>
      </c>
      <c r="AT490" s="2">
        <f t="shared" si="658"/>
        <v>8439.67</v>
      </c>
      <c r="AU490" s="2">
        <f t="shared" si="658"/>
        <v>0</v>
      </c>
      <c r="AV490" s="2">
        <f t="shared" si="658"/>
        <v>114862.07</v>
      </c>
      <c r="AW490" s="2">
        <f t="shared" si="658"/>
        <v>114862.07</v>
      </c>
      <c r="AX490" s="2">
        <f t="shared" si="658"/>
        <v>0</v>
      </c>
      <c r="AY490" s="2">
        <f t="shared" si="658"/>
        <v>114862.07</v>
      </c>
      <c r="AZ490" s="2">
        <f t="shared" si="658"/>
        <v>0</v>
      </c>
      <c r="BA490" s="2">
        <f t="shared" si="658"/>
        <v>0</v>
      </c>
      <c r="BB490" s="2">
        <f t="shared" si="658"/>
        <v>0</v>
      </c>
      <c r="BC490" s="2">
        <f t="shared" si="658"/>
        <v>0</v>
      </c>
      <c r="BD490" s="2">
        <f t="shared" si="658"/>
        <v>0</v>
      </c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>
        <f>ROUND(SUMIF(AA467:AA488,"=334406711",FQ467:FQ488),2)</f>
        <v>0</v>
      </c>
      <c r="BY490" s="2">
        <f>ROUND(SUMIF(AA467:AA488,"=334406711",FR467:FR488),2)</f>
        <v>0</v>
      </c>
      <c r="BZ490" s="2">
        <f>ROUND(SUMIF(AA467:AA488,"=334406711",GL467:GL488),2)</f>
        <v>0</v>
      </c>
      <c r="CA490" s="2">
        <f>ROUND(SUMIF(AA467:AA488,"=334406711",GM467:GM488),2)</f>
        <v>369906.46</v>
      </c>
      <c r="CB490" s="2">
        <f>ROUND(SUMIF(AA467:AA488,"=334406711",GN467:GN488),2)</f>
        <v>361466.79</v>
      </c>
      <c r="CC490" s="2">
        <f>ROUND(SUMIF(AA467:AA488,"=334406711",GO467:GO488),2)</f>
        <v>8439.67</v>
      </c>
      <c r="CD490" s="2">
        <f>ROUND(SUMIF(AA467:AA488,"=334406711",GP467:GP488),2)</f>
        <v>0</v>
      </c>
      <c r="CE490" s="2">
        <f>AC490-BX490</f>
        <v>114862.07</v>
      </c>
      <c r="CF490" s="2">
        <f>AC490-BY490</f>
        <v>114862.07</v>
      </c>
      <c r="CG490" s="2">
        <f>BX490-BZ490</f>
        <v>0</v>
      </c>
      <c r="CH490" s="2">
        <f>AC490-BX490-BY490+BZ490</f>
        <v>114862.07</v>
      </c>
      <c r="CI490" s="2">
        <f>BY490-BZ490</f>
        <v>0</v>
      </c>
      <c r="CJ490" s="2">
        <f>ROUND(SUMIF(AA467:AA488,"=334406711",GX467:GX488),2)</f>
        <v>0</v>
      </c>
      <c r="CK490" s="2">
        <f>ROUND(SUMIF(AA467:AA488,"=334406711",GY467:GY488),2)</f>
        <v>0</v>
      </c>
      <c r="CL490" s="2">
        <f>ROUND(SUMIF(AA467:AA488,"=334406711",GZ467:GZ488),2)</f>
        <v>0</v>
      </c>
      <c r="CM490" s="2">
        <f>ROUND(SUMIF(AA467:AA488,"=334406711",HD467:HD488),2)</f>
        <v>0</v>
      </c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>
        <v>0</v>
      </c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201</v>
      </c>
      <c r="F492" s="4">
        <f>ROUND(Source!O490,O492)</f>
        <v>214666.84</v>
      </c>
      <c r="G492" s="4" t="s">
        <v>175</v>
      </c>
      <c r="H492" s="4" t="s">
        <v>176</v>
      </c>
      <c r="I492" s="4"/>
      <c r="J492" s="4"/>
      <c r="K492" s="4">
        <v>201</v>
      </c>
      <c r="L492" s="4">
        <v>1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214666.84</v>
      </c>
      <c r="X492" s="4">
        <v>1</v>
      </c>
      <c r="Y492" s="4">
        <v>214666.84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202</v>
      </c>
      <c r="F493" s="4">
        <f>ROUND(Source!P490,O493)</f>
        <v>114862.07</v>
      </c>
      <c r="G493" s="4" t="s">
        <v>177</v>
      </c>
      <c r="H493" s="4" t="s">
        <v>178</v>
      </c>
      <c r="I493" s="4"/>
      <c r="J493" s="4"/>
      <c r="K493" s="4">
        <v>202</v>
      </c>
      <c r="L493" s="4">
        <v>2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114862.07</v>
      </c>
      <c r="X493" s="4">
        <v>1</v>
      </c>
      <c r="Y493" s="4">
        <v>114862.07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222</v>
      </c>
      <c r="F494" s="4">
        <f>ROUND(Source!AO490,O494)</f>
        <v>0</v>
      </c>
      <c r="G494" s="4" t="s">
        <v>179</v>
      </c>
      <c r="H494" s="4" t="s">
        <v>180</v>
      </c>
      <c r="I494" s="4"/>
      <c r="J494" s="4"/>
      <c r="K494" s="4">
        <v>222</v>
      </c>
      <c r="L494" s="4">
        <v>3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225</v>
      </c>
      <c r="F495" s="4">
        <f>ROUND(Source!AV490,O495)</f>
        <v>114862.07</v>
      </c>
      <c r="G495" s="4" t="s">
        <v>181</v>
      </c>
      <c r="H495" s="4" t="s">
        <v>182</v>
      </c>
      <c r="I495" s="4"/>
      <c r="J495" s="4"/>
      <c r="K495" s="4">
        <v>225</v>
      </c>
      <c r="L495" s="4">
        <v>4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114862.07</v>
      </c>
      <c r="X495" s="4">
        <v>1</v>
      </c>
      <c r="Y495" s="4">
        <v>114862.07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226</v>
      </c>
      <c r="F496" s="4">
        <f>ROUND(Source!AW490,O496)</f>
        <v>114862.07</v>
      </c>
      <c r="G496" s="4" t="s">
        <v>183</v>
      </c>
      <c r="H496" s="4" t="s">
        <v>184</v>
      </c>
      <c r="I496" s="4"/>
      <c r="J496" s="4"/>
      <c r="K496" s="4">
        <v>226</v>
      </c>
      <c r="L496" s="4">
        <v>5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114862.07</v>
      </c>
      <c r="X496" s="4">
        <v>1</v>
      </c>
      <c r="Y496" s="4">
        <v>114862.07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227</v>
      </c>
      <c r="F497" s="4">
        <f>ROUND(Source!AX490,O497)</f>
        <v>0</v>
      </c>
      <c r="G497" s="4" t="s">
        <v>185</v>
      </c>
      <c r="H497" s="4" t="s">
        <v>186</v>
      </c>
      <c r="I497" s="4"/>
      <c r="J497" s="4"/>
      <c r="K497" s="4">
        <v>227</v>
      </c>
      <c r="L497" s="4">
        <v>6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228</v>
      </c>
      <c r="F498" s="4">
        <f>ROUND(Source!AY490,O498)</f>
        <v>114862.07</v>
      </c>
      <c r="G498" s="4" t="s">
        <v>187</v>
      </c>
      <c r="H498" s="4" t="s">
        <v>188</v>
      </c>
      <c r="I498" s="4"/>
      <c r="J498" s="4"/>
      <c r="K498" s="4">
        <v>228</v>
      </c>
      <c r="L498" s="4">
        <v>7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114862.07</v>
      </c>
      <c r="X498" s="4">
        <v>1</v>
      </c>
      <c r="Y498" s="4">
        <v>114862.07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216</v>
      </c>
      <c r="F499" s="4">
        <f>ROUND(Source!AP490,O499)</f>
        <v>0</v>
      </c>
      <c r="G499" s="4" t="s">
        <v>189</v>
      </c>
      <c r="H499" s="4" t="s">
        <v>190</v>
      </c>
      <c r="I499" s="4"/>
      <c r="J499" s="4"/>
      <c r="K499" s="4">
        <v>216</v>
      </c>
      <c r="L499" s="4">
        <v>8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223</v>
      </c>
      <c r="F500" s="4">
        <f>ROUND(Source!AQ490,O500)</f>
        <v>0</v>
      </c>
      <c r="G500" s="4" t="s">
        <v>191</v>
      </c>
      <c r="H500" s="4" t="s">
        <v>192</v>
      </c>
      <c r="I500" s="4"/>
      <c r="J500" s="4"/>
      <c r="K500" s="4">
        <v>223</v>
      </c>
      <c r="L500" s="4">
        <v>9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229</v>
      </c>
      <c r="F501" s="4">
        <f>ROUND(Source!AZ490,O501)</f>
        <v>0</v>
      </c>
      <c r="G501" s="4" t="s">
        <v>193</v>
      </c>
      <c r="H501" s="4" t="s">
        <v>194</v>
      </c>
      <c r="I501" s="4"/>
      <c r="J501" s="4"/>
      <c r="K501" s="4">
        <v>229</v>
      </c>
      <c r="L501" s="4">
        <v>10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203</v>
      </c>
      <c r="F502" s="4">
        <f>ROUND(Source!Q490,O502)</f>
        <v>1848.61</v>
      </c>
      <c r="G502" s="4" t="s">
        <v>195</v>
      </c>
      <c r="H502" s="4" t="s">
        <v>196</v>
      </c>
      <c r="I502" s="4"/>
      <c r="J502" s="4"/>
      <c r="K502" s="4">
        <v>203</v>
      </c>
      <c r="L502" s="4">
        <v>11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1848.6100000000001</v>
      </c>
      <c r="X502" s="4">
        <v>1</v>
      </c>
      <c r="Y502" s="4">
        <v>1848.6100000000001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231</v>
      </c>
      <c r="F503" s="4">
        <f>ROUND(Source!BB490,O503)</f>
        <v>0</v>
      </c>
      <c r="G503" s="4" t="s">
        <v>197</v>
      </c>
      <c r="H503" s="4" t="s">
        <v>198</v>
      </c>
      <c r="I503" s="4"/>
      <c r="J503" s="4"/>
      <c r="K503" s="4">
        <v>231</v>
      </c>
      <c r="L503" s="4">
        <v>12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204</v>
      </c>
      <c r="F504" s="4">
        <f>ROUND(Source!R490,O504)</f>
        <v>378.1</v>
      </c>
      <c r="G504" s="4" t="s">
        <v>199</v>
      </c>
      <c r="H504" s="4" t="s">
        <v>200</v>
      </c>
      <c r="I504" s="4"/>
      <c r="J504" s="4"/>
      <c r="K504" s="4">
        <v>204</v>
      </c>
      <c r="L504" s="4">
        <v>13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378.09999999999997</v>
      </c>
      <c r="X504" s="4">
        <v>1</v>
      </c>
      <c r="Y504" s="4">
        <v>378.09999999999997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205</v>
      </c>
      <c r="F505" s="4">
        <f>ROUND(Source!S490,O505)</f>
        <v>97578.06</v>
      </c>
      <c r="G505" s="4" t="s">
        <v>201</v>
      </c>
      <c r="H505" s="4" t="s">
        <v>202</v>
      </c>
      <c r="I505" s="4"/>
      <c r="J505" s="4"/>
      <c r="K505" s="4">
        <v>205</v>
      </c>
      <c r="L505" s="4">
        <v>14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97578.06</v>
      </c>
      <c r="X505" s="4">
        <v>1</v>
      </c>
      <c r="Y505" s="4">
        <v>97578.06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232</v>
      </c>
      <c r="F506" s="4">
        <f>ROUND(Source!BC490,O506)</f>
        <v>0</v>
      </c>
      <c r="G506" s="4" t="s">
        <v>203</v>
      </c>
      <c r="H506" s="4" t="s">
        <v>204</v>
      </c>
      <c r="I506" s="4"/>
      <c r="J506" s="4"/>
      <c r="K506" s="4">
        <v>232</v>
      </c>
      <c r="L506" s="4">
        <v>15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214</v>
      </c>
      <c r="F507" s="4">
        <f>ROUND(Source!AS490,O507)</f>
        <v>361466.79</v>
      </c>
      <c r="G507" s="4" t="s">
        <v>205</v>
      </c>
      <c r="H507" s="4" t="s">
        <v>206</v>
      </c>
      <c r="I507" s="4"/>
      <c r="J507" s="4"/>
      <c r="K507" s="4">
        <v>214</v>
      </c>
      <c r="L507" s="4">
        <v>16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361466.79</v>
      </c>
      <c r="X507" s="4">
        <v>1</v>
      </c>
      <c r="Y507" s="4">
        <v>361466.79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215</v>
      </c>
      <c r="F508" s="4">
        <f>ROUND(Source!AT490,O508)</f>
        <v>8439.67</v>
      </c>
      <c r="G508" s="4" t="s">
        <v>207</v>
      </c>
      <c r="H508" s="4" t="s">
        <v>208</v>
      </c>
      <c r="I508" s="4"/>
      <c r="J508" s="4"/>
      <c r="K508" s="4">
        <v>215</v>
      </c>
      <c r="L508" s="4">
        <v>17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8439.67</v>
      </c>
      <c r="X508" s="4">
        <v>1</v>
      </c>
      <c r="Y508" s="4">
        <v>8439.67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217</v>
      </c>
      <c r="F509" s="4">
        <f>ROUND(Source!AU490,O509)</f>
        <v>0</v>
      </c>
      <c r="G509" s="4" t="s">
        <v>209</v>
      </c>
      <c r="H509" s="4" t="s">
        <v>210</v>
      </c>
      <c r="I509" s="4"/>
      <c r="J509" s="4"/>
      <c r="K509" s="4">
        <v>217</v>
      </c>
      <c r="L509" s="4">
        <v>18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230</v>
      </c>
      <c r="F510" s="4">
        <f>ROUND(Source!BA490,O510)</f>
        <v>0</v>
      </c>
      <c r="G510" s="4" t="s">
        <v>211</v>
      </c>
      <c r="H510" s="4" t="s">
        <v>212</v>
      </c>
      <c r="I510" s="4"/>
      <c r="J510" s="4"/>
      <c r="K510" s="4">
        <v>230</v>
      </c>
      <c r="L510" s="4">
        <v>19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206</v>
      </c>
      <c r="F511" s="4">
        <f>ROUND(Source!T490,O511)</f>
        <v>0</v>
      </c>
      <c r="G511" s="4" t="s">
        <v>213</v>
      </c>
      <c r="H511" s="4" t="s">
        <v>214</v>
      </c>
      <c r="I511" s="4"/>
      <c r="J511" s="4"/>
      <c r="K511" s="4">
        <v>206</v>
      </c>
      <c r="L511" s="4">
        <v>20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207</v>
      </c>
      <c r="F512" s="4">
        <f>ROUND(Source!U490,O512)</f>
        <v>216.41146000000001</v>
      </c>
      <c r="G512" s="4" t="s">
        <v>215</v>
      </c>
      <c r="H512" s="4" t="s">
        <v>216</v>
      </c>
      <c r="I512" s="4"/>
      <c r="J512" s="4"/>
      <c r="K512" s="4">
        <v>207</v>
      </c>
      <c r="L512" s="4">
        <v>21</v>
      </c>
      <c r="M512" s="4">
        <v>3</v>
      </c>
      <c r="N512" s="4" t="s">
        <v>3</v>
      </c>
      <c r="O512" s="4">
        <v>7</v>
      </c>
      <c r="P512" s="4"/>
      <c r="Q512" s="4"/>
      <c r="R512" s="4"/>
      <c r="S512" s="4"/>
      <c r="T512" s="4"/>
      <c r="U512" s="4"/>
      <c r="V512" s="4"/>
      <c r="W512" s="4">
        <v>216.41146000000001</v>
      </c>
      <c r="X512" s="4">
        <v>1</v>
      </c>
      <c r="Y512" s="4">
        <v>216.41146000000001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208</v>
      </c>
      <c r="F513" s="4">
        <f>ROUND(Source!V490,O513)</f>
        <v>0.78554000000000002</v>
      </c>
      <c r="G513" s="4" t="s">
        <v>217</v>
      </c>
      <c r="H513" s="4" t="s">
        <v>218</v>
      </c>
      <c r="I513" s="4"/>
      <c r="J513" s="4"/>
      <c r="K513" s="4">
        <v>208</v>
      </c>
      <c r="L513" s="4">
        <v>22</v>
      </c>
      <c r="M513" s="4">
        <v>3</v>
      </c>
      <c r="N513" s="4" t="s">
        <v>3</v>
      </c>
      <c r="O513" s="4">
        <v>7</v>
      </c>
      <c r="P513" s="4"/>
      <c r="Q513" s="4"/>
      <c r="R513" s="4"/>
      <c r="S513" s="4"/>
      <c r="T513" s="4"/>
      <c r="U513" s="4"/>
      <c r="V513" s="4"/>
      <c r="W513" s="4">
        <v>0.78554000000000002</v>
      </c>
      <c r="X513" s="4">
        <v>1</v>
      </c>
      <c r="Y513" s="4">
        <v>0.78554000000000002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209</v>
      </c>
      <c r="F514" s="4">
        <f>ROUND(Source!W490,O514)</f>
        <v>0</v>
      </c>
      <c r="G514" s="4" t="s">
        <v>219</v>
      </c>
      <c r="H514" s="4" t="s">
        <v>220</v>
      </c>
      <c r="I514" s="4"/>
      <c r="J514" s="4"/>
      <c r="K514" s="4">
        <v>209</v>
      </c>
      <c r="L514" s="4">
        <v>23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233</v>
      </c>
      <c r="F515" s="4">
        <f>ROUND(Source!BD490,O515)</f>
        <v>0</v>
      </c>
      <c r="G515" s="4" t="s">
        <v>221</v>
      </c>
      <c r="H515" s="4" t="s">
        <v>222</v>
      </c>
      <c r="I515" s="4"/>
      <c r="J515" s="4"/>
      <c r="K515" s="4">
        <v>233</v>
      </c>
      <c r="L515" s="4">
        <v>24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45" x14ac:dyDescent="0.2">
      <c r="A516" s="4">
        <v>50</v>
      </c>
      <c r="B516" s="4">
        <v>0</v>
      </c>
      <c r="C516" s="4">
        <v>0</v>
      </c>
      <c r="D516" s="4">
        <v>1</v>
      </c>
      <c r="E516" s="4">
        <v>210</v>
      </c>
      <c r="F516" s="4">
        <f>ROUND(Source!X490,O516)</f>
        <v>99077.05</v>
      </c>
      <c r="G516" s="4" t="s">
        <v>223</v>
      </c>
      <c r="H516" s="4" t="s">
        <v>224</v>
      </c>
      <c r="I516" s="4"/>
      <c r="J516" s="4"/>
      <c r="K516" s="4">
        <v>210</v>
      </c>
      <c r="L516" s="4">
        <v>25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99077.05</v>
      </c>
      <c r="X516" s="4">
        <v>1</v>
      </c>
      <c r="Y516" s="4">
        <v>99077.05</v>
      </c>
      <c r="Z516" s="4"/>
      <c r="AA516" s="4"/>
      <c r="AB516" s="4"/>
    </row>
    <row r="517" spans="1:245" x14ac:dyDescent="0.2">
      <c r="A517" s="4">
        <v>50</v>
      </c>
      <c r="B517" s="4">
        <v>0</v>
      </c>
      <c r="C517" s="4">
        <v>0</v>
      </c>
      <c r="D517" s="4">
        <v>1</v>
      </c>
      <c r="E517" s="4">
        <v>211</v>
      </c>
      <c r="F517" s="4">
        <f>ROUND(Source!Y490,O517)</f>
        <v>56162.57</v>
      </c>
      <c r="G517" s="4" t="s">
        <v>225</v>
      </c>
      <c r="H517" s="4" t="s">
        <v>226</v>
      </c>
      <c r="I517" s="4"/>
      <c r="J517" s="4"/>
      <c r="K517" s="4">
        <v>211</v>
      </c>
      <c r="L517" s="4">
        <v>26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56162.57</v>
      </c>
      <c r="X517" s="4">
        <v>1</v>
      </c>
      <c r="Y517" s="4">
        <v>56162.57</v>
      </c>
      <c r="Z517" s="4"/>
      <c r="AA517" s="4"/>
      <c r="AB517" s="4"/>
    </row>
    <row r="518" spans="1:245" x14ac:dyDescent="0.2">
      <c r="A518" s="4">
        <v>50</v>
      </c>
      <c r="B518" s="4">
        <v>0</v>
      </c>
      <c r="C518" s="4">
        <v>0</v>
      </c>
      <c r="D518" s="4">
        <v>1</v>
      </c>
      <c r="E518" s="4">
        <v>224</v>
      </c>
      <c r="F518" s="4">
        <f>ROUND(Source!AR490,O518)</f>
        <v>369906.46</v>
      </c>
      <c r="G518" s="4" t="s">
        <v>227</v>
      </c>
      <c r="H518" s="4" t="s">
        <v>228</v>
      </c>
      <c r="I518" s="4"/>
      <c r="J518" s="4"/>
      <c r="K518" s="4">
        <v>224</v>
      </c>
      <c r="L518" s="4">
        <v>27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369906.46</v>
      </c>
      <c r="X518" s="4">
        <v>1</v>
      </c>
      <c r="Y518" s="4">
        <v>369906.46</v>
      </c>
      <c r="Z518" s="4"/>
      <c r="AA518" s="4"/>
      <c r="AB518" s="4"/>
    </row>
    <row r="520" spans="1:245" x14ac:dyDescent="0.2">
      <c r="A520" s="1">
        <v>4</v>
      </c>
      <c r="B520" s="1">
        <v>1</v>
      </c>
      <c r="C520" s="1"/>
      <c r="D520" s="1">
        <f>ROW(A541)</f>
        <v>541</v>
      </c>
      <c r="E520" s="1"/>
      <c r="F520" s="1" t="s">
        <v>15</v>
      </c>
      <c r="G520" s="1" t="s">
        <v>682</v>
      </c>
      <c r="H520" s="1" t="s">
        <v>3</v>
      </c>
      <c r="I520" s="1">
        <v>0</v>
      </c>
      <c r="J520" s="1"/>
      <c r="K520" s="1">
        <v>0</v>
      </c>
      <c r="L520" s="1"/>
      <c r="M520" s="1" t="s">
        <v>3</v>
      </c>
      <c r="N520" s="1"/>
      <c r="O520" s="1"/>
      <c r="P520" s="1"/>
      <c r="Q520" s="1"/>
      <c r="R520" s="1"/>
      <c r="S520" s="1">
        <v>0</v>
      </c>
      <c r="T520" s="1"/>
      <c r="U520" s="1" t="s">
        <v>3</v>
      </c>
      <c r="V520" s="1">
        <v>0</v>
      </c>
      <c r="W520" s="1"/>
      <c r="X520" s="1"/>
      <c r="Y520" s="1"/>
      <c r="Z520" s="1"/>
      <c r="AA520" s="1"/>
      <c r="AB520" s="1" t="s">
        <v>3</v>
      </c>
      <c r="AC520" s="1" t="s">
        <v>3</v>
      </c>
      <c r="AD520" s="1" t="s">
        <v>3</v>
      </c>
      <c r="AE520" s="1" t="s">
        <v>3</v>
      </c>
      <c r="AF520" s="1" t="s">
        <v>3</v>
      </c>
      <c r="AG520" s="1" t="s">
        <v>3</v>
      </c>
      <c r="AH520" s="1"/>
      <c r="AI520" s="1"/>
      <c r="AJ520" s="1"/>
      <c r="AK520" s="1"/>
      <c r="AL520" s="1"/>
      <c r="AM520" s="1"/>
      <c r="AN520" s="1"/>
      <c r="AO520" s="1"/>
      <c r="AP520" s="1" t="s">
        <v>3</v>
      </c>
      <c r="AQ520" s="1" t="s">
        <v>3</v>
      </c>
      <c r="AR520" s="1" t="s">
        <v>3</v>
      </c>
      <c r="AS520" s="1"/>
      <c r="AT520" s="1"/>
      <c r="AU520" s="1"/>
      <c r="AV520" s="1"/>
      <c r="AW520" s="1"/>
      <c r="AX520" s="1"/>
      <c r="AY520" s="1"/>
      <c r="AZ520" s="1" t="s">
        <v>3</v>
      </c>
      <c r="BA520" s="1"/>
      <c r="BB520" s="1" t="s">
        <v>3</v>
      </c>
      <c r="BC520" s="1" t="s">
        <v>3</v>
      </c>
      <c r="BD520" s="1" t="s">
        <v>3</v>
      </c>
      <c r="BE520" s="1" t="s">
        <v>3</v>
      </c>
      <c r="BF520" s="1" t="s">
        <v>3</v>
      </c>
      <c r="BG520" s="1" t="s">
        <v>3</v>
      </c>
      <c r="BH520" s="1" t="s">
        <v>3</v>
      </c>
      <c r="BI520" s="1" t="s">
        <v>3</v>
      </c>
      <c r="BJ520" s="1" t="s">
        <v>3</v>
      </c>
      <c r="BK520" s="1" t="s">
        <v>3</v>
      </c>
      <c r="BL520" s="1" t="s">
        <v>3</v>
      </c>
      <c r="BM520" s="1" t="s">
        <v>3</v>
      </c>
      <c r="BN520" s="1" t="s">
        <v>3</v>
      </c>
      <c r="BO520" s="1" t="s">
        <v>3</v>
      </c>
      <c r="BP520" s="1" t="s">
        <v>3</v>
      </c>
      <c r="BQ520" s="1"/>
      <c r="BR520" s="1"/>
      <c r="BS520" s="1"/>
      <c r="BT520" s="1"/>
      <c r="BU520" s="1"/>
      <c r="BV520" s="1"/>
      <c r="BW520" s="1"/>
      <c r="BX520" s="1">
        <v>0</v>
      </c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>
        <v>0</v>
      </c>
    </row>
    <row r="522" spans="1:245" x14ac:dyDescent="0.2">
      <c r="A522" s="2">
        <v>52</v>
      </c>
      <c r="B522" s="2">
        <f t="shared" ref="B522:G522" si="659">B541</f>
        <v>1</v>
      </c>
      <c r="C522" s="2">
        <f t="shared" si="659"/>
        <v>4</v>
      </c>
      <c r="D522" s="2">
        <f t="shared" si="659"/>
        <v>520</v>
      </c>
      <c r="E522" s="2">
        <f t="shared" si="659"/>
        <v>0</v>
      </c>
      <c r="F522" s="2" t="str">
        <f t="shared" si="659"/>
        <v>Новый раздел</v>
      </c>
      <c r="G522" s="2" t="str">
        <f t="shared" si="659"/>
        <v>Заземление оборудования</v>
      </c>
      <c r="H522" s="2"/>
      <c r="I522" s="2"/>
      <c r="J522" s="2"/>
      <c r="K522" s="2"/>
      <c r="L522" s="2"/>
      <c r="M522" s="2"/>
      <c r="N522" s="2"/>
      <c r="O522" s="2">
        <f t="shared" ref="O522:AT522" si="660">O541</f>
        <v>28964.42</v>
      </c>
      <c r="P522" s="2">
        <f t="shared" si="660"/>
        <v>12851.24</v>
      </c>
      <c r="Q522" s="2">
        <f t="shared" si="660"/>
        <v>173.06</v>
      </c>
      <c r="R522" s="2">
        <f t="shared" si="660"/>
        <v>27.68</v>
      </c>
      <c r="S522" s="2">
        <f t="shared" si="660"/>
        <v>15912.44</v>
      </c>
      <c r="T522" s="2">
        <f t="shared" si="660"/>
        <v>0</v>
      </c>
      <c r="U522" s="2">
        <f t="shared" si="660"/>
        <v>36.213750000000005</v>
      </c>
      <c r="V522" s="2">
        <f t="shared" si="660"/>
        <v>5.79E-2</v>
      </c>
      <c r="W522" s="2">
        <f t="shared" si="660"/>
        <v>0</v>
      </c>
      <c r="X522" s="2">
        <f t="shared" si="660"/>
        <v>15195.59</v>
      </c>
      <c r="Y522" s="2">
        <f t="shared" si="660"/>
        <v>7817.32</v>
      </c>
      <c r="Z522" s="2">
        <f t="shared" si="660"/>
        <v>0</v>
      </c>
      <c r="AA522" s="2">
        <f t="shared" si="660"/>
        <v>0</v>
      </c>
      <c r="AB522" s="2">
        <f t="shared" si="660"/>
        <v>28964.42</v>
      </c>
      <c r="AC522" s="2">
        <f t="shared" si="660"/>
        <v>12851.24</v>
      </c>
      <c r="AD522" s="2">
        <f t="shared" si="660"/>
        <v>173.06</v>
      </c>
      <c r="AE522" s="2">
        <f t="shared" si="660"/>
        <v>27.68</v>
      </c>
      <c r="AF522" s="2">
        <f t="shared" si="660"/>
        <v>15912.44</v>
      </c>
      <c r="AG522" s="2">
        <f t="shared" si="660"/>
        <v>0</v>
      </c>
      <c r="AH522" s="2">
        <f t="shared" si="660"/>
        <v>36.213750000000005</v>
      </c>
      <c r="AI522" s="2">
        <f t="shared" si="660"/>
        <v>5.79E-2</v>
      </c>
      <c r="AJ522" s="2">
        <f t="shared" si="660"/>
        <v>0</v>
      </c>
      <c r="AK522" s="2">
        <f t="shared" si="660"/>
        <v>15195.59</v>
      </c>
      <c r="AL522" s="2">
        <f t="shared" si="660"/>
        <v>7817.32</v>
      </c>
      <c r="AM522" s="2">
        <f t="shared" si="660"/>
        <v>0</v>
      </c>
      <c r="AN522" s="2">
        <f t="shared" si="660"/>
        <v>0</v>
      </c>
      <c r="AO522" s="2">
        <f t="shared" si="660"/>
        <v>0</v>
      </c>
      <c r="AP522" s="2">
        <f t="shared" si="660"/>
        <v>0</v>
      </c>
      <c r="AQ522" s="2">
        <f t="shared" si="660"/>
        <v>0</v>
      </c>
      <c r="AR522" s="2">
        <f t="shared" si="660"/>
        <v>51977.33</v>
      </c>
      <c r="AS522" s="2">
        <f t="shared" si="660"/>
        <v>51977.33</v>
      </c>
      <c r="AT522" s="2">
        <f t="shared" si="660"/>
        <v>0</v>
      </c>
      <c r="AU522" s="2">
        <f t="shared" ref="AU522:BZ522" si="661">AU541</f>
        <v>0</v>
      </c>
      <c r="AV522" s="2">
        <f t="shared" si="661"/>
        <v>12851.24</v>
      </c>
      <c r="AW522" s="2">
        <f t="shared" si="661"/>
        <v>12851.24</v>
      </c>
      <c r="AX522" s="2">
        <f t="shared" si="661"/>
        <v>0</v>
      </c>
      <c r="AY522" s="2">
        <f t="shared" si="661"/>
        <v>12851.24</v>
      </c>
      <c r="AZ522" s="2">
        <f t="shared" si="661"/>
        <v>0</v>
      </c>
      <c r="BA522" s="2">
        <f t="shared" si="661"/>
        <v>0</v>
      </c>
      <c r="BB522" s="2">
        <f t="shared" si="661"/>
        <v>0</v>
      </c>
      <c r="BC522" s="2">
        <f t="shared" si="661"/>
        <v>0</v>
      </c>
      <c r="BD522" s="2">
        <f t="shared" si="661"/>
        <v>0</v>
      </c>
      <c r="BE522" s="2">
        <f t="shared" si="661"/>
        <v>0</v>
      </c>
      <c r="BF522" s="2">
        <f t="shared" si="661"/>
        <v>0</v>
      </c>
      <c r="BG522" s="2">
        <f t="shared" si="661"/>
        <v>0</v>
      </c>
      <c r="BH522" s="2">
        <f t="shared" si="661"/>
        <v>0</v>
      </c>
      <c r="BI522" s="2">
        <f t="shared" si="661"/>
        <v>0</v>
      </c>
      <c r="BJ522" s="2">
        <f t="shared" si="661"/>
        <v>0</v>
      </c>
      <c r="BK522" s="2">
        <f t="shared" si="661"/>
        <v>0</v>
      </c>
      <c r="BL522" s="2">
        <f t="shared" si="661"/>
        <v>0</v>
      </c>
      <c r="BM522" s="2">
        <f t="shared" si="661"/>
        <v>0</v>
      </c>
      <c r="BN522" s="2">
        <f t="shared" si="661"/>
        <v>0</v>
      </c>
      <c r="BO522" s="2">
        <f t="shared" si="661"/>
        <v>0</v>
      </c>
      <c r="BP522" s="2">
        <f t="shared" si="661"/>
        <v>0</v>
      </c>
      <c r="BQ522" s="2">
        <f t="shared" si="661"/>
        <v>0</v>
      </c>
      <c r="BR522" s="2">
        <f t="shared" si="661"/>
        <v>0</v>
      </c>
      <c r="BS522" s="2">
        <f t="shared" si="661"/>
        <v>0</v>
      </c>
      <c r="BT522" s="2">
        <f t="shared" si="661"/>
        <v>0</v>
      </c>
      <c r="BU522" s="2">
        <f t="shared" si="661"/>
        <v>0</v>
      </c>
      <c r="BV522" s="2">
        <f t="shared" si="661"/>
        <v>0</v>
      </c>
      <c r="BW522" s="2">
        <f t="shared" si="661"/>
        <v>0</v>
      </c>
      <c r="BX522" s="2">
        <f t="shared" si="661"/>
        <v>0</v>
      </c>
      <c r="BY522" s="2">
        <f t="shared" si="661"/>
        <v>0</v>
      </c>
      <c r="BZ522" s="2">
        <f t="shared" si="661"/>
        <v>0</v>
      </c>
      <c r="CA522" s="2">
        <f t="shared" ref="CA522:DF522" si="662">CA541</f>
        <v>51977.33</v>
      </c>
      <c r="CB522" s="2">
        <f t="shared" si="662"/>
        <v>51977.33</v>
      </c>
      <c r="CC522" s="2">
        <f t="shared" si="662"/>
        <v>0</v>
      </c>
      <c r="CD522" s="2">
        <f t="shared" si="662"/>
        <v>0</v>
      </c>
      <c r="CE522" s="2">
        <f t="shared" si="662"/>
        <v>12851.24</v>
      </c>
      <c r="CF522" s="2">
        <f t="shared" si="662"/>
        <v>12851.24</v>
      </c>
      <c r="CG522" s="2">
        <f t="shared" si="662"/>
        <v>0</v>
      </c>
      <c r="CH522" s="2">
        <f t="shared" si="662"/>
        <v>12851.24</v>
      </c>
      <c r="CI522" s="2">
        <f t="shared" si="662"/>
        <v>0</v>
      </c>
      <c r="CJ522" s="2">
        <f t="shared" si="662"/>
        <v>0</v>
      </c>
      <c r="CK522" s="2">
        <f t="shared" si="662"/>
        <v>0</v>
      </c>
      <c r="CL522" s="2">
        <f t="shared" si="662"/>
        <v>0</v>
      </c>
      <c r="CM522" s="2">
        <f t="shared" si="662"/>
        <v>0</v>
      </c>
      <c r="CN522" s="2">
        <f t="shared" si="662"/>
        <v>0</v>
      </c>
      <c r="CO522" s="2">
        <f t="shared" si="662"/>
        <v>0</v>
      </c>
      <c r="CP522" s="2">
        <f t="shared" si="662"/>
        <v>0</v>
      </c>
      <c r="CQ522" s="2">
        <f t="shared" si="662"/>
        <v>0</v>
      </c>
      <c r="CR522" s="2">
        <f t="shared" si="662"/>
        <v>0</v>
      </c>
      <c r="CS522" s="2">
        <f t="shared" si="662"/>
        <v>0</v>
      </c>
      <c r="CT522" s="2">
        <f t="shared" si="662"/>
        <v>0</v>
      </c>
      <c r="CU522" s="2">
        <f t="shared" si="662"/>
        <v>0</v>
      </c>
      <c r="CV522" s="2">
        <f t="shared" si="662"/>
        <v>0</v>
      </c>
      <c r="CW522" s="2">
        <f t="shared" si="662"/>
        <v>0</v>
      </c>
      <c r="CX522" s="2">
        <f t="shared" si="662"/>
        <v>0</v>
      </c>
      <c r="CY522" s="2">
        <f t="shared" si="662"/>
        <v>0</v>
      </c>
      <c r="CZ522" s="2">
        <f t="shared" si="662"/>
        <v>0</v>
      </c>
      <c r="DA522" s="2">
        <f t="shared" si="662"/>
        <v>0</v>
      </c>
      <c r="DB522" s="2">
        <f t="shared" si="662"/>
        <v>0</v>
      </c>
      <c r="DC522" s="2">
        <f t="shared" si="662"/>
        <v>0</v>
      </c>
      <c r="DD522" s="2">
        <f t="shared" si="662"/>
        <v>0</v>
      </c>
      <c r="DE522" s="2">
        <f t="shared" si="662"/>
        <v>0</v>
      </c>
      <c r="DF522" s="2">
        <f t="shared" si="662"/>
        <v>0</v>
      </c>
      <c r="DG522" s="3">
        <f t="shared" ref="DG522:EL522" si="663">DG541</f>
        <v>0</v>
      </c>
      <c r="DH522" s="3">
        <f t="shared" si="663"/>
        <v>0</v>
      </c>
      <c r="DI522" s="3">
        <f t="shared" si="663"/>
        <v>0</v>
      </c>
      <c r="DJ522" s="3">
        <f t="shared" si="663"/>
        <v>0</v>
      </c>
      <c r="DK522" s="3">
        <f t="shared" si="663"/>
        <v>0</v>
      </c>
      <c r="DL522" s="3">
        <f t="shared" si="663"/>
        <v>0</v>
      </c>
      <c r="DM522" s="3">
        <f t="shared" si="663"/>
        <v>0</v>
      </c>
      <c r="DN522" s="3">
        <f t="shared" si="663"/>
        <v>0</v>
      </c>
      <c r="DO522" s="3">
        <f t="shared" si="663"/>
        <v>0</v>
      </c>
      <c r="DP522" s="3">
        <f t="shared" si="663"/>
        <v>0</v>
      </c>
      <c r="DQ522" s="3">
        <f t="shared" si="663"/>
        <v>0</v>
      </c>
      <c r="DR522" s="3">
        <f t="shared" si="663"/>
        <v>0</v>
      </c>
      <c r="DS522" s="3">
        <f t="shared" si="663"/>
        <v>0</v>
      </c>
      <c r="DT522" s="3">
        <f t="shared" si="663"/>
        <v>0</v>
      </c>
      <c r="DU522" s="3">
        <f t="shared" si="663"/>
        <v>0</v>
      </c>
      <c r="DV522" s="3">
        <f t="shared" si="663"/>
        <v>0</v>
      </c>
      <c r="DW522" s="3">
        <f t="shared" si="663"/>
        <v>0</v>
      </c>
      <c r="DX522" s="3">
        <f t="shared" si="663"/>
        <v>0</v>
      </c>
      <c r="DY522" s="3">
        <f t="shared" si="663"/>
        <v>0</v>
      </c>
      <c r="DZ522" s="3">
        <f t="shared" si="663"/>
        <v>0</v>
      </c>
      <c r="EA522" s="3">
        <f t="shared" si="663"/>
        <v>0</v>
      </c>
      <c r="EB522" s="3">
        <f t="shared" si="663"/>
        <v>0</v>
      </c>
      <c r="EC522" s="3">
        <f t="shared" si="663"/>
        <v>0</v>
      </c>
      <c r="ED522" s="3">
        <f t="shared" si="663"/>
        <v>0</v>
      </c>
      <c r="EE522" s="3">
        <f t="shared" si="663"/>
        <v>0</v>
      </c>
      <c r="EF522" s="3">
        <f t="shared" si="663"/>
        <v>0</v>
      </c>
      <c r="EG522" s="3">
        <f t="shared" si="663"/>
        <v>0</v>
      </c>
      <c r="EH522" s="3">
        <f t="shared" si="663"/>
        <v>0</v>
      </c>
      <c r="EI522" s="3">
        <f t="shared" si="663"/>
        <v>0</v>
      </c>
      <c r="EJ522" s="3">
        <f t="shared" si="663"/>
        <v>0</v>
      </c>
      <c r="EK522" s="3">
        <f t="shared" si="663"/>
        <v>0</v>
      </c>
      <c r="EL522" s="3">
        <f t="shared" si="663"/>
        <v>0</v>
      </c>
      <c r="EM522" s="3">
        <f t="shared" ref="EM522:FR522" si="664">EM541</f>
        <v>0</v>
      </c>
      <c r="EN522" s="3">
        <f t="shared" si="664"/>
        <v>0</v>
      </c>
      <c r="EO522" s="3">
        <f t="shared" si="664"/>
        <v>0</v>
      </c>
      <c r="EP522" s="3">
        <f t="shared" si="664"/>
        <v>0</v>
      </c>
      <c r="EQ522" s="3">
        <f t="shared" si="664"/>
        <v>0</v>
      </c>
      <c r="ER522" s="3">
        <f t="shared" si="664"/>
        <v>0</v>
      </c>
      <c r="ES522" s="3">
        <f t="shared" si="664"/>
        <v>0</v>
      </c>
      <c r="ET522" s="3">
        <f t="shared" si="664"/>
        <v>0</v>
      </c>
      <c r="EU522" s="3">
        <f t="shared" si="664"/>
        <v>0</v>
      </c>
      <c r="EV522" s="3">
        <f t="shared" si="664"/>
        <v>0</v>
      </c>
      <c r="EW522" s="3">
        <f t="shared" si="664"/>
        <v>0</v>
      </c>
      <c r="EX522" s="3">
        <f t="shared" si="664"/>
        <v>0</v>
      </c>
      <c r="EY522" s="3">
        <f t="shared" si="664"/>
        <v>0</v>
      </c>
      <c r="EZ522" s="3">
        <f t="shared" si="664"/>
        <v>0</v>
      </c>
      <c r="FA522" s="3">
        <f t="shared" si="664"/>
        <v>0</v>
      </c>
      <c r="FB522" s="3">
        <f t="shared" si="664"/>
        <v>0</v>
      </c>
      <c r="FC522" s="3">
        <f t="shared" si="664"/>
        <v>0</v>
      </c>
      <c r="FD522" s="3">
        <f t="shared" si="664"/>
        <v>0</v>
      </c>
      <c r="FE522" s="3">
        <f t="shared" si="664"/>
        <v>0</v>
      </c>
      <c r="FF522" s="3">
        <f t="shared" si="664"/>
        <v>0</v>
      </c>
      <c r="FG522" s="3">
        <f t="shared" si="664"/>
        <v>0</v>
      </c>
      <c r="FH522" s="3">
        <f t="shared" si="664"/>
        <v>0</v>
      </c>
      <c r="FI522" s="3">
        <f t="shared" si="664"/>
        <v>0</v>
      </c>
      <c r="FJ522" s="3">
        <f t="shared" si="664"/>
        <v>0</v>
      </c>
      <c r="FK522" s="3">
        <f t="shared" si="664"/>
        <v>0</v>
      </c>
      <c r="FL522" s="3">
        <f t="shared" si="664"/>
        <v>0</v>
      </c>
      <c r="FM522" s="3">
        <f t="shared" si="664"/>
        <v>0</v>
      </c>
      <c r="FN522" s="3">
        <f t="shared" si="664"/>
        <v>0</v>
      </c>
      <c r="FO522" s="3">
        <f t="shared" si="664"/>
        <v>0</v>
      </c>
      <c r="FP522" s="3">
        <f t="shared" si="664"/>
        <v>0</v>
      </c>
      <c r="FQ522" s="3">
        <f t="shared" si="664"/>
        <v>0</v>
      </c>
      <c r="FR522" s="3">
        <f t="shared" si="664"/>
        <v>0</v>
      </c>
      <c r="FS522" s="3">
        <f t="shared" ref="FS522:GX522" si="665">FS541</f>
        <v>0</v>
      </c>
      <c r="FT522" s="3">
        <f t="shared" si="665"/>
        <v>0</v>
      </c>
      <c r="FU522" s="3">
        <f t="shared" si="665"/>
        <v>0</v>
      </c>
      <c r="FV522" s="3">
        <f t="shared" si="665"/>
        <v>0</v>
      </c>
      <c r="FW522" s="3">
        <f t="shared" si="665"/>
        <v>0</v>
      </c>
      <c r="FX522" s="3">
        <f t="shared" si="665"/>
        <v>0</v>
      </c>
      <c r="FY522" s="3">
        <f t="shared" si="665"/>
        <v>0</v>
      </c>
      <c r="FZ522" s="3">
        <f t="shared" si="665"/>
        <v>0</v>
      </c>
      <c r="GA522" s="3">
        <f t="shared" si="665"/>
        <v>0</v>
      </c>
      <c r="GB522" s="3">
        <f t="shared" si="665"/>
        <v>0</v>
      </c>
      <c r="GC522" s="3">
        <f t="shared" si="665"/>
        <v>0</v>
      </c>
      <c r="GD522" s="3">
        <f t="shared" si="665"/>
        <v>0</v>
      </c>
      <c r="GE522" s="3">
        <f t="shared" si="665"/>
        <v>0</v>
      </c>
      <c r="GF522" s="3">
        <f t="shared" si="665"/>
        <v>0</v>
      </c>
      <c r="GG522" s="3">
        <f t="shared" si="665"/>
        <v>0</v>
      </c>
      <c r="GH522" s="3">
        <f t="shared" si="665"/>
        <v>0</v>
      </c>
      <c r="GI522" s="3">
        <f t="shared" si="665"/>
        <v>0</v>
      </c>
      <c r="GJ522" s="3">
        <f t="shared" si="665"/>
        <v>0</v>
      </c>
      <c r="GK522" s="3">
        <f t="shared" si="665"/>
        <v>0</v>
      </c>
      <c r="GL522" s="3">
        <f t="shared" si="665"/>
        <v>0</v>
      </c>
      <c r="GM522" s="3">
        <f t="shared" si="665"/>
        <v>0</v>
      </c>
      <c r="GN522" s="3">
        <f t="shared" si="665"/>
        <v>0</v>
      </c>
      <c r="GO522" s="3">
        <f t="shared" si="665"/>
        <v>0</v>
      </c>
      <c r="GP522" s="3">
        <f t="shared" si="665"/>
        <v>0</v>
      </c>
      <c r="GQ522" s="3">
        <f t="shared" si="665"/>
        <v>0</v>
      </c>
      <c r="GR522" s="3">
        <f t="shared" si="665"/>
        <v>0</v>
      </c>
      <c r="GS522" s="3">
        <f t="shared" si="665"/>
        <v>0</v>
      </c>
      <c r="GT522" s="3">
        <f t="shared" si="665"/>
        <v>0</v>
      </c>
      <c r="GU522" s="3">
        <f t="shared" si="665"/>
        <v>0</v>
      </c>
      <c r="GV522" s="3">
        <f t="shared" si="665"/>
        <v>0</v>
      </c>
      <c r="GW522" s="3">
        <f t="shared" si="665"/>
        <v>0</v>
      </c>
      <c r="GX522" s="3">
        <f t="shared" si="665"/>
        <v>0</v>
      </c>
    </row>
    <row r="524" spans="1:245" x14ac:dyDescent="0.2">
      <c r="A524">
        <v>17</v>
      </c>
      <c r="B524">
        <v>1</v>
      </c>
      <c r="C524">
        <f>ROW(SmtRes!A622)</f>
        <v>622</v>
      </c>
      <c r="D524">
        <f>ROW(EtalonRes!A818)</f>
        <v>818</v>
      </c>
      <c r="E524" t="s">
        <v>683</v>
      </c>
      <c r="F524" t="s">
        <v>627</v>
      </c>
      <c r="G524" t="s">
        <v>628</v>
      </c>
      <c r="H524" t="s">
        <v>629</v>
      </c>
      <c r="I524">
        <f>ROUND(2.375/100,7)</f>
        <v>2.375E-2</v>
      </c>
      <c r="J524">
        <v>0</v>
      </c>
      <c r="K524">
        <f>ROUND(2.375/100,7)</f>
        <v>2.375E-2</v>
      </c>
      <c r="O524">
        <f t="shared" ref="O524:O539" si="666">ROUND(CP524,2)</f>
        <v>1706.44</v>
      </c>
      <c r="P524">
        <f>SUMIF(SmtRes!AQ622:'SmtRes'!AQ622,"=1",SmtRes!DF622:'SmtRes'!DF622)</f>
        <v>0</v>
      </c>
      <c r="Q524">
        <f>SUMIF(SmtRes!AQ622:'SmtRes'!AQ622,"=1",SmtRes!DG622:'SmtRes'!DG622)</f>
        <v>0</v>
      </c>
      <c r="R524">
        <f>SUMIF(SmtRes!AQ622:'SmtRes'!AQ622,"=1",SmtRes!DH622:'SmtRes'!DH622)</f>
        <v>0</v>
      </c>
      <c r="S524">
        <f>SUMIF(SmtRes!AQ622:'SmtRes'!AQ622,"=1",SmtRes!DI622:'SmtRes'!DI622)</f>
        <v>1706.44</v>
      </c>
      <c r="T524">
        <f t="shared" ref="T524:T539" si="667">ROUND(CU524*I524,2)</f>
        <v>0</v>
      </c>
      <c r="U524">
        <f>SUMIF(SmtRes!AQ622:'SmtRes'!AQ622,"=1",SmtRes!CV622:'SmtRes'!CV622)</f>
        <v>4.3890000000000002</v>
      </c>
      <c r="V524">
        <f>SUMIF(SmtRes!AQ622:'SmtRes'!AQ622,"=1",SmtRes!CW622:'SmtRes'!CW622)</f>
        <v>0</v>
      </c>
      <c r="W524">
        <f t="shared" ref="W524:W539" si="668">ROUND(CX524*I524,2)</f>
        <v>0</v>
      </c>
      <c r="X524">
        <f t="shared" ref="X524:X539" si="669">ROUND(CY524,2)</f>
        <v>1518.73</v>
      </c>
      <c r="Y524">
        <f t="shared" ref="Y524:Y539" si="670">ROUND(CZ524,2)</f>
        <v>682.58</v>
      </c>
      <c r="AA524">
        <v>334406711</v>
      </c>
      <c r="AB524">
        <f t="shared" ref="AB524:AB539" si="671">ROUND((AC524+AD524+AF524),6)</f>
        <v>71850.240000000005</v>
      </c>
      <c r="AC524">
        <f>ROUND((0),6)</f>
        <v>0</v>
      </c>
      <c r="AD524">
        <f>ROUND((((0)-(0))+AE524),6)</f>
        <v>0</v>
      </c>
      <c r="AE524">
        <f>ROUND((0),6)</f>
        <v>0</v>
      </c>
      <c r="AF524">
        <f>ROUND((SUM(SmtRes!BT622:'SmtRes'!BT622)),6)</f>
        <v>71850.240000000005</v>
      </c>
      <c r="AG524">
        <f t="shared" ref="AG524:AG539" si="672">ROUND((AP524),6)</f>
        <v>0</v>
      </c>
      <c r="AH524">
        <f>(SUM(SmtRes!BU622:'SmtRes'!BU622))</f>
        <v>184.79999999999998</v>
      </c>
      <c r="AI524">
        <f>(0)</f>
        <v>0</v>
      </c>
      <c r="AJ524">
        <f t="shared" ref="AJ524:AJ539" si="673">(AS524)</f>
        <v>0</v>
      </c>
      <c r="AK524">
        <v>59875.200000000004</v>
      </c>
      <c r="AL524">
        <v>0</v>
      </c>
      <c r="AM524">
        <v>0</v>
      </c>
      <c r="AN524">
        <v>0</v>
      </c>
      <c r="AO524">
        <v>59875.200000000004</v>
      </c>
      <c r="AP524">
        <v>0</v>
      </c>
      <c r="AQ524">
        <v>154</v>
      </c>
      <c r="AR524">
        <v>0</v>
      </c>
      <c r="AS524">
        <v>0</v>
      </c>
      <c r="AT524">
        <v>89</v>
      </c>
      <c r="AU524">
        <v>40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1</v>
      </c>
      <c r="BJ524" t="s">
        <v>630</v>
      </c>
      <c r="BM524">
        <v>1003</v>
      </c>
      <c r="BN524">
        <v>0</v>
      </c>
      <c r="BO524" t="s">
        <v>3</v>
      </c>
      <c r="BP524">
        <v>0</v>
      </c>
      <c r="BQ524">
        <v>2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89</v>
      </c>
      <c r="CA524">
        <v>40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1021</v>
      </c>
      <c r="CO524">
        <v>0</v>
      </c>
      <c r="CP524">
        <f t="shared" ref="CP524:CP539" si="674">(P524+Q524+S524+R524)</f>
        <v>1706.44</v>
      </c>
      <c r="CQ524">
        <f>SUMIF(SmtRes!AQ622:'SmtRes'!AQ622,"=1",SmtRes!AA622:'SmtRes'!AA622)</f>
        <v>0</v>
      </c>
      <c r="CR524">
        <f>SUMIF(SmtRes!AQ622:'SmtRes'!AQ622,"=1",SmtRes!AB622:'SmtRes'!AB622)</f>
        <v>0</v>
      </c>
      <c r="CS524">
        <f>SUMIF(SmtRes!AQ622:'SmtRes'!AQ622,"=1",SmtRes!AC622:'SmtRes'!AC622)</f>
        <v>0</v>
      </c>
      <c r="CT524">
        <f>SUMIF(SmtRes!AQ622:'SmtRes'!AQ622,"=1",SmtRes!AD622:'SmtRes'!AD622)</f>
        <v>388.8</v>
      </c>
      <c r="CU524">
        <f t="shared" ref="CU524:CU539" si="675">AG524</f>
        <v>0</v>
      </c>
      <c r="CV524">
        <f>SUMIF(SmtRes!AQ622:'SmtRes'!AQ622,"=1",SmtRes!BU622:'SmtRes'!BU622)</f>
        <v>184.79999999999998</v>
      </c>
      <c r="CW524">
        <f>SUMIF(SmtRes!AQ622:'SmtRes'!AQ622,"=1",SmtRes!BV622:'SmtRes'!BV622)</f>
        <v>0</v>
      </c>
      <c r="CX524">
        <f t="shared" ref="CX524:CX539" si="676">AJ524</f>
        <v>0</v>
      </c>
      <c r="CY524">
        <f>(((S524+R524)*AT524)/100)</f>
        <v>1518.7316000000001</v>
      </c>
      <c r="CZ524">
        <f>(((S524+R524)*AU524)/100)</f>
        <v>682.57600000000002</v>
      </c>
      <c r="DC524" t="s">
        <v>3</v>
      </c>
      <c r="DD524" t="s">
        <v>3</v>
      </c>
      <c r="DE524" t="s">
        <v>22</v>
      </c>
      <c r="DF524" t="s">
        <v>22</v>
      </c>
      <c r="DG524" t="s">
        <v>22</v>
      </c>
      <c r="DH524" t="s">
        <v>3</v>
      </c>
      <c r="DI524" t="s">
        <v>22</v>
      </c>
      <c r="DJ524" t="s">
        <v>22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1007</v>
      </c>
      <c r="DV524" t="s">
        <v>629</v>
      </c>
      <c r="DW524" t="s">
        <v>629</v>
      </c>
      <c r="DX524">
        <v>100</v>
      </c>
      <c r="DZ524" t="s">
        <v>3</v>
      </c>
      <c r="EA524" t="s">
        <v>3</v>
      </c>
      <c r="EB524" t="s">
        <v>3</v>
      </c>
      <c r="EC524" t="s">
        <v>3</v>
      </c>
      <c r="EE524">
        <v>293259327</v>
      </c>
      <c r="EF524">
        <v>2</v>
      </c>
      <c r="EG524" t="s">
        <v>23</v>
      </c>
      <c r="EH524">
        <v>1</v>
      </c>
      <c r="EI524" t="s">
        <v>631</v>
      </c>
      <c r="EJ524">
        <v>1</v>
      </c>
      <c r="EK524">
        <v>1003</v>
      </c>
      <c r="EL524" t="s">
        <v>632</v>
      </c>
      <c r="EM524" t="s">
        <v>633</v>
      </c>
      <c r="EO524" t="s">
        <v>26</v>
      </c>
      <c r="EQ524">
        <v>131072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154</v>
      </c>
      <c r="EX524">
        <v>0</v>
      </c>
      <c r="EY524">
        <v>0</v>
      </c>
      <c r="FQ524">
        <v>0</v>
      </c>
      <c r="FR524">
        <f t="shared" ref="FR524:FR539" si="677">ROUND(IF(BI524=3,GM524,0),2)</f>
        <v>0</v>
      </c>
      <c r="FS524">
        <v>0</v>
      </c>
      <c r="FX524">
        <v>89</v>
      </c>
      <c r="FY524">
        <v>40</v>
      </c>
      <c r="GA524" t="s">
        <v>3</v>
      </c>
      <c r="GD524">
        <v>1</v>
      </c>
      <c r="GF524">
        <v>-696138492</v>
      </c>
      <c r="GG524">
        <v>2</v>
      </c>
      <c r="GH524">
        <v>1</v>
      </c>
      <c r="GI524">
        <v>-2</v>
      </c>
      <c r="GJ524">
        <v>0</v>
      </c>
      <c r="GK524">
        <v>0</v>
      </c>
      <c r="GL524">
        <f t="shared" ref="GL524:GL539" si="678">ROUND(IF(AND(BH524=3,BI524=3,FS524&lt;&gt;0),P524,0),2)</f>
        <v>0</v>
      </c>
      <c r="GM524">
        <f t="shared" ref="GM524:GM539" si="679">ROUND(O524+X524+Y524,2)+GX524</f>
        <v>3907.75</v>
      </c>
      <c r="GN524">
        <f t="shared" ref="GN524:GN539" si="680">IF(OR(BI524=0,BI524=1),GM524-GX524,0)</f>
        <v>3907.75</v>
      </c>
      <c r="GO524">
        <f t="shared" ref="GO524:GO539" si="681">IF(BI524=2,GM524-GX524,0)</f>
        <v>0</v>
      </c>
      <c r="GP524">
        <f t="shared" ref="GP524:GP539" si="682">IF(BI524=4,GM524-GX524,0)</f>
        <v>0</v>
      </c>
      <c r="GR524">
        <v>0</v>
      </c>
      <c r="GS524">
        <v>3</v>
      </c>
      <c r="GT524">
        <v>0</v>
      </c>
      <c r="GU524" t="s">
        <v>3</v>
      </c>
      <c r="GV524">
        <f t="shared" ref="GV524:GV539" si="683">ROUND((GT524),6)</f>
        <v>0</v>
      </c>
      <c r="GW524">
        <v>1</v>
      </c>
      <c r="GX524">
        <f t="shared" ref="GX524:GX539" si="684">ROUND(HC524*I524,2)</f>
        <v>0</v>
      </c>
      <c r="HA524">
        <v>0</v>
      </c>
      <c r="HB524">
        <v>0</v>
      </c>
      <c r="HC524">
        <f t="shared" ref="HC524:HC539" si="685">GV524*GW524</f>
        <v>0</v>
      </c>
      <c r="HE524" t="s">
        <v>3</v>
      </c>
      <c r="HF524" t="s">
        <v>3</v>
      </c>
      <c r="HM524" t="s">
        <v>3</v>
      </c>
      <c r="HN524" t="s">
        <v>634</v>
      </c>
      <c r="HO524" t="s">
        <v>635</v>
      </c>
      <c r="HP524" t="s">
        <v>632</v>
      </c>
      <c r="HQ524" t="s">
        <v>632</v>
      </c>
      <c r="IK524">
        <v>0</v>
      </c>
    </row>
    <row r="525" spans="1:245" x14ac:dyDescent="0.2">
      <c r="A525">
        <v>17</v>
      </c>
      <c r="B525">
        <v>1</v>
      </c>
      <c r="C525">
        <f>ROW(SmtRes!A623)</f>
        <v>623</v>
      </c>
      <c r="D525">
        <f>ROW(EtalonRes!A819)</f>
        <v>819</v>
      </c>
      <c r="E525" t="s">
        <v>684</v>
      </c>
      <c r="F525" t="s">
        <v>627</v>
      </c>
      <c r="G525" t="s">
        <v>628</v>
      </c>
      <c r="H525" t="s">
        <v>629</v>
      </c>
      <c r="I525">
        <f>ROUND(4.75/100,7)</f>
        <v>4.7500000000000001E-2</v>
      </c>
      <c r="J525">
        <v>0</v>
      </c>
      <c r="K525">
        <f>ROUND(4.75/100,7)</f>
        <v>4.7500000000000001E-2</v>
      </c>
      <c r="O525">
        <f t="shared" si="666"/>
        <v>3924.82</v>
      </c>
      <c r="P525">
        <f>SUMIF(SmtRes!AQ623:'SmtRes'!AQ623,"=1",SmtRes!DF623:'SmtRes'!DF623)</f>
        <v>0</v>
      </c>
      <c r="Q525">
        <f>SUMIF(SmtRes!AQ623:'SmtRes'!AQ623,"=1",SmtRes!DG623:'SmtRes'!DG623)</f>
        <v>0</v>
      </c>
      <c r="R525">
        <f>SUMIF(SmtRes!AQ623:'SmtRes'!AQ623,"=1",SmtRes!DH623:'SmtRes'!DH623)</f>
        <v>0</v>
      </c>
      <c r="S525">
        <f>SUMIF(SmtRes!AQ623:'SmtRes'!AQ623,"=1",SmtRes!DI623:'SmtRes'!DI623)</f>
        <v>3924.82</v>
      </c>
      <c r="T525">
        <f t="shared" si="667"/>
        <v>0</v>
      </c>
      <c r="U525">
        <f>SUMIF(SmtRes!AQ623:'SmtRes'!AQ623,"=1",SmtRes!CV623:'SmtRes'!CV623)</f>
        <v>8.7780000000000005</v>
      </c>
      <c r="V525">
        <f>SUMIF(SmtRes!AQ623:'SmtRes'!AQ623,"=1",SmtRes!CW623:'SmtRes'!CW623)</f>
        <v>0</v>
      </c>
      <c r="W525">
        <f t="shared" si="668"/>
        <v>0</v>
      </c>
      <c r="X525">
        <f t="shared" si="669"/>
        <v>3493.09</v>
      </c>
      <c r="Y525">
        <f t="shared" si="670"/>
        <v>1569.93</v>
      </c>
      <c r="AA525">
        <v>334406711</v>
      </c>
      <c r="AB525">
        <f t="shared" si="671"/>
        <v>71850.240000000005</v>
      </c>
      <c r="AC525">
        <f>ROUND((0),6)</f>
        <v>0</v>
      </c>
      <c r="AD525">
        <f>ROUND((((0)-(0))+AE525),6)</f>
        <v>0</v>
      </c>
      <c r="AE525">
        <f>ROUND((0),6)</f>
        <v>0</v>
      </c>
      <c r="AF525">
        <f>ROUND((SUM(SmtRes!BT623:'SmtRes'!BT623)),6)</f>
        <v>71850.240000000005</v>
      </c>
      <c r="AG525">
        <f t="shared" si="672"/>
        <v>0</v>
      </c>
      <c r="AH525">
        <f>(SUM(SmtRes!BU623:'SmtRes'!BU623))</f>
        <v>184.79999999999998</v>
      </c>
      <c r="AI525">
        <f>(0)</f>
        <v>0</v>
      </c>
      <c r="AJ525">
        <f t="shared" si="673"/>
        <v>0</v>
      </c>
      <c r="AK525">
        <v>59875.200000000004</v>
      </c>
      <c r="AL525">
        <v>0</v>
      </c>
      <c r="AM525">
        <v>0</v>
      </c>
      <c r="AN525">
        <v>0</v>
      </c>
      <c r="AO525">
        <v>59875.200000000004</v>
      </c>
      <c r="AP525">
        <v>0</v>
      </c>
      <c r="AQ525">
        <v>154</v>
      </c>
      <c r="AR525">
        <v>0</v>
      </c>
      <c r="AS525">
        <v>0</v>
      </c>
      <c r="AT525">
        <v>89</v>
      </c>
      <c r="AU525">
        <v>40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1</v>
      </c>
      <c r="BJ525" t="s">
        <v>630</v>
      </c>
      <c r="BM525">
        <v>1003</v>
      </c>
      <c r="BN525">
        <v>0</v>
      </c>
      <c r="BO525" t="s">
        <v>3</v>
      </c>
      <c r="BP525">
        <v>0</v>
      </c>
      <c r="BQ525">
        <v>2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89</v>
      </c>
      <c r="CA525">
        <v>40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1026</v>
      </c>
      <c r="CO525">
        <v>0</v>
      </c>
      <c r="CP525">
        <f t="shared" si="674"/>
        <v>3924.82</v>
      </c>
      <c r="CQ525">
        <f>SUMIF(SmtRes!AQ623:'SmtRes'!AQ623,"=1",SmtRes!AA623:'SmtRes'!AA623)</f>
        <v>0</v>
      </c>
      <c r="CR525">
        <f>SUMIF(SmtRes!AQ623:'SmtRes'!AQ623,"=1",SmtRes!AB623:'SmtRes'!AB623)</f>
        <v>0</v>
      </c>
      <c r="CS525">
        <f>SUMIF(SmtRes!AQ623:'SmtRes'!AQ623,"=1",SmtRes!AC623:'SmtRes'!AC623)</f>
        <v>0</v>
      </c>
      <c r="CT525">
        <f>SUMIF(SmtRes!AQ623:'SmtRes'!AQ623,"=1",SmtRes!AD623:'SmtRes'!AD623)</f>
        <v>388.8</v>
      </c>
      <c r="CU525">
        <f t="shared" si="675"/>
        <v>0</v>
      </c>
      <c r="CV525">
        <f>SUMIF(SmtRes!AQ623:'SmtRes'!AQ623,"=1",SmtRes!BU623:'SmtRes'!BU623)</f>
        <v>184.79999999999998</v>
      </c>
      <c r="CW525">
        <f>SUMIF(SmtRes!AQ623:'SmtRes'!AQ623,"=1",SmtRes!BV623:'SmtRes'!BV623)</f>
        <v>0</v>
      </c>
      <c r="CX525">
        <f t="shared" si="676"/>
        <v>0</v>
      </c>
      <c r="CY525">
        <f>(((S525+R525)*AT525)/100)</f>
        <v>3493.0898000000002</v>
      </c>
      <c r="CZ525">
        <f>(((S525+R525)*AU525)/100)</f>
        <v>1569.9280000000001</v>
      </c>
      <c r="DC525" t="s">
        <v>3</v>
      </c>
      <c r="DD525" t="s">
        <v>3</v>
      </c>
      <c r="DE525" t="s">
        <v>91</v>
      </c>
      <c r="DF525" t="s">
        <v>91</v>
      </c>
      <c r="DG525" t="s">
        <v>91</v>
      </c>
      <c r="DH525" t="s">
        <v>3</v>
      </c>
      <c r="DI525" t="s">
        <v>22</v>
      </c>
      <c r="DJ525" t="s">
        <v>22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1007</v>
      </c>
      <c r="DV525" t="s">
        <v>629</v>
      </c>
      <c r="DW525" t="s">
        <v>629</v>
      </c>
      <c r="DX525">
        <v>100</v>
      </c>
      <c r="DZ525" t="s">
        <v>3</v>
      </c>
      <c r="EA525" t="s">
        <v>3</v>
      </c>
      <c r="EB525" t="s">
        <v>3</v>
      </c>
      <c r="EC525" t="s">
        <v>3</v>
      </c>
      <c r="EE525">
        <v>293259327</v>
      </c>
      <c r="EF525">
        <v>2</v>
      </c>
      <c r="EG525" t="s">
        <v>23</v>
      </c>
      <c r="EH525">
        <v>1</v>
      </c>
      <c r="EI525" t="s">
        <v>631</v>
      </c>
      <c r="EJ525">
        <v>1</v>
      </c>
      <c r="EK525">
        <v>1003</v>
      </c>
      <c r="EL525" t="s">
        <v>632</v>
      </c>
      <c r="EM525" t="s">
        <v>633</v>
      </c>
      <c r="EO525" t="s">
        <v>92</v>
      </c>
      <c r="EQ525">
        <v>131072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154</v>
      </c>
      <c r="EX525">
        <v>0</v>
      </c>
      <c r="EY525">
        <v>0</v>
      </c>
      <c r="FQ525">
        <v>0</v>
      </c>
      <c r="FR525">
        <f t="shared" si="677"/>
        <v>0</v>
      </c>
      <c r="FS525">
        <v>0</v>
      </c>
      <c r="FX525">
        <v>89</v>
      </c>
      <c r="FY525">
        <v>40</v>
      </c>
      <c r="GA525" t="s">
        <v>3</v>
      </c>
      <c r="GD525">
        <v>1</v>
      </c>
      <c r="GF525">
        <v>-696138492</v>
      </c>
      <c r="GG525">
        <v>2</v>
      </c>
      <c r="GH525">
        <v>1</v>
      </c>
      <c r="GI525">
        <v>-2</v>
      </c>
      <c r="GJ525">
        <v>0</v>
      </c>
      <c r="GK525">
        <v>0</v>
      </c>
      <c r="GL525">
        <f t="shared" si="678"/>
        <v>0</v>
      </c>
      <c r="GM525">
        <f t="shared" si="679"/>
        <v>8987.84</v>
      </c>
      <c r="GN525">
        <f t="shared" si="680"/>
        <v>8987.84</v>
      </c>
      <c r="GO525">
        <f t="shared" si="681"/>
        <v>0</v>
      </c>
      <c r="GP525">
        <f t="shared" si="682"/>
        <v>0</v>
      </c>
      <c r="GR525">
        <v>0</v>
      </c>
      <c r="GS525">
        <v>3</v>
      </c>
      <c r="GT525">
        <v>0</v>
      </c>
      <c r="GU525" t="s">
        <v>3</v>
      </c>
      <c r="GV525">
        <f t="shared" si="683"/>
        <v>0</v>
      </c>
      <c r="GW525">
        <v>1</v>
      </c>
      <c r="GX525">
        <f t="shared" si="684"/>
        <v>0</v>
      </c>
      <c r="HA525">
        <v>0</v>
      </c>
      <c r="HB525">
        <v>0</v>
      </c>
      <c r="HC525">
        <f t="shared" si="685"/>
        <v>0</v>
      </c>
      <c r="HE525" t="s">
        <v>3</v>
      </c>
      <c r="HF525" t="s">
        <v>3</v>
      </c>
      <c r="HM525" t="s">
        <v>3</v>
      </c>
      <c r="HN525" t="s">
        <v>634</v>
      </c>
      <c r="HO525" t="s">
        <v>635</v>
      </c>
      <c r="HP525" t="s">
        <v>632</v>
      </c>
      <c r="HQ525" t="s">
        <v>632</v>
      </c>
      <c r="IK525">
        <v>0</v>
      </c>
    </row>
    <row r="526" spans="1:245" x14ac:dyDescent="0.2">
      <c r="A526">
        <v>17</v>
      </c>
      <c r="B526">
        <v>1</v>
      </c>
      <c r="C526">
        <f>ROW(SmtRes!A627)</f>
        <v>627</v>
      </c>
      <c r="D526">
        <f>ROW(EtalonRes!A823)</f>
        <v>823</v>
      </c>
      <c r="E526" t="s">
        <v>685</v>
      </c>
      <c r="F526" t="s">
        <v>638</v>
      </c>
      <c r="G526" t="s">
        <v>639</v>
      </c>
      <c r="H526" t="s">
        <v>20</v>
      </c>
      <c r="I526">
        <v>3</v>
      </c>
      <c r="J526">
        <v>0</v>
      </c>
      <c r="K526">
        <v>3</v>
      </c>
      <c r="O526">
        <f t="shared" si="666"/>
        <v>1671.82</v>
      </c>
      <c r="P526">
        <f>SUMIF(SmtRes!AQ624:'SmtRes'!AQ627,"=1",SmtRes!DF624:'SmtRes'!DF627)</f>
        <v>791.31</v>
      </c>
      <c r="Q526">
        <f>SUMIF(SmtRes!AQ624:'SmtRes'!AQ627,"=1",SmtRes!DG624:'SmtRes'!DG627)</f>
        <v>34.479999999999997</v>
      </c>
      <c r="R526">
        <f>SUMIF(SmtRes!AQ624:'SmtRes'!AQ627,"=1",SmtRes!DH624:'SmtRes'!DH627)</f>
        <v>0</v>
      </c>
      <c r="S526">
        <f>SUMIF(SmtRes!AQ624:'SmtRes'!AQ627,"=1",SmtRes!DI624:'SmtRes'!DI627)</f>
        <v>846.03</v>
      </c>
      <c r="T526">
        <f t="shared" si="667"/>
        <v>0</v>
      </c>
      <c r="U526">
        <f>SUMIF(SmtRes!AQ624:'SmtRes'!AQ627,"=1",SmtRes!CV624:'SmtRes'!CV627)</f>
        <v>2.0099999999999998</v>
      </c>
      <c r="V526">
        <f>SUMIF(SmtRes!AQ624:'SmtRes'!AQ627,"=1",SmtRes!CW624:'SmtRes'!CW627)</f>
        <v>0</v>
      </c>
      <c r="W526">
        <f t="shared" si="668"/>
        <v>0</v>
      </c>
      <c r="X526">
        <f t="shared" si="669"/>
        <v>871.41</v>
      </c>
      <c r="Y526">
        <f t="shared" si="670"/>
        <v>507.62</v>
      </c>
      <c r="AA526">
        <v>334406711</v>
      </c>
      <c r="AB526">
        <f t="shared" si="671"/>
        <v>557.55330000000004</v>
      </c>
      <c r="AC526">
        <f>ROUND((SUM(SmtRes!BQ624:'SmtRes'!BQ627)),6)</f>
        <v>264.04880000000003</v>
      </c>
      <c r="AD526">
        <f>ROUND((((SUM(SmtRes!BR624:'SmtRes'!BR627))-(0))+AE526),6)</f>
        <v>11.4948</v>
      </c>
      <c r="AE526">
        <f>ROUND((0),6)</f>
        <v>0</v>
      </c>
      <c r="AF526">
        <f>ROUND((SUM(SmtRes!BT624:'SmtRes'!BT627)),6)</f>
        <v>282.00970000000001</v>
      </c>
      <c r="AG526">
        <f t="shared" si="672"/>
        <v>0</v>
      </c>
      <c r="AH526">
        <f>(SUM(SmtRes!BU624:'SmtRes'!BU627))</f>
        <v>0.67</v>
      </c>
      <c r="AI526">
        <f>(0)</f>
        <v>0</v>
      </c>
      <c r="AJ526">
        <f t="shared" si="673"/>
        <v>0</v>
      </c>
      <c r="AK526">
        <v>557.55330000000004</v>
      </c>
      <c r="AL526">
        <v>264.04880000000003</v>
      </c>
      <c r="AM526">
        <v>11.4948</v>
      </c>
      <c r="AN526">
        <v>0</v>
      </c>
      <c r="AO526">
        <v>282.00970000000001</v>
      </c>
      <c r="AP526">
        <v>0</v>
      </c>
      <c r="AQ526">
        <v>0.67</v>
      </c>
      <c r="AR526">
        <v>0</v>
      </c>
      <c r="AS526">
        <v>0</v>
      </c>
      <c r="AT526">
        <v>103</v>
      </c>
      <c r="AU526">
        <v>60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1</v>
      </c>
      <c r="BJ526" t="s">
        <v>640</v>
      </c>
      <c r="BM526">
        <v>33001</v>
      </c>
      <c r="BN526">
        <v>0</v>
      </c>
      <c r="BO526" t="s">
        <v>3</v>
      </c>
      <c r="BP526">
        <v>0</v>
      </c>
      <c r="BQ526">
        <v>2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103</v>
      </c>
      <c r="CA526">
        <v>60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674"/>
        <v>1671.82</v>
      </c>
      <c r="CQ526">
        <f>SUMIF(SmtRes!AQ624:'SmtRes'!AQ627,"=1",SmtRes!AA624:'SmtRes'!AA627)</f>
        <v>52022.270000000004</v>
      </c>
      <c r="CR526">
        <f>SUMIF(SmtRes!AQ624:'SmtRes'!AQ627,"=1",SmtRes!AB624:'SmtRes'!AB627)</f>
        <v>95.79</v>
      </c>
      <c r="CS526">
        <f>SUMIF(SmtRes!AQ624:'SmtRes'!AQ627,"=1",SmtRes!AC624:'SmtRes'!AC627)</f>
        <v>0</v>
      </c>
      <c r="CT526">
        <f>SUMIF(SmtRes!AQ624:'SmtRes'!AQ627,"=1",SmtRes!AD624:'SmtRes'!AD627)</f>
        <v>420.91</v>
      </c>
      <c r="CU526">
        <f t="shared" si="675"/>
        <v>0</v>
      </c>
      <c r="CV526">
        <f>SUMIF(SmtRes!AQ624:'SmtRes'!AQ627,"=1",SmtRes!BU624:'SmtRes'!BU627)</f>
        <v>0.67</v>
      </c>
      <c r="CW526">
        <f>SUMIF(SmtRes!AQ624:'SmtRes'!AQ627,"=1",SmtRes!BV624:'SmtRes'!BV627)</f>
        <v>0</v>
      </c>
      <c r="CX526">
        <f t="shared" si="676"/>
        <v>0</v>
      </c>
      <c r="CY526">
        <f>(((S526+R526)*AT526)/100)</f>
        <v>871.41089999999997</v>
      </c>
      <c r="CZ526">
        <f>(((S526+R526)*AU526)/100)</f>
        <v>507.61799999999994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20</v>
      </c>
      <c r="DW526" t="s">
        <v>20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293259405</v>
      </c>
      <c r="EF526">
        <v>2</v>
      </c>
      <c r="EG526" t="s">
        <v>23</v>
      </c>
      <c r="EH526">
        <v>27</v>
      </c>
      <c r="EI526" t="s">
        <v>24</v>
      </c>
      <c r="EJ526">
        <v>1</v>
      </c>
      <c r="EK526">
        <v>33001</v>
      </c>
      <c r="EL526" t="s">
        <v>24</v>
      </c>
      <c r="EM526" t="s">
        <v>25</v>
      </c>
      <c r="EO526" t="s">
        <v>3</v>
      </c>
      <c r="EQ526">
        <v>131072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0.67</v>
      </c>
      <c r="EX526">
        <v>0</v>
      </c>
      <c r="EY526">
        <v>0</v>
      </c>
      <c r="FQ526">
        <v>0</v>
      </c>
      <c r="FR526">
        <f t="shared" si="677"/>
        <v>0</v>
      </c>
      <c r="FS526">
        <v>0</v>
      </c>
      <c r="FX526">
        <v>103</v>
      </c>
      <c r="FY526">
        <v>60</v>
      </c>
      <c r="GA526" t="s">
        <v>3</v>
      </c>
      <c r="GD526">
        <v>1</v>
      </c>
      <c r="GF526">
        <v>-358678376</v>
      </c>
      <c r="GG526">
        <v>2</v>
      </c>
      <c r="GH526">
        <v>1</v>
      </c>
      <c r="GI526">
        <v>-2</v>
      </c>
      <c r="GJ526">
        <v>0</v>
      </c>
      <c r="GK526">
        <v>0</v>
      </c>
      <c r="GL526">
        <f t="shared" si="678"/>
        <v>0</v>
      </c>
      <c r="GM526">
        <f t="shared" si="679"/>
        <v>3050.85</v>
      </c>
      <c r="GN526">
        <f t="shared" si="680"/>
        <v>3050.85</v>
      </c>
      <c r="GO526">
        <f t="shared" si="681"/>
        <v>0</v>
      </c>
      <c r="GP526">
        <f t="shared" si="682"/>
        <v>0</v>
      </c>
      <c r="GR526">
        <v>0</v>
      </c>
      <c r="GS526">
        <v>3</v>
      </c>
      <c r="GT526">
        <v>0</v>
      </c>
      <c r="GU526" t="s">
        <v>3</v>
      </c>
      <c r="GV526">
        <f t="shared" si="683"/>
        <v>0</v>
      </c>
      <c r="GW526">
        <v>1</v>
      </c>
      <c r="GX526">
        <f t="shared" si="684"/>
        <v>0</v>
      </c>
      <c r="HA526">
        <v>0</v>
      </c>
      <c r="HB526">
        <v>0</v>
      </c>
      <c r="HC526">
        <f t="shared" si="685"/>
        <v>0</v>
      </c>
      <c r="HE526" t="s">
        <v>3</v>
      </c>
      <c r="HF526" t="s">
        <v>3</v>
      </c>
      <c r="HM526" t="s">
        <v>3</v>
      </c>
      <c r="HN526" t="s">
        <v>27</v>
      </c>
      <c r="HO526" t="s">
        <v>28</v>
      </c>
      <c r="HP526" t="s">
        <v>24</v>
      </c>
      <c r="HQ526" t="s">
        <v>24</v>
      </c>
      <c r="IK526">
        <v>0</v>
      </c>
    </row>
    <row r="527" spans="1:245" x14ac:dyDescent="0.2">
      <c r="A527">
        <v>17</v>
      </c>
      <c r="B527">
        <v>1</v>
      </c>
      <c r="E527" t="s">
        <v>686</v>
      </c>
      <c r="F527" t="s">
        <v>687</v>
      </c>
      <c r="G527" t="s">
        <v>688</v>
      </c>
      <c r="H527" t="s">
        <v>265</v>
      </c>
      <c r="I527">
        <v>2.7449999999999999E-2</v>
      </c>
      <c r="J527">
        <v>0</v>
      </c>
      <c r="K527">
        <v>2.7449999999999999E-2</v>
      </c>
      <c r="O527">
        <f t="shared" si="666"/>
        <v>1652.95</v>
      </c>
      <c r="P527">
        <f>ROUND(CQ527*I527,2)</f>
        <v>1652.95</v>
      </c>
      <c r="Q527">
        <f>ROUND(CR527*I527,2)</f>
        <v>0</v>
      </c>
      <c r="R527">
        <f>ROUND(CS527*I527,2)</f>
        <v>0</v>
      </c>
      <c r="S527">
        <f>ROUND(CT527*I527,2)</f>
        <v>0</v>
      </c>
      <c r="T527">
        <f t="shared" si="667"/>
        <v>0</v>
      </c>
      <c r="U527">
        <f>ROUND(CV527*I527,7)</f>
        <v>0</v>
      </c>
      <c r="V527">
        <f>ROUND(CW527*I527,7)</f>
        <v>0</v>
      </c>
      <c r="W527">
        <f t="shared" si="668"/>
        <v>0</v>
      </c>
      <c r="X527">
        <f t="shared" si="669"/>
        <v>0</v>
      </c>
      <c r="Y527">
        <f t="shared" si="670"/>
        <v>0</v>
      </c>
      <c r="AA527">
        <v>334406711</v>
      </c>
      <c r="AB527">
        <f t="shared" si="671"/>
        <v>73435</v>
      </c>
      <c r="AC527">
        <f>ROUND((ES527),6)</f>
        <v>73435</v>
      </c>
      <c r="AD527">
        <f>ROUND((((ET527)-(EU527))+AE527),6)</f>
        <v>0</v>
      </c>
      <c r="AE527">
        <f>ROUND((EU527),6)</f>
        <v>0</v>
      </c>
      <c r="AF527">
        <f>ROUND((EV527),6)</f>
        <v>0</v>
      </c>
      <c r="AG527">
        <f t="shared" si="672"/>
        <v>0</v>
      </c>
      <c r="AH527">
        <f>(EW527)</f>
        <v>0</v>
      </c>
      <c r="AI527">
        <f>(EX527)</f>
        <v>0</v>
      </c>
      <c r="AJ527">
        <f t="shared" si="673"/>
        <v>0</v>
      </c>
      <c r="AK527">
        <v>73435</v>
      </c>
      <c r="AL527">
        <v>73435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0.82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689</v>
      </c>
      <c r="BM527">
        <v>500001</v>
      </c>
      <c r="BN527">
        <v>0</v>
      </c>
      <c r="BO527" t="s">
        <v>687</v>
      </c>
      <c r="BP527">
        <v>1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674"/>
        <v>1652.95</v>
      </c>
      <c r="CQ527">
        <f>ROUND(AL527*BC527,2)</f>
        <v>60216.7</v>
      </c>
      <c r="CR527">
        <f>ROUND(AM527*BB527,2)</f>
        <v>0</v>
      </c>
      <c r="CS527">
        <f>ROUND(AN527*BS527,2)</f>
        <v>0</v>
      </c>
      <c r="CT527">
        <f>ROUND(AO527*BA527,2)</f>
        <v>0</v>
      </c>
      <c r="CU527">
        <f t="shared" si="675"/>
        <v>0</v>
      </c>
      <c r="CV527">
        <f>AH527</f>
        <v>0</v>
      </c>
      <c r="CW527">
        <f>AI527</f>
        <v>0</v>
      </c>
      <c r="CX527">
        <f t="shared" si="676"/>
        <v>0</v>
      </c>
      <c r="CY527">
        <f>0</f>
        <v>0</v>
      </c>
      <c r="CZ527">
        <f>0</f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1009</v>
      </c>
      <c r="DV527" t="s">
        <v>265</v>
      </c>
      <c r="DW527" t="s">
        <v>265</v>
      </c>
      <c r="DX527">
        <v>1000</v>
      </c>
      <c r="DZ527" t="s">
        <v>3</v>
      </c>
      <c r="EA527" t="s">
        <v>3</v>
      </c>
      <c r="EB527" t="s">
        <v>3</v>
      </c>
      <c r="EC527" t="s">
        <v>3</v>
      </c>
      <c r="EE527">
        <v>293259284</v>
      </c>
      <c r="EF527">
        <v>8</v>
      </c>
      <c r="EG527" t="s">
        <v>257</v>
      </c>
      <c r="EH527">
        <v>0</v>
      </c>
      <c r="EI527" t="s">
        <v>3</v>
      </c>
      <c r="EJ527">
        <v>1</v>
      </c>
      <c r="EK527">
        <v>500001</v>
      </c>
      <c r="EL527" t="s">
        <v>267</v>
      </c>
      <c r="EM527" t="s">
        <v>268</v>
      </c>
      <c r="EO527" t="s">
        <v>3</v>
      </c>
      <c r="EQ527">
        <v>131072</v>
      </c>
      <c r="ER527">
        <v>73435</v>
      </c>
      <c r="ES527">
        <v>73435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FQ527">
        <v>0</v>
      </c>
      <c r="FR527">
        <f t="shared" si="677"/>
        <v>0</v>
      </c>
      <c r="FS527">
        <v>0</v>
      </c>
      <c r="FX527">
        <v>0</v>
      </c>
      <c r="FY527">
        <v>0</v>
      </c>
      <c r="GA527" t="s">
        <v>3</v>
      </c>
      <c r="GD527">
        <v>1</v>
      </c>
      <c r="GF527">
        <v>374117821</v>
      </c>
      <c r="GG527">
        <v>2</v>
      </c>
      <c r="GH527">
        <v>1</v>
      </c>
      <c r="GI527">
        <v>2</v>
      </c>
      <c r="GJ527">
        <v>0</v>
      </c>
      <c r="GK527">
        <v>0</v>
      </c>
      <c r="GL527">
        <f t="shared" si="678"/>
        <v>0</v>
      </c>
      <c r="GM527">
        <f t="shared" si="679"/>
        <v>1652.95</v>
      </c>
      <c r="GN527">
        <f t="shared" si="680"/>
        <v>1652.95</v>
      </c>
      <c r="GO527">
        <f t="shared" si="681"/>
        <v>0</v>
      </c>
      <c r="GP527">
        <f t="shared" si="682"/>
        <v>0</v>
      </c>
      <c r="GR527">
        <v>0</v>
      </c>
      <c r="GS527">
        <v>3</v>
      </c>
      <c r="GT527">
        <v>0</v>
      </c>
      <c r="GU527" t="s">
        <v>3</v>
      </c>
      <c r="GV527">
        <f t="shared" si="683"/>
        <v>0</v>
      </c>
      <c r="GW527">
        <v>1</v>
      </c>
      <c r="GX527">
        <f t="shared" si="684"/>
        <v>0</v>
      </c>
      <c r="HA527">
        <v>0</v>
      </c>
      <c r="HB527">
        <v>0</v>
      </c>
      <c r="HC527">
        <f t="shared" si="685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45" x14ac:dyDescent="0.2">
      <c r="A528">
        <v>17</v>
      </c>
      <c r="B528">
        <v>1</v>
      </c>
      <c r="C528">
        <f>ROW(SmtRes!A631)</f>
        <v>631</v>
      </c>
      <c r="D528">
        <f>ROW(EtalonRes!A827)</f>
        <v>827</v>
      </c>
      <c r="E528" t="s">
        <v>690</v>
      </c>
      <c r="F528" t="s">
        <v>638</v>
      </c>
      <c r="G528" t="s">
        <v>639</v>
      </c>
      <c r="H528" t="s">
        <v>20</v>
      </c>
      <c r="I528">
        <v>6</v>
      </c>
      <c r="J528">
        <v>0</v>
      </c>
      <c r="K528">
        <v>6</v>
      </c>
      <c r="O528">
        <f t="shared" si="666"/>
        <v>3607.79</v>
      </c>
      <c r="P528">
        <f>SUMIF(SmtRes!AQ628:'SmtRes'!AQ631,"=1",SmtRes!DF628:'SmtRes'!DF631)</f>
        <v>1582.61</v>
      </c>
      <c r="Q528">
        <f>SUMIF(SmtRes!AQ628:'SmtRes'!AQ631,"=1",SmtRes!DG628:'SmtRes'!DG631)</f>
        <v>79.31</v>
      </c>
      <c r="R528">
        <f>SUMIF(SmtRes!AQ628:'SmtRes'!AQ631,"=1",SmtRes!DH628:'SmtRes'!DH631)</f>
        <v>0</v>
      </c>
      <c r="S528">
        <f>SUMIF(SmtRes!AQ628:'SmtRes'!AQ631,"=1",SmtRes!DI628:'SmtRes'!DI631)</f>
        <v>1945.87</v>
      </c>
      <c r="T528">
        <f t="shared" si="667"/>
        <v>0</v>
      </c>
      <c r="U528">
        <f>SUMIF(SmtRes!AQ628:'SmtRes'!AQ631,"=1",SmtRes!CV628:'SmtRes'!CV631)</f>
        <v>4.0199999999999996</v>
      </c>
      <c r="V528">
        <f>SUMIF(SmtRes!AQ628:'SmtRes'!AQ631,"=1",SmtRes!CW628:'SmtRes'!CW631)</f>
        <v>0</v>
      </c>
      <c r="W528">
        <f t="shared" si="668"/>
        <v>0</v>
      </c>
      <c r="X528">
        <f t="shared" si="669"/>
        <v>2004.25</v>
      </c>
      <c r="Y528">
        <f t="shared" si="670"/>
        <v>1167.52</v>
      </c>
      <c r="AA528">
        <v>334406711</v>
      </c>
      <c r="AB528">
        <f t="shared" si="671"/>
        <v>559.27751999999998</v>
      </c>
      <c r="AC528">
        <f>ROUND((SUM(SmtRes!BQ628:'SmtRes'!BQ631)),6)</f>
        <v>264.04880000000003</v>
      </c>
      <c r="AD528">
        <f>ROUND((((SUM(SmtRes!BR628:'SmtRes'!BR631))-(0))+AE528),6)</f>
        <v>13.21902</v>
      </c>
      <c r="AE528">
        <f>ROUND((0),6)</f>
        <v>0</v>
      </c>
      <c r="AF528">
        <f>ROUND((SUM(SmtRes!BT628:'SmtRes'!BT631)),6)</f>
        <v>282.00970000000001</v>
      </c>
      <c r="AG528">
        <f t="shared" si="672"/>
        <v>0</v>
      </c>
      <c r="AH528">
        <f>(SUM(SmtRes!BU628:'SmtRes'!BU631))</f>
        <v>0.67</v>
      </c>
      <c r="AI528">
        <f>(0)</f>
        <v>0</v>
      </c>
      <c r="AJ528">
        <f t="shared" si="673"/>
        <v>0</v>
      </c>
      <c r="AK528">
        <v>557.55330000000004</v>
      </c>
      <c r="AL528">
        <v>264.04880000000003</v>
      </c>
      <c r="AM528">
        <v>11.4948</v>
      </c>
      <c r="AN528">
        <v>0</v>
      </c>
      <c r="AO528">
        <v>282.00970000000001</v>
      </c>
      <c r="AP528">
        <v>0</v>
      </c>
      <c r="AQ528">
        <v>0.67</v>
      </c>
      <c r="AR528">
        <v>0</v>
      </c>
      <c r="AS528">
        <v>0</v>
      </c>
      <c r="AT528">
        <v>103</v>
      </c>
      <c r="AU528">
        <v>60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1</v>
      </c>
      <c r="BJ528" t="s">
        <v>640</v>
      </c>
      <c r="BM528">
        <v>33001</v>
      </c>
      <c r="BN528">
        <v>0</v>
      </c>
      <c r="BO528" t="s">
        <v>3</v>
      </c>
      <c r="BP528">
        <v>0</v>
      </c>
      <c r="BQ528">
        <v>2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103</v>
      </c>
      <c r="CA528">
        <v>60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1032</v>
      </c>
      <c r="CO528">
        <v>0</v>
      </c>
      <c r="CP528">
        <f t="shared" si="674"/>
        <v>3607.79</v>
      </c>
      <c r="CQ528">
        <f>SUMIF(SmtRes!AQ628:'SmtRes'!AQ631,"=1",SmtRes!AA628:'SmtRes'!AA631)</f>
        <v>52022.270000000004</v>
      </c>
      <c r="CR528">
        <f>SUMIF(SmtRes!AQ628:'SmtRes'!AQ631,"=1",SmtRes!AB628:'SmtRes'!AB631)</f>
        <v>95.79</v>
      </c>
      <c r="CS528">
        <f>SUMIF(SmtRes!AQ628:'SmtRes'!AQ631,"=1",SmtRes!AC628:'SmtRes'!AC631)</f>
        <v>0</v>
      </c>
      <c r="CT528">
        <f>SUMIF(SmtRes!AQ628:'SmtRes'!AQ631,"=1",SmtRes!AD628:'SmtRes'!AD631)</f>
        <v>420.91</v>
      </c>
      <c r="CU528">
        <f t="shared" si="675"/>
        <v>0</v>
      </c>
      <c r="CV528">
        <f>SUMIF(SmtRes!AQ628:'SmtRes'!AQ631,"=1",SmtRes!BU628:'SmtRes'!BU631)</f>
        <v>0.67</v>
      </c>
      <c r="CW528">
        <f>SUMIF(SmtRes!AQ628:'SmtRes'!AQ631,"=1",SmtRes!BV628:'SmtRes'!BV631)</f>
        <v>0</v>
      </c>
      <c r="CX528">
        <f t="shared" si="676"/>
        <v>0</v>
      </c>
      <c r="CY528">
        <f>(((S528+R528)*AT528)/100)</f>
        <v>2004.2460999999998</v>
      </c>
      <c r="CZ528">
        <f>(((S528+R528)*AU528)/100)</f>
        <v>1167.5219999999999</v>
      </c>
      <c r="DC528" t="s">
        <v>3</v>
      </c>
      <c r="DD528" t="s">
        <v>3</v>
      </c>
      <c r="DE528" t="s">
        <v>596</v>
      </c>
      <c r="DF528" t="s">
        <v>596</v>
      </c>
      <c r="DG528" t="s">
        <v>596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20</v>
      </c>
      <c r="DW528" t="s">
        <v>20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293259405</v>
      </c>
      <c r="EF528">
        <v>2</v>
      </c>
      <c r="EG528" t="s">
        <v>23</v>
      </c>
      <c r="EH528">
        <v>27</v>
      </c>
      <c r="EI528" t="s">
        <v>24</v>
      </c>
      <c r="EJ528">
        <v>1</v>
      </c>
      <c r="EK528">
        <v>33001</v>
      </c>
      <c r="EL528" t="s">
        <v>24</v>
      </c>
      <c r="EM528" t="s">
        <v>25</v>
      </c>
      <c r="EO528" t="s">
        <v>597</v>
      </c>
      <c r="EQ528">
        <v>131072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0.67</v>
      </c>
      <c r="EX528">
        <v>0</v>
      </c>
      <c r="EY528">
        <v>0</v>
      </c>
      <c r="FQ528">
        <v>0</v>
      </c>
      <c r="FR528">
        <f t="shared" si="677"/>
        <v>0</v>
      </c>
      <c r="FS528">
        <v>0</v>
      </c>
      <c r="FX528">
        <v>103</v>
      </c>
      <c r="FY528">
        <v>60</v>
      </c>
      <c r="GA528" t="s">
        <v>3</v>
      </c>
      <c r="GD528">
        <v>1</v>
      </c>
      <c r="GF528">
        <v>-358678376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 t="shared" si="678"/>
        <v>0</v>
      </c>
      <c r="GM528">
        <f t="shared" si="679"/>
        <v>6779.56</v>
      </c>
      <c r="GN528">
        <f t="shared" si="680"/>
        <v>6779.56</v>
      </c>
      <c r="GO528">
        <f t="shared" si="681"/>
        <v>0</v>
      </c>
      <c r="GP528">
        <f t="shared" si="682"/>
        <v>0</v>
      </c>
      <c r="GR528">
        <v>0</v>
      </c>
      <c r="GS528">
        <v>3</v>
      </c>
      <c r="GT528">
        <v>0</v>
      </c>
      <c r="GU528" t="s">
        <v>3</v>
      </c>
      <c r="GV528">
        <f t="shared" si="683"/>
        <v>0</v>
      </c>
      <c r="GW528">
        <v>1</v>
      </c>
      <c r="GX528">
        <f t="shared" si="684"/>
        <v>0</v>
      </c>
      <c r="HA528">
        <v>0</v>
      </c>
      <c r="HB528">
        <v>0</v>
      </c>
      <c r="HC528">
        <f t="shared" si="685"/>
        <v>0</v>
      </c>
      <c r="HE528" t="s">
        <v>3</v>
      </c>
      <c r="HF528" t="s">
        <v>3</v>
      </c>
      <c r="HM528" t="s">
        <v>3</v>
      </c>
      <c r="HN528" t="s">
        <v>27</v>
      </c>
      <c r="HO528" t="s">
        <v>28</v>
      </c>
      <c r="HP528" t="s">
        <v>24</v>
      </c>
      <c r="HQ528" t="s">
        <v>24</v>
      </c>
      <c r="IK528">
        <v>0</v>
      </c>
    </row>
    <row r="529" spans="1:245" x14ac:dyDescent="0.2">
      <c r="A529">
        <v>17</v>
      </c>
      <c r="B529">
        <v>1</v>
      </c>
      <c r="E529" t="s">
        <v>691</v>
      </c>
      <c r="F529" t="s">
        <v>687</v>
      </c>
      <c r="G529" t="s">
        <v>688</v>
      </c>
      <c r="H529" t="s">
        <v>265</v>
      </c>
      <c r="I529">
        <v>5.4899999999999997E-2</v>
      </c>
      <c r="J529">
        <v>0</v>
      </c>
      <c r="K529">
        <v>5.4899999999999997E-2</v>
      </c>
      <c r="O529">
        <f t="shared" si="666"/>
        <v>3305.9</v>
      </c>
      <c r="P529">
        <f>ROUND(CQ529*I529,2)</f>
        <v>3305.9</v>
      </c>
      <c r="Q529">
        <f>ROUND(CR529*I529,2)</f>
        <v>0</v>
      </c>
      <c r="R529">
        <f>ROUND(CS529*I529,2)</f>
        <v>0</v>
      </c>
      <c r="S529">
        <f>ROUND(CT529*I529,2)</f>
        <v>0</v>
      </c>
      <c r="T529">
        <f t="shared" si="667"/>
        <v>0</v>
      </c>
      <c r="U529">
        <f>ROUND(CV529*I529,7)</f>
        <v>0</v>
      </c>
      <c r="V529">
        <f>ROUND(CW529*I529,7)</f>
        <v>0</v>
      </c>
      <c r="W529">
        <f t="shared" si="668"/>
        <v>0</v>
      </c>
      <c r="X529">
        <f t="shared" si="669"/>
        <v>0</v>
      </c>
      <c r="Y529">
        <f t="shared" si="670"/>
        <v>0</v>
      </c>
      <c r="AA529">
        <v>334406711</v>
      </c>
      <c r="AB529">
        <f t="shared" si="671"/>
        <v>73435</v>
      </c>
      <c r="AC529">
        <f>ROUND((ES529),6)</f>
        <v>73435</v>
      </c>
      <c r="AD529">
        <f>ROUND((((ET529)-(EU529))+AE529),6)</f>
        <v>0</v>
      </c>
      <c r="AE529">
        <f>ROUND((EU529),6)</f>
        <v>0</v>
      </c>
      <c r="AF529">
        <f>ROUND((EV529),6)</f>
        <v>0</v>
      </c>
      <c r="AG529">
        <f t="shared" si="672"/>
        <v>0</v>
      </c>
      <c r="AH529">
        <f>(EW529)</f>
        <v>0</v>
      </c>
      <c r="AI529">
        <f>(EX529)</f>
        <v>0</v>
      </c>
      <c r="AJ529">
        <f t="shared" si="673"/>
        <v>0</v>
      </c>
      <c r="AK529">
        <v>73435</v>
      </c>
      <c r="AL529">
        <v>73435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0.82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689</v>
      </c>
      <c r="BM529">
        <v>500001</v>
      </c>
      <c r="BN529">
        <v>0</v>
      </c>
      <c r="BO529" t="s">
        <v>687</v>
      </c>
      <c r="BP529">
        <v>1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674"/>
        <v>3305.9</v>
      </c>
      <c r="CQ529">
        <f>ROUND(AL529*BC529,2)</f>
        <v>60216.7</v>
      </c>
      <c r="CR529">
        <f>ROUND(AM529*BB529,2)</f>
        <v>0</v>
      </c>
      <c r="CS529">
        <f>ROUND(AN529*BS529,2)</f>
        <v>0</v>
      </c>
      <c r="CT529">
        <f>ROUND(AO529*BA529,2)</f>
        <v>0</v>
      </c>
      <c r="CU529">
        <f t="shared" si="675"/>
        <v>0</v>
      </c>
      <c r="CV529">
        <f>AH529</f>
        <v>0</v>
      </c>
      <c r="CW529">
        <f>AI529</f>
        <v>0</v>
      </c>
      <c r="CX529">
        <f t="shared" si="676"/>
        <v>0</v>
      </c>
      <c r="CY529">
        <f>0</f>
        <v>0</v>
      </c>
      <c r="CZ529">
        <f>0</f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1009</v>
      </c>
      <c r="DV529" t="s">
        <v>265</v>
      </c>
      <c r="DW529" t="s">
        <v>265</v>
      </c>
      <c r="DX529">
        <v>1000</v>
      </c>
      <c r="DZ529" t="s">
        <v>3</v>
      </c>
      <c r="EA529" t="s">
        <v>3</v>
      </c>
      <c r="EB529" t="s">
        <v>3</v>
      </c>
      <c r="EC529" t="s">
        <v>3</v>
      </c>
      <c r="EE529">
        <v>293259284</v>
      </c>
      <c r="EF529">
        <v>8</v>
      </c>
      <c r="EG529" t="s">
        <v>257</v>
      </c>
      <c r="EH529">
        <v>0</v>
      </c>
      <c r="EI529" t="s">
        <v>3</v>
      </c>
      <c r="EJ529">
        <v>1</v>
      </c>
      <c r="EK529">
        <v>500001</v>
      </c>
      <c r="EL529" t="s">
        <v>267</v>
      </c>
      <c r="EM529" t="s">
        <v>268</v>
      </c>
      <c r="EO529" t="s">
        <v>3</v>
      </c>
      <c r="EQ529">
        <v>131072</v>
      </c>
      <c r="ER529">
        <v>73435</v>
      </c>
      <c r="ES529">
        <v>73435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FQ529">
        <v>0</v>
      </c>
      <c r="FR529">
        <f t="shared" si="677"/>
        <v>0</v>
      </c>
      <c r="FS529">
        <v>0</v>
      </c>
      <c r="FX529">
        <v>0</v>
      </c>
      <c r="FY529">
        <v>0</v>
      </c>
      <c r="GA529" t="s">
        <v>3</v>
      </c>
      <c r="GD529">
        <v>1</v>
      </c>
      <c r="GF529">
        <v>374117821</v>
      </c>
      <c r="GG529">
        <v>2</v>
      </c>
      <c r="GH529">
        <v>1</v>
      </c>
      <c r="GI529">
        <v>2</v>
      </c>
      <c r="GJ529">
        <v>0</v>
      </c>
      <c r="GK529">
        <v>0</v>
      </c>
      <c r="GL529">
        <f t="shared" si="678"/>
        <v>0</v>
      </c>
      <c r="GM529">
        <f t="shared" si="679"/>
        <v>3305.9</v>
      </c>
      <c r="GN529">
        <f t="shared" si="680"/>
        <v>3305.9</v>
      </c>
      <c r="GO529">
        <f t="shared" si="681"/>
        <v>0</v>
      </c>
      <c r="GP529">
        <f t="shared" si="682"/>
        <v>0</v>
      </c>
      <c r="GR529">
        <v>0</v>
      </c>
      <c r="GS529">
        <v>3</v>
      </c>
      <c r="GT529">
        <v>0</v>
      </c>
      <c r="GU529" t="s">
        <v>3</v>
      </c>
      <c r="GV529">
        <f t="shared" si="683"/>
        <v>0</v>
      </c>
      <c r="GW529">
        <v>1</v>
      </c>
      <c r="GX529">
        <f t="shared" si="684"/>
        <v>0</v>
      </c>
      <c r="HA529">
        <v>0</v>
      </c>
      <c r="HB529">
        <v>0</v>
      </c>
      <c r="HC529">
        <f t="shared" si="685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45" x14ac:dyDescent="0.2">
      <c r="A530">
        <v>17</v>
      </c>
      <c r="B530">
        <v>1</v>
      </c>
      <c r="C530">
        <f>ROW(SmtRes!A636)</f>
        <v>636</v>
      </c>
      <c r="D530">
        <f>ROW(EtalonRes!A833)</f>
        <v>833</v>
      </c>
      <c r="E530" t="s">
        <v>692</v>
      </c>
      <c r="F530" t="s">
        <v>648</v>
      </c>
      <c r="G530" t="s">
        <v>649</v>
      </c>
      <c r="H530" t="s">
        <v>650</v>
      </c>
      <c r="I530">
        <f>ROUND(16.5/10,7)</f>
        <v>1.65</v>
      </c>
      <c r="J530">
        <v>0</v>
      </c>
      <c r="K530">
        <f>ROUND(16.5/10,7)</f>
        <v>1.65</v>
      </c>
      <c r="O530">
        <f t="shared" si="666"/>
        <v>1303.8499999999999</v>
      </c>
      <c r="P530">
        <f>SUMIF(SmtRes!AQ632:'SmtRes'!AQ636,"=1",SmtRes!DF632:'SmtRes'!DF636)</f>
        <v>28.97</v>
      </c>
      <c r="Q530">
        <f>SUMIF(SmtRes!AQ632:'SmtRes'!AQ636,"=1",SmtRes!DG632:'SmtRes'!DG636)</f>
        <v>16.89</v>
      </c>
      <c r="R530">
        <f>SUMIF(SmtRes!AQ632:'SmtRes'!AQ636,"=1",SmtRes!DH632:'SmtRes'!DH636)</f>
        <v>7.89</v>
      </c>
      <c r="S530">
        <f>SUMIF(SmtRes!AQ632:'SmtRes'!AQ636,"=1",SmtRes!DI632:'SmtRes'!DI636)</f>
        <v>1250.0999999999999</v>
      </c>
      <c r="T530">
        <f t="shared" si="667"/>
        <v>0</v>
      </c>
      <c r="U530">
        <f>SUMIF(SmtRes!AQ632:'SmtRes'!AQ636,"=1",SmtRes!CV632:'SmtRes'!CV636)</f>
        <v>2.97</v>
      </c>
      <c r="V530">
        <f>SUMIF(SmtRes!AQ632:'SmtRes'!AQ636,"=1",SmtRes!CW632:'SmtRes'!CW636)</f>
        <v>1.6500000000000001E-2</v>
      </c>
      <c r="W530">
        <f t="shared" si="668"/>
        <v>0</v>
      </c>
      <c r="X530">
        <f t="shared" si="669"/>
        <v>1295.73</v>
      </c>
      <c r="Y530">
        <f t="shared" si="670"/>
        <v>754.79</v>
      </c>
      <c r="AA530">
        <v>334406711</v>
      </c>
      <c r="AB530">
        <f t="shared" si="671"/>
        <v>786.55010000000004</v>
      </c>
      <c r="AC530">
        <f>ROUND((SUM(SmtRes!BQ632:'SmtRes'!BQ636)),6)</f>
        <v>18.675599999999999</v>
      </c>
      <c r="AD530">
        <f>ROUND((((SUM(SmtRes!BR632:'SmtRes'!BR636))-(SUM(SmtRes!BS632:'SmtRes'!BS636)))+AE530),6)</f>
        <v>10.236499999999999</v>
      </c>
      <c r="AE530">
        <f>ROUND((SUM(SmtRes!BS632:'SmtRes'!BS636)),6)</f>
        <v>4.7797999999999998</v>
      </c>
      <c r="AF530">
        <f>ROUND((SUM(SmtRes!BT632:'SmtRes'!BT636)),6)</f>
        <v>757.63800000000003</v>
      </c>
      <c r="AG530">
        <f t="shared" si="672"/>
        <v>0</v>
      </c>
      <c r="AH530">
        <f>(SUM(SmtRes!BU632:'SmtRes'!BU636))</f>
        <v>1.8</v>
      </c>
      <c r="AI530">
        <f>(SUM(SmtRes!BV632:'SmtRes'!BV636))</f>
        <v>0.01</v>
      </c>
      <c r="AJ530">
        <f t="shared" si="673"/>
        <v>0</v>
      </c>
      <c r="AK530">
        <v>791.32990000000007</v>
      </c>
      <c r="AL530">
        <v>18.675599999999999</v>
      </c>
      <c r="AM530">
        <v>10.236500000000001</v>
      </c>
      <c r="AN530">
        <v>4.7798000000000007</v>
      </c>
      <c r="AO530">
        <v>757.63800000000003</v>
      </c>
      <c r="AP530">
        <v>0</v>
      </c>
      <c r="AQ530">
        <v>1.8</v>
      </c>
      <c r="AR530">
        <v>0.01</v>
      </c>
      <c r="AS530">
        <v>0</v>
      </c>
      <c r="AT530">
        <v>103</v>
      </c>
      <c r="AU530">
        <v>60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1</v>
      </c>
      <c r="BJ530" t="s">
        <v>651</v>
      </c>
      <c r="BM530">
        <v>33001</v>
      </c>
      <c r="BN530">
        <v>0</v>
      </c>
      <c r="BO530" t="s">
        <v>3</v>
      </c>
      <c r="BP530">
        <v>0</v>
      </c>
      <c r="BQ530">
        <v>2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103</v>
      </c>
      <c r="CA530">
        <v>60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674"/>
        <v>1303.8499999999999</v>
      </c>
      <c r="CQ530">
        <f>SUMIF(SmtRes!AQ632:'SmtRes'!AQ636,"=1",SmtRes!AA632:'SmtRes'!AA636)</f>
        <v>146.29</v>
      </c>
      <c r="CR530">
        <f>SUMIF(SmtRes!AQ632:'SmtRes'!AQ636,"=1",SmtRes!AB632:'SmtRes'!AB636)</f>
        <v>640.49</v>
      </c>
      <c r="CS530">
        <f>SUMIF(SmtRes!AQ632:'SmtRes'!AQ636,"=1",SmtRes!AC632:'SmtRes'!AC636)</f>
        <v>477.98</v>
      </c>
      <c r="CT530">
        <f>SUMIF(SmtRes!AQ632:'SmtRes'!AQ636,"=1",SmtRes!AD632:'SmtRes'!AD636)</f>
        <v>420.91</v>
      </c>
      <c r="CU530">
        <f t="shared" si="675"/>
        <v>0</v>
      </c>
      <c r="CV530">
        <f>SUMIF(SmtRes!AQ632:'SmtRes'!AQ636,"=1",SmtRes!BU632:'SmtRes'!BU636)</f>
        <v>1.8</v>
      </c>
      <c r="CW530">
        <f>SUMIF(SmtRes!AQ632:'SmtRes'!AQ636,"=1",SmtRes!BV632:'SmtRes'!BV636)</f>
        <v>0.01</v>
      </c>
      <c r="CX530">
        <f t="shared" si="676"/>
        <v>0</v>
      </c>
      <c r="CY530">
        <f>(((S530+R530)*AT530)/100)</f>
        <v>1295.7297000000001</v>
      </c>
      <c r="CZ530">
        <f>(((S530+R530)*AU530)/100)</f>
        <v>754.79399999999998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1003</v>
      </c>
      <c r="DV530" t="s">
        <v>650</v>
      </c>
      <c r="DW530" t="s">
        <v>650</v>
      </c>
      <c r="DX530">
        <v>10</v>
      </c>
      <c r="DZ530" t="s">
        <v>3</v>
      </c>
      <c r="EA530" t="s">
        <v>3</v>
      </c>
      <c r="EB530" t="s">
        <v>3</v>
      </c>
      <c r="EC530" t="s">
        <v>3</v>
      </c>
      <c r="EE530">
        <v>293259405</v>
      </c>
      <c r="EF530">
        <v>2</v>
      </c>
      <c r="EG530" t="s">
        <v>23</v>
      </c>
      <c r="EH530">
        <v>27</v>
      </c>
      <c r="EI530" t="s">
        <v>24</v>
      </c>
      <c r="EJ530">
        <v>1</v>
      </c>
      <c r="EK530">
        <v>33001</v>
      </c>
      <c r="EL530" t="s">
        <v>24</v>
      </c>
      <c r="EM530" t="s">
        <v>25</v>
      </c>
      <c r="EO530" t="s">
        <v>3</v>
      </c>
      <c r="EQ530">
        <v>131072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1.8</v>
      </c>
      <c r="EX530">
        <v>0.01</v>
      </c>
      <c r="EY530">
        <v>0</v>
      </c>
      <c r="FQ530">
        <v>0</v>
      </c>
      <c r="FR530">
        <f t="shared" si="677"/>
        <v>0</v>
      </c>
      <c r="FS530">
        <v>0</v>
      </c>
      <c r="FX530">
        <v>103</v>
      </c>
      <c r="FY530">
        <v>60</v>
      </c>
      <c r="GA530" t="s">
        <v>3</v>
      </c>
      <c r="GD530">
        <v>1</v>
      </c>
      <c r="GF530">
        <v>113682910</v>
      </c>
      <c r="GG530">
        <v>2</v>
      </c>
      <c r="GH530">
        <v>1</v>
      </c>
      <c r="GI530">
        <v>-2</v>
      </c>
      <c r="GJ530">
        <v>0</v>
      </c>
      <c r="GK530">
        <v>0</v>
      </c>
      <c r="GL530">
        <f t="shared" si="678"/>
        <v>0</v>
      </c>
      <c r="GM530">
        <f t="shared" si="679"/>
        <v>3354.37</v>
      </c>
      <c r="GN530">
        <f t="shared" si="680"/>
        <v>3354.37</v>
      </c>
      <c r="GO530">
        <f t="shared" si="681"/>
        <v>0</v>
      </c>
      <c r="GP530">
        <f t="shared" si="682"/>
        <v>0</v>
      </c>
      <c r="GR530">
        <v>0</v>
      </c>
      <c r="GS530">
        <v>3</v>
      </c>
      <c r="GT530">
        <v>0</v>
      </c>
      <c r="GU530" t="s">
        <v>3</v>
      </c>
      <c r="GV530">
        <f t="shared" si="683"/>
        <v>0</v>
      </c>
      <c r="GW530">
        <v>1</v>
      </c>
      <c r="GX530">
        <f t="shared" si="684"/>
        <v>0</v>
      </c>
      <c r="HA530">
        <v>0</v>
      </c>
      <c r="HB530">
        <v>0</v>
      </c>
      <c r="HC530">
        <f t="shared" si="685"/>
        <v>0</v>
      </c>
      <c r="HE530" t="s">
        <v>3</v>
      </c>
      <c r="HF530" t="s">
        <v>3</v>
      </c>
      <c r="HM530" t="s">
        <v>3</v>
      </c>
      <c r="HN530" t="s">
        <v>27</v>
      </c>
      <c r="HO530" t="s">
        <v>28</v>
      </c>
      <c r="HP530" t="s">
        <v>24</v>
      </c>
      <c r="HQ530" t="s">
        <v>24</v>
      </c>
      <c r="IK530">
        <v>0</v>
      </c>
    </row>
    <row r="531" spans="1:245" x14ac:dyDescent="0.2">
      <c r="A531">
        <v>17</v>
      </c>
      <c r="B531">
        <v>1</v>
      </c>
      <c r="E531" t="s">
        <v>693</v>
      </c>
      <c r="F531" t="s">
        <v>253</v>
      </c>
      <c r="G531" t="s">
        <v>557</v>
      </c>
      <c r="H531" t="s">
        <v>20</v>
      </c>
      <c r="I531">
        <v>3</v>
      </c>
      <c r="J531">
        <v>0</v>
      </c>
      <c r="K531">
        <v>3</v>
      </c>
      <c r="O531">
        <f t="shared" si="666"/>
        <v>99.45</v>
      </c>
      <c r="P531">
        <f>ROUND(CQ531*I531,2)</f>
        <v>99.45</v>
      </c>
      <c r="Q531">
        <f>ROUND(CR531*I531,2)</f>
        <v>0</v>
      </c>
      <c r="R531">
        <f>ROUND(CS531*I531,2)</f>
        <v>0</v>
      </c>
      <c r="S531">
        <f>ROUND(CT531*I531,2)</f>
        <v>0</v>
      </c>
      <c r="T531">
        <f t="shared" si="667"/>
        <v>0</v>
      </c>
      <c r="U531">
        <f>ROUND(CV531*I531,7)</f>
        <v>0</v>
      </c>
      <c r="V531">
        <f>ROUND(CW531*I531,7)</f>
        <v>0</v>
      </c>
      <c r="W531">
        <f t="shared" si="668"/>
        <v>0</v>
      </c>
      <c r="X531">
        <f t="shared" si="669"/>
        <v>0</v>
      </c>
      <c r="Y531">
        <f t="shared" si="670"/>
        <v>0</v>
      </c>
      <c r="AA531">
        <v>334406711</v>
      </c>
      <c r="AB531">
        <f t="shared" si="671"/>
        <v>33.15</v>
      </c>
      <c r="AC531">
        <f>ROUND(((ES531*ROUND(1.02,7))),6)</f>
        <v>33.15</v>
      </c>
      <c r="AD531">
        <f>ROUND((((ET531)-(EU531))+AE531),6)</f>
        <v>0</v>
      </c>
      <c r="AE531">
        <f t="shared" ref="AE531:AF533" si="686">ROUND((EU531),6)</f>
        <v>0</v>
      </c>
      <c r="AF531">
        <f t="shared" si="686"/>
        <v>0</v>
      </c>
      <c r="AG531">
        <f t="shared" si="672"/>
        <v>0</v>
      </c>
      <c r="AH531">
        <f t="shared" ref="AH531:AI533" si="687">(EW531)</f>
        <v>0</v>
      </c>
      <c r="AI531">
        <f t="shared" si="687"/>
        <v>0</v>
      </c>
      <c r="AJ531">
        <f t="shared" si="673"/>
        <v>0</v>
      </c>
      <c r="AK531">
        <v>32.5</v>
      </c>
      <c r="AL531">
        <v>32.5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674"/>
        <v>99.45</v>
      </c>
      <c r="CQ531">
        <f>(ROUND(AL531*BC531,2)*ROUND(1.02,7))</f>
        <v>33.15</v>
      </c>
      <c r="CR531">
        <f>ROUND(AM531*BB531,2)</f>
        <v>0</v>
      </c>
      <c r="CS531">
        <f>ROUND(AN531*BS531,2)</f>
        <v>0</v>
      </c>
      <c r="CT531">
        <f>ROUND(AO531*BA531,2)</f>
        <v>0</v>
      </c>
      <c r="CU531">
        <f t="shared" si="675"/>
        <v>0</v>
      </c>
      <c r="CV531">
        <f t="shared" ref="CV531:CW533" si="688">AH531</f>
        <v>0</v>
      </c>
      <c r="CW531">
        <f t="shared" si="688"/>
        <v>0</v>
      </c>
      <c r="CX531">
        <f t="shared" si="676"/>
        <v>0</v>
      </c>
      <c r="CY531">
        <f>(((S531+R531)*AT531)/100)</f>
        <v>0</v>
      </c>
      <c r="CZ531">
        <f>(((S531+R531)*AU531)/100)</f>
        <v>0</v>
      </c>
      <c r="DC531" t="s">
        <v>3</v>
      </c>
      <c r="DD531" t="s">
        <v>271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20</v>
      </c>
      <c r="DW531" t="s">
        <v>20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293259530</v>
      </c>
      <c r="EF531">
        <v>8</v>
      </c>
      <c r="EG531" t="s">
        <v>257</v>
      </c>
      <c r="EH531">
        <v>0</v>
      </c>
      <c r="EI531" t="s">
        <v>3</v>
      </c>
      <c r="EJ531">
        <v>1</v>
      </c>
      <c r="EK531">
        <v>1100</v>
      </c>
      <c r="EL531" t="s">
        <v>258</v>
      </c>
      <c r="EM531" t="s">
        <v>259</v>
      </c>
      <c r="EO531" t="s">
        <v>3</v>
      </c>
      <c r="EQ531">
        <v>131072</v>
      </c>
      <c r="ER531">
        <v>32.5</v>
      </c>
      <c r="ES531">
        <v>32.5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f t="shared" si="677"/>
        <v>0</v>
      </c>
      <c r="FS531">
        <v>0</v>
      </c>
      <c r="FX531">
        <v>0</v>
      </c>
      <c r="FY531">
        <v>0</v>
      </c>
      <c r="GA531" t="s">
        <v>261</v>
      </c>
      <c r="GD531">
        <v>1</v>
      </c>
      <c r="GF531">
        <v>658992354</v>
      </c>
      <c r="GG531">
        <v>2</v>
      </c>
      <c r="GH531">
        <v>0</v>
      </c>
      <c r="GI531">
        <v>-2</v>
      </c>
      <c r="GJ531">
        <v>0</v>
      </c>
      <c r="GK531">
        <v>0</v>
      </c>
      <c r="GL531">
        <f t="shared" si="678"/>
        <v>0</v>
      </c>
      <c r="GM531">
        <f t="shared" si="679"/>
        <v>99.45</v>
      </c>
      <c r="GN531">
        <f t="shared" si="680"/>
        <v>99.45</v>
      </c>
      <c r="GO531">
        <f t="shared" si="681"/>
        <v>0</v>
      </c>
      <c r="GP531">
        <f t="shared" si="682"/>
        <v>0</v>
      </c>
      <c r="GR531">
        <v>0</v>
      </c>
      <c r="GS531">
        <v>4</v>
      </c>
      <c r="GT531">
        <v>0</v>
      </c>
      <c r="GU531" t="s">
        <v>3</v>
      </c>
      <c r="GV531">
        <f t="shared" si="683"/>
        <v>0</v>
      </c>
      <c r="GW531">
        <v>1</v>
      </c>
      <c r="GX531">
        <f t="shared" si="684"/>
        <v>0</v>
      </c>
      <c r="HA531">
        <v>0</v>
      </c>
      <c r="HB531">
        <v>0</v>
      </c>
      <c r="HC531">
        <f t="shared" si="685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45" x14ac:dyDescent="0.2">
      <c r="A532">
        <v>17</v>
      </c>
      <c r="B532">
        <v>1</v>
      </c>
      <c r="E532" t="s">
        <v>694</v>
      </c>
      <c r="F532" t="s">
        <v>538</v>
      </c>
      <c r="G532" t="s">
        <v>539</v>
      </c>
      <c r="H532" t="s">
        <v>20</v>
      </c>
      <c r="I532">
        <v>0.06</v>
      </c>
      <c r="J532">
        <v>0</v>
      </c>
      <c r="K532">
        <v>0.06</v>
      </c>
      <c r="O532">
        <f t="shared" si="666"/>
        <v>349.97</v>
      </c>
      <c r="P532">
        <f>ROUND(CQ532*I532,2)</f>
        <v>349.97</v>
      </c>
      <c r="Q532">
        <f>ROUND(CR532*I532,2)</f>
        <v>0</v>
      </c>
      <c r="R532">
        <f>ROUND(CS532*I532,2)</f>
        <v>0</v>
      </c>
      <c r="S532">
        <f>ROUND(CT532*I532,2)</f>
        <v>0</v>
      </c>
      <c r="T532">
        <f t="shared" si="667"/>
        <v>0</v>
      </c>
      <c r="U532">
        <f>ROUND(CV532*I532,7)</f>
        <v>0</v>
      </c>
      <c r="V532">
        <f>ROUND(CW532*I532,7)</f>
        <v>0</v>
      </c>
      <c r="W532">
        <f t="shared" si="668"/>
        <v>0</v>
      </c>
      <c r="X532">
        <f t="shared" si="669"/>
        <v>0</v>
      </c>
      <c r="Y532">
        <f t="shared" si="670"/>
        <v>0</v>
      </c>
      <c r="AA532">
        <v>334406711</v>
      </c>
      <c r="AB532">
        <f t="shared" si="671"/>
        <v>4136.76</v>
      </c>
      <c r="AC532">
        <f>ROUND((ES532),6)</f>
        <v>4136.76</v>
      </c>
      <c r="AD532">
        <f>ROUND((((ET532)-(EU532))+AE532),6)</f>
        <v>0</v>
      </c>
      <c r="AE532">
        <f t="shared" si="686"/>
        <v>0</v>
      </c>
      <c r="AF532">
        <f t="shared" si="686"/>
        <v>0</v>
      </c>
      <c r="AG532">
        <f t="shared" si="672"/>
        <v>0</v>
      </c>
      <c r="AH532">
        <f t="shared" si="687"/>
        <v>0</v>
      </c>
      <c r="AI532">
        <f t="shared" si="687"/>
        <v>0</v>
      </c>
      <c r="AJ532">
        <f t="shared" si="673"/>
        <v>0</v>
      </c>
      <c r="AK532">
        <v>4136.76</v>
      </c>
      <c r="AL532">
        <v>4136.76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1.41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540</v>
      </c>
      <c r="BM532">
        <v>500001</v>
      </c>
      <c r="BN532">
        <v>0</v>
      </c>
      <c r="BO532" t="s">
        <v>538</v>
      </c>
      <c r="BP532">
        <v>1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674"/>
        <v>349.97</v>
      </c>
      <c r="CQ532">
        <f>ROUND(AL532*BC532,2)</f>
        <v>5832.83</v>
      </c>
      <c r="CR532">
        <f>ROUND(AM532*BB532,2)</f>
        <v>0</v>
      </c>
      <c r="CS532">
        <f>ROUND(AN532*BS532,2)</f>
        <v>0</v>
      </c>
      <c r="CT532">
        <f>ROUND(AO532*BA532,2)</f>
        <v>0</v>
      </c>
      <c r="CU532">
        <f t="shared" si="675"/>
        <v>0</v>
      </c>
      <c r="CV532">
        <f t="shared" si="688"/>
        <v>0</v>
      </c>
      <c r="CW532">
        <f t="shared" si="688"/>
        <v>0</v>
      </c>
      <c r="CX532">
        <f t="shared" si="676"/>
        <v>0</v>
      </c>
      <c r="CY532">
        <f>0</f>
        <v>0</v>
      </c>
      <c r="CZ532">
        <f>0</f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20</v>
      </c>
      <c r="DW532" t="s">
        <v>20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293259284</v>
      </c>
      <c r="EF532">
        <v>8</v>
      </c>
      <c r="EG532" t="s">
        <v>257</v>
      </c>
      <c r="EH532">
        <v>0</v>
      </c>
      <c r="EI532" t="s">
        <v>3</v>
      </c>
      <c r="EJ532">
        <v>1</v>
      </c>
      <c r="EK532">
        <v>500001</v>
      </c>
      <c r="EL532" t="s">
        <v>267</v>
      </c>
      <c r="EM532" t="s">
        <v>268</v>
      </c>
      <c r="EO532" t="s">
        <v>3</v>
      </c>
      <c r="EQ532">
        <v>131072</v>
      </c>
      <c r="ER532">
        <v>4136.76</v>
      </c>
      <c r="ES532">
        <v>4136.76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FQ532">
        <v>0</v>
      </c>
      <c r="FR532">
        <f t="shared" si="677"/>
        <v>0</v>
      </c>
      <c r="FS532">
        <v>0</v>
      </c>
      <c r="FX532">
        <v>0</v>
      </c>
      <c r="FY532">
        <v>0</v>
      </c>
      <c r="GA532" t="s">
        <v>3</v>
      </c>
      <c r="GD532">
        <v>1</v>
      </c>
      <c r="GF532">
        <v>1683779831</v>
      </c>
      <c r="GG532">
        <v>2</v>
      </c>
      <c r="GH532">
        <v>1</v>
      </c>
      <c r="GI532">
        <v>2</v>
      </c>
      <c r="GJ532">
        <v>0</v>
      </c>
      <c r="GK532">
        <v>0</v>
      </c>
      <c r="GL532">
        <f t="shared" si="678"/>
        <v>0</v>
      </c>
      <c r="GM532">
        <f t="shared" si="679"/>
        <v>349.97</v>
      </c>
      <c r="GN532">
        <f t="shared" si="680"/>
        <v>349.97</v>
      </c>
      <c r="GO532">
        <f t="shared" si="681"/>
        <v>0</v>
      </c>
      <c r="GP532">
        <f t="shared" si="682"/>
        <v>0</v>
      </c>
      <c r="GR532">
        <v>0</v>
      </c>
      <c r="GS532">
        <v>3</v>
      </c>
      <c r="GT532">
        <v>0</v>
      </c>
      <c r="GU532" t="s">
        <v>3</v>
      </c>
      <c r="GV532">
        <f t="shared" si="683"/>
        <v>0</v>
      </c>
      <c r="GW532">
        <v>1</v>
      </c>
      <c r="GX532">
        <f t="shared" si="684"/>
        <v>0</v>
      </c>
      <c r="HA532">
        <v>0</v>
      </c>
      <c r="HB532">
        <v>0</v>
      </c>
      <c r="HC532">
        <f t="shared" si="685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45" x14ac:dyDescent="0.2">
      <c r="A533">
        <v>17</v>
      </c>
      <c r="B533">
        <v>1</v>
      </c>
      <c r="E533" t="s">
        <v>695</v>
      </c>
      <c r="F533" t="s">
        <v>696</v>
      </c>
      <c r="G533" t="s">
        <v>697</v>
      </c>
      <c r="H533" t="s">
        <v>265</v>
      </c>
      <c r="I533">
        <v>2.0723999999999999E-2</v>
      </c>
      <c r="J533">
        <v>0</v>
      </c>
      <c r="K533">
        <v>2.0723999999999999E-2</v>
      </c>
      <c r="O533">
        <f t="shared" si="666"/>
        <v>1281.67</v>
      </c>
      <c r="P533">
        <f>ROUND(CQ533*I533,2)</f>
        <v>1281.67</v>
      </c>
      <c r="Q533">
        <f>ROUND(CR533*I533,2)</f>
        <v>0</v>
      </c>
      <c r="R533">
        <f>ROUND(CS533*I533,2)</f>
        <v>0</v>
      </c>
      <c r="S533">
        <f>ROUND(CT533*I533,2)</f>
        <v>0</v>
      </c>
      <c r="T533">
        <f t="shared" si="667"/>
        <v>0</v>
      </c>
      <c r="U533">
        <f>ROUND(CV533*I533,7)</f>
        <v>0</v>
      </c>
      <c r="V533">
        <f>ROUND(CW533*I533,7)</f>
        <v>0</v>
      </c>
      <c r="W533">
        <f t="shared" si="668"/>
        <v>0</v>
      </c>
      <c r="X533">
        <f t="shared" si="669"/>
        <v>0</v>
      </c>
      <c r="Y533">
        <f t="shared" si="670"/>
        <v>0</v>
      </c>
      <c r="AA533">
        <v>334406711</v>
      </c>
      <c r="AB533">
        <f t="shared" si="671"/>
        <v>67961.14</v>
      </c>
      <c r="AC533">
        <f>ROUND((ES533),6)</f>
        <v>67961.14</v>
      </c>
      <c r="AD533">
        <f>ROUND((((ET533)-(EU533))+AE533),6)</f>
        <v>0</v>
      </c>
      <c r="AE533">
        <f t="shared" si="686"/>
        <v>0</v>
      </c>
      <c r="AF533">
        <f t="shared" si="686"/>
        <v>0</v>
      </c>
      <c r="AG533">
        <f t="shared" si="672"/>
        <v>0</v>
      </c>
      <c r="AH533">
        <f t="shared" si="687"/>
        <v>0</v>
      </c>
      <c r="AI533">
        <f t="shared" si="687"/>
        <v>0</v>
      </c>
      <c r="AJ533">
        <f t="shared" si="673"/>
        <v>0</v>
      </c>
      <c r="AK533">
        <v>67961.14</v>
      </c>
      <c r="AL533">
        <v>67961.14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0.91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698</v>
      </c>
      <c r="BM533">
        <v>500001</v>
      </c>
      <c r="BN533">
        <v>0</v>
      </c>
      <c r="BO533" t="s">
        <v>696</v>
      </c>
      <c r="BP533">
        <v>1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674"/>
        <v>1281.67</v>
      </c>
      <c r="CQ533">
        <f>ROUND(AL533*BC533,2)</f>
        <v>61844.639999999999</v>
      </c>
      <c r="CR533">
        <f>ROUND(AM533*BB533,2)</f>
        <v>0</v>
      </c>
      <c r="CS533">
        <f>ROUND(AN533*BS533,2)</f>
        <v>0</v>
      </c>
      <c r="CT533">
        <f>ROUND(AO533*BA533,2)</f>
        <v>0</v>
      </c>
      <c r="CU533">
        <f t="shared" si="675"/>
        <v>0</v>
      </c>
      <c r="CV533">
        <f t="shared" si="688"/>
        <v>0</v>
      </c>
      <c r="CW533">
        <f t="shared" si="688"/>
        <v>0</v>
      </c>
      <c r="CX533">
        <f t="shared" si="676"/>
        <v>0</v>
      </c>
      <c r="CY533">
        <f>0</f>
        <v>0</v>
      </c>
      <c r="CZ533">
        <f>0</f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1009</v>
      </c>
      <c r="DV533" t="s">
        <v>265</v>
      </c>
      <c r="DW533" t="s">
        <v>265</v>
      </c>
      <c r="DX533">
        <v>1000</v>
      </c>
      <c r="DZ533" t="s">
        <v>3</v>
      </c>
      <c r="EA533" t="s">
        <v>3</v>
      </c>
      <c r="EB533" t="s">
        <v>3</v>
      </c>
      <c r="EC533" t="s">
        <v>3</v>
      </c>
      <c r="EE533">
        <v>293259284</v>
      </c>
      <c r="EF533">
        <v>8</v>
      </c>
      <c r="EG533" t="s">
        <v>257</v>
      </c>
      <c r="EH533">
        <v>0</v>
      </c>
      <c r="EI533" t="s">
        <v>3</v>
      </c>
      <c r="EJ533">
        <v>1</v>
      </c>
      <c r="EK533">
        <v>500001</v>
      </c>
      <c r="EL533" t="s">
        <v>267</v>
      </c>
      <c r="EM533" t="s">
        <v>268</v>
      </c>
      <c r="EO533" t="s">
        <v>3</v>
      </c>
      <c r="EQ533">
        <v>131072</v>
      </c>
      <c r="ER533">
        <v>67961.14</v>
      </c>
      <c r="ES533">
        <v>67961.14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f t="shared" si="677"/>
        <v>0</v>
      </c>
      <c r="FS533">
        <v>0</v>
      </c>
      <c r="FX533">
        <v>0</v>
      </c>
      <c r="FY533">
        <v>0</v>
      </c>
      <c r="GA533" t="s">
        <v>3</v>
      </c>
      <c r="GD533">
        <v>1</v>
      </c>
      <c r="GF533">
        <v>-715989540</v>
      </c>
      <c r="GG533">
        <v>2</v>
      </c>
      <c r="GH533">
        <v>1</v>
      </c>
      <c r="GI533">
        <v>2</v>
      </c>
      <c r="GJ533">
        <v>0</v>
      </c>
      <c r="GK533">
        <v>0</v>
      </c>
      <c r="GL533">
        <f t="shared" si="678"/>
        <v>0</v>
      </c>
      <c r="GM533">
        <f t="shared" si="679"/>
        <v>1281.67</v>
      </c>
      <c r="GN533">
        <f t="shared" si="680"/>
        <v>1281.67</v>
      </c>
      <c r="GO533">
        <f t="shared" si="681"/>
        <v>0</v>
      </c>
      <c r="GP533">
        <f t="shared" si="682"/>
        <v>0</v>
      </c>
      <c r="GR533">
        <v>0</v>
      </c>
      <c r="GS533">
        <v>3</v>
      </c>
      <c r="GT533">
        <v>0</v>
      </c>
      <c r="GU533" t="s">
        <v>3</v>
      </c>
      <c r="GV533">
        <f t="shared" si="683"/>
        <v>0</v>
      </c>
      <c r="GW533">
        <v>1</v>
      </c>
      <c r="GX533">
        <f t="shared" si="684"/>
        <v>0</v>
      </c>
      <c r="HA533">
        <v>0</v>
      </c>
      <c r="HB533">
        <v>0</v>
      </c>
      <c r="HC533">
        <f t="shared" si="685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45" x14ac:dyDescent="0.2">
      <c r="A534">
        <v>17</v>
      </c>
      <c r="B534">
        <v>1</v>
      </c>
      <c r="C534">
        <f>ROW(SmtRes!A641)</f>
        <v>641</v>
      </c>
      <c r="D534">
        <f>ROW(EtalonRes!A839)</f>
        <v>839</v>
      </c>
      <c r="E534" t="s">
        <v>699</v>
      </c>
      <c r="F534" t="s">
        <v>648</v>
      </c>
      <c r="G534" t="s">
        <v>649</v>
      </c>
      <c r="H534" t="s">
        <v>650</v>
      </c>
      <c r="I534">
        <f>ROUND(36/10,7)</f>
        <v>3.6</v>
      </c>
      <c r="J534">
        <v>0</v>
      </c>
      <c r="K534">
        <f>ROUND(36/10,7)</f>
        <v>3.6</v>
      </c>
      <c r="O534">
        <f t="shared" si="666"/>
        <v>3261.99</v>
      </c>
      <c r="P534">
        <f>SUMIF(SmtRes!AQ637:'SmtRes'!AQ641,"=1",SmtRes!DF637:'SmtRes'!DF641)</f>
        <v>63.2</v>
      </c>
      <c r="Q534">
        <f>SUMIF(SmtRes!AQ637:'SmtRes'!AQ641,"=1",SmtRes!DG637:'SmtRes'!DG641)</f>
        <v>42.379999999999995</v>
      </c>
      <c r="R534">
        <f>SUMIF(SmtRes!AQ637:'SmtRes'!AQ641,"=1",SmtRes!DH637:'SmtRes'!DH641)</f>
        <v>19.79</v>
      </c>
      <c r="S534">
        <f>SUMIF(SmtRes!AQ637:'SmtRes'!AQ641,"=1",SmtRes!DI637:'SmtRes'!DI641)</f>
        <v>3136.62</v>
      </c>
      <c r="T534">
        <f t="shared" si="667"/>
        <v>0</v>
      </c>
      <c r="U534">
        <f>SUMIF(SmtRes!AQ637:'SmtRes'!AQ641,"=1",SmtRes!CV637:'SmtRes'!CV641)</f>
        <v>6.48</v>
      </c>
      <c r="V534">
        <f>SUMIF(SmtRes!AQ637:'SmtRes'!AQ641,"=1",SmtRes!CW637:'SmtRes'!CW641)</f>
        <v>4.1399999999999999E-2</v>
      </c>
      <c r="W534">
        <f t="shared" si="668"/>
        <v>0</v>
      </c>
      <c r="X534">
        <f t="shared" si="669"/>
        <v>3251.1</v>
      </c>
      <c r="Y534">
        <f t="shared" si="670"/>
        <v>1893.85</v>
      </c>
      <c r="AA534">
        <v>334406711</v>
      </c>
      <c r="AB534">
        <f t="shared" si="671"/>
        <v>788.08557499999995</v>
      </c>
      <c r="AC534">
        <f>ROUND((SUM(SmtRes!BQ637:'SmtRes'!BQ641)),6)</f>
        <v>18.675599999999999</v>
      </c>
      <c r="AD534">
        <f>ROUND((((SUM(SmtRes!BR637:'SmtRes'!BR641))-(SUM(SmtRes!BS637:'SmtRes'!BS641)))+AE534),6)</f>
        <v>11.771974999999999</v>
      </c>
      <c r="AE534">
        <f>ROUND((SUM(SmtRes!BS637:'SmtRes'!BS641)),6)</f>
        <v>5.4967699999999997</v>
      </c>
      <c r="AF534">
        <f>ROUND((SUM(SmtRes!BT637:'SmtRes'!BT641)),6)</f>
        <v>757.63800000000003</v>
      </c>
      <c r="AG534">
        <f t="shared" si="672"/>
        <v>0</v>
      </c>
      <c r="AH534">
        <f>(SUM(SmtRes!BU637:'SmtRes'!BU641))</f>
        <v>1.8</v>
      </c>
      <c r="AI534">
        <f>(SUM(SmtRes!BV637:'SmtRes'!BV641))</f>
        <v>1.15E-2</v>
      </c>
      <c r="AJ534">
        <f t="shared" si="673"/>
        <v>0</v>
      </c>
      <c r="AK534">
        <v>791.32990000000007</v>
      </c>
      <c r="AL534">
        <v>18.675599999999999</v>
      </c>
      <c r="AM534">
        <v>10.236500000000001</v>
      </c>
      <c r="AN534">
        <v>4.7798000000000007</v>
      </c>
      <c r="AO534">
        <v>757.63800000000003</v>
      </c>
      <c r="AP534">
        <v>0</v>
      </c>
      <c r="AQ534">
        <v>1.8</v>
      </c>
      <c r="AR534">
        <v>0.01</v>
      </c>
      <c r="AS534">
        <v>0</v>
      </c>
      <c r="AT534">
        <v>103</v>
      </c>
      <c r="AU534">
        <v>60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1</v>
      </c>
      <c r="BJ534" t="s">
        <v>651</v>
      </c>
      <c r="BM534">
        <v>33001</v>
      </c>
      <c r="BN534">
        <v>0</v>
      </c>
      <c r="BO534" t="s">
        <v>3</v>
      </c>
      <c r="BP534">
        <v>0</v>
      </c>
      <c r="BQ534">
        <v>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103</v>
      </c>
      <c r="CA534">
        <v>60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1032</v>
      </c>
      <c r="CO534">
        <v>0</v>
      </c>
      <c r="CP534">
        <f t="shared" si="674"/>
        <v>3261.99</v>
      </c>
      <c r="CQ534">
        <f>SUMIF(SmtRes!AQ637:'SmtRes'!AQ641,"=1",SmtRes!AA637:'SmtRes'!AA641)</f>
        <v>146.29</v>
      </c>
      <c r="CR534">
        <f>SUMIF(SmtRes!AQ637:'SmtRes'!AQ641,"=1",SmtRes!AB637:'SmtRes'!AB641)</f>
        <v>640.49</v>
      </c>
      <c r="CS534">
        <f>SUMIF(SmtRes!AQ637:'SmtRes'!AQ641,"=1",SmtRes!AC637:'SmtRes'!AC641)</f>
        <v>477.98</v>
      </c>
      <c r="CT534">
        <f>SUMIF(SmtRes!AQ637:'SmtRes'!AQ641,"=1",SmtRes!AD637:'SmtRes'!AD641)</f>
        <v>420.91</v>
      </c>
      <c r="CU534">
        <f t="shared" si="675"/>
        <v>0</v>
      </c>
      <c r="CV534">
        <f>SUMIF(SmtRes!AQ637:'SmtRes'!AQ641,"=1",SmtRes!BU637:'SmtRes'!BU641)</f>
        <v>1.8</v>
      </c>
      <c r="CW534">
        <f>SUMIF(SmtRes!AQ637:'SmtRes'!AQ641,"=1",SmtRes!BV637:'SmtRes'!BV641)</f>
        <v>1.15E-2</v>
      </c>
      <c r="CX534">
        <f t="shared" si="676"/>
        <v>0</v>
      </c>
      <c r="CY534">
        <f>(((S534+R534)*AT534)/100)</f>
        <v>3251.1023</v>
      </c>
      <c r="CZ534">
        <f>(((S534+R534)*AU534)/100)</f>
        <v>1893.8459999999998</v>
      </c>
      <c r="DC534" t="s">
        <v>3</v>
      </c>
      <c r="DD534" t="s">
        <v>3</v>
      </c>
      <c r="DE534" t="s">
        <v>596</v>
      </c>
      <c r="DF534" t="s">
        <v>596</v>
      </c>
      <c r="DG534" t="s">
        <v>596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1003</v>
      </c>
      <c r="DV534" t="s">
        <v>650</v>
      </c>
      <c r="DW534" t="s">
        <v>650</v>
      </c>
      <c r="DX534">
        <v>10</v>
      </c>
      <c r="DZ534" t="s">
        <v>3</v>
      </c>
      <c r="EA534" t="s">
        <v>3</v>
      </c>
      <c r="EB534" t="s">
        <v>3</v>
      </c>
      <c r="EC534" t="s">
        <v>3</v>
      </c>
      <c r="EE534">
        <v>293259405</v>
      </c>
      <c r="EF534">
        <v>2</v>
      </c>
      <c r="EG534" t="s">
        <v>23</v>
      </c>
      <c r="EH534">
        <v>27</v>
      </c>
      <c r="EI534" t="s">
        <v>24</v>
      </c>
      <c r="EJ534">
        <v>1</v>
      </c>
      <c r="EK534">
        <v>33001</v>
      </c>
      <c r="EL534" t="s">
        <v>24</v>
      </c>
      <c r="EM534" t="s">
        <v>25</v>
      </c>
      <c r="EO534" t="s">
        <v>597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1.8</v>
      </c>
      <c r="EX534">
        <v>0.01</v>
      </c>
      <c r="EY534">
        <v>0</v>
      </c>
      <c r="FQ534">
        <v>0</v>
      </c>
      <c r="FR534">
        <f t="shared" si="677"/>
        <v>0</v>
      </c>
      <c r="FS534">
        <v>0</v>
      </c>
      <c r="FX534">
        <v>103</v>
      </c>
      <c r="FY534">
        <v>60</v>
      </c>
      <c r="GA534" t="s">
        <v>3</v>
      </c>
      <c r="GD534">
        <v>1</v>
      </c>
      <c r="GF534">
        <v>113682910</v>
      </c>
      <c r="GG534">
        <v>2</v>
      </c>
      <c r="GH534">
        <v>1</v>
      </c>
      <c r="GI534">
        <v>-2</v>
      </c>
      <c r="GJ534">
        <v>0</v>
      </c>
      <c r="GK534">
        <v>0</v>
      </c>
      <c r="GL534">
        <f t="shared" si="678"/>
        <v>0</v>
      </c>
      <c r="GM534">
        <f t="shared" si="679"/>
        <v>8406.94</v>
      </c>
      <c r="GN534">
        <f t="shared" si="680"/>
        <v>8406.94</v>
      </c>
      <c r="GO534">
        <f t="shared" si="681"/>
        <v>0</v>
      </c>
      <c r="GP534">
        <f t="shared" si="682"/>
        <v>0</v>
      </c>
      <c r="GR534">
        <v>0</v>
      </c>
      <c r="GS534">
        <v>3</v>
      </c>
      <c r="GT534">
        <v>0</v>
      </c>
      <c r="GU534" t="s">
        <v>3</v>
      </c>
      <c r="GV534">
        <f t="shared" si="683"/>
        <v>0</v>
      </c>
      <c r="GW534">
        <v>1</v>
      </c>
      <c r="GX534">
        <f t="shared" si="684"/>
        <v>0</v>
      </c>
      <c r="HA534">
        <v>0</v>
      </c>
      <c r="HB534">
        <v>0</v>
      </c>
      <c r="HC534">
        <f t="shared" si="685"/>
        <v>0</v>
      </c>
      <c r="HE534" t="s">
        <v>3</v>
      </c>
      <c r="HF534" t="s">
        <v>3</v>
      </c>
      <c r="HM534" t="s">
        <v>3</v>
      </c>
      <c r="HN534" t="s">
        <v>27</v>
      </c>
      <c r="HO534" t="s">
        <v>28</v>
      </c>
      <c r="HP534" t="s">
        <v>24</v>
      </c>
      <c r="HQ534" t="s">
        <v>24</v>
      </c>
      <c r="IK534">
        <v>0</v>
      </c>
    </row>
    <row r="535" spans="1:245" x14ac:dyDescent="0.2">
      <c r="A535">
        <v>17</v>
      </c>
      <c r="B535">
        <v>1</v>
      </c>
      <c r="E535" t="s">
        <v>700</v>
      </c>
      <c r="F535" t="s">
        <v>253</v>
      </c>
      <c r="G535" t="s">
        <v>557</v>
      </c>
      <c r="H535" t="s">
        <v>20</v>
      </c>
      <c r="I535">
        <v>6</v>
      </c>
      <c r="J535">
        <v>0</v>
      </c>
      <c r="K535">
        <v>6</v>
      </c>
      <c r="O535">
        <f t="shared" si="666"/>
        <v>198.9</v>
      </c>
      <c r="P535">
        <f>ROUND(CQ535*I535,2)</f>
        <v>198.9</v>
      </c>
      <c r="Q535">
        <f>ROUND(CR535*I535,2)</f>
        <v>0</v>
      </c>
      <c r="R535">
        <f>ROUND(CS535*I535,2)</f>
        <v>0</v>
      </c>
      <c r="S535">
        <f>ROUND(CT535*I535,2)</f>
        <v>0</v>
      </c>
      <c r="T535">
        <f t="shared" si="667"/>
        <v>0</v>
      </c>
      <c r="U535">
        <f>ROUND(CV535*I535,7)</f>
        <v>0</v>
      </c>
      <c r="V535">
        <f>ROUND(CW535*I535,7)</f>
        <v>0</v>
      </c>
      <c r="W535">
        <f t="shared" si="668"/>
        <v>0</v>
      </c>
      <c r="X535">
        <f t="shared" si="669"/>
        <v>0</v>
      </c>
      <c r="Y535">
        <f t="shared" si="670"/>
        <v>0</v>
      </c>
      <c r="AA535">
        <v>334406711</v>
      </c>
      <c r="AB535">
        <f t="shared" si="671"/>
        <v>33.15</v>
      </c>
      <c r="AC535">
        <f>ROUND(((ES535*ROUND(1.02,7))),6)</f>
        <v>33.15</v>
      </c>
      <c r="AD535">
        <f>ROUND((((ET535)-(EU535))+AE535),6)</f>
        <v>0</v>
      </c>
      <c r="AE535">
        <f t="shared" ref="AE535:AF537" si="689">ROUND((EU535),6)</f>
        <v>0</v>
      </c>
      <c r="AF535">
        <f t="shared" si="689"/>
        <v>0</v>
      </c>
      <c r="AG535">
        <f t="shared" si="672"/>
        <v>0</v>
      </c>
      <c r="AH535">
        <f t="shared" ref="AH535:AI537" si="690">(EW535)</f>
        <v>0</v>
      </c>
      <c r="AI535">
        <f t="shared" si="690"/>
        <v>0</v>
      </c>
      <c r="AJ535">
        <f t="shared" si="673"/>
        <v>0</v>
      </c>
      <c r="AK535">
        <v>32.5</v>
      </c>
      <c r="AL535">
        <v>32.5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3</v>
      </c>
      <c r="BM535">
        <v>1100</v>
      </c>
      <c r="BN535">
        <v>0</v>
      </c>
      <c r="BO535" t="s">
        <v>3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674"/>
        <v>198.9</v>
      </c>
      <c r="CQ535">
        <f>(ROUND(AL535*BC535,2)*ROUND(1.02,7))</f>
        <v>33.15</v>
      </c>
      <c r="CR535">
        <f>ROUND(AM535*BB535,2)</f>
        <v>0</v>
      </c>
      <c r="CS535">
        <f>ROUND(AN535*BS535,2)</f>
        <v>0</v>
      </c>
      <c r="CT535">
        <f>ROUND(AO535*BA535,2)</f>
        <v>0</v>
      </c>
      <c r="CU535">
        <f t="shared" si="675"/>
        <v>0</v>
      </c>
      <c r="CV535">
        <f t="shared" ref="CV535:CW537" si="691">AH535</f>
        <v>0</v>
      </c>
      <c r="CW535">
        <f t="shared" si="691"/>
        <v>0</v>
      </c>
      <c r="CX535">
        <f t="shared" si="676"/>
        <v>0</v>
      </c>
      <c r="CY535">
        <f>(((S535+R535)*AT535)/100)</f>
        <v>0</v>
      </c>
      <c r="CZ535">
        <f>(((S535+R535)*AU535)/100)</f>
        <v>0</v>
      </c>
      <c r="DC535" t="s">
        <v>3</v>
      </c>
      <c r="DD535" t="s">
        <v>271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20</v>
      </c>
      <c r="DW535" t="s">
        <v>20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293259530</v>
      </c>
      <c r="EF535">
        <v>8</v>
      </c>
      <c r="EG535" t="s">
        <v>257</v>
      </c>
      <c r="EH535">
        <v>0</v>
      </c>
      <c r="EI535" t="s">
        <v>3</v>
      </c>
      <c r="EJ535">
        <v>1</v>
      </c>
      <c r="EK535">
        <v>1100</v>
      </c>
      <c r="EL535" t="s">
        <v>258</v>
      </c>
      <c r="EM535" t="s">
        <v>259</v>
      </c>
      <c r="EO535" t="s">
        <v>3</v>
      </c>
      <c r="EQ535">
        <v>131072</v>
      </c>
      <c r="ER535">
        <v>32.5</v>
      </c>
      <c r="ES535">
        <v>32.5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f t="shared" si="677"/>
        <v>0</v>
      </c>
      <c r="FS535">
        <v>0</v>
      </c>
      <c r="FX535">
        <v>0</v>
      </c>
      <c r="FY535">
        <v>0</v>
      </c>
      <c r="GA535" t="s">
        <v>261</v>
      </c>
      <c r="GD535">
        <v>1</v>
      </c>
      <c r="GF535">
        <v>658992354</v>
      </c>
      <c r="GG535">
        <v>2</v>
      </c>
      <c r="GH535">
        <v>0</v>
      </c>
      <c r="GI535">
        <v>-2</v>
      </c>
      <c r="GJ535">
        <v>0</v>
      </c>
      <c r="GK535">
        <v>0</v>
      </c>
      <c r="GL535">
        <f t="shared" si="678"/>
        <v>0</v>
      </c>
      <c r="GM535">
        <f t="shared" si="679"/>
        <v>198.9</v>
      </c>
      <c r="GN535">
        <f t="shared" si="680"/>
        <v>198.9</v>
      </c>
      <c r="GO535">
        <f t="shared" si="681"/>
        <v>0</v>
      </c>
      <c r="GP535">
        <f t="shared" si="682"/>
        <v>0</v>
      </c>
      <c r="GR535">
        <v>0</v>
      </c>
      <c r="GS535">
        <v>4</v>
      </c>
      <c r="GT535">
        <v>0</v>
      </c>
      <c r="GU535" t="s">
        <v>3</v>
      </c>
      <c r="GV535">
        <f t="shared" si="683"/>
        <v>0</v>
      </c>
      <c r="GW535">
        <v>1</v>
      </c>
      <c r="GX535">
        <f t="shared" si="684"/>
        <v>0</v>
      </c>
      <c r="HA535">
        <v>0</v>
      </c>
      <c r="HB535">
        <v>0</v>
      </c>
      <c r="HC535">
        <f t="shared" si="685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45" x14ac:dyDescent="0.2">
      <c r="A536">
        <v>17</v>
      </c>
      <c r="B536">
        <v>1</v>
      </c>
      <c r="E536" t="s">
        <v>701</v>
      </c>
      <c r="F536" t="s">
        <v>538</v>
      </c>
      <c r="G536" t="s">
        <v>539</v>
      </c>
      <c r="H536" t="s">
        <v>20</v>
      </c>
      <c r="I536">
        <v>0.12</v>
      </c>
      <c r="J536">
        <v>0</v>
      </c>
      <c r="K536">
        <v>0.12</v>
      </c>
      <c r="O536">
        <f t="shared" si="666"/>
        <v>699.94</v>
      </c>
      <c r="P536">
        <f>ROUND(CQ536*I536,2)</f>
        <v>699.94</v>
      </c>
      <c r="Q536">
        <f>ROUND(CR536*I536,2)</f>
        <v>0</v>
      </c>
      <c r="R536">
        <f>ROUND(CS536*I536,2)</f>
        <v>0</v>
      </c>
      <c r="S536">
        <f>ROUND(CT536*I536,2)</f>
        <v>0</v>
      </c>
      <c r="T536">
        <f t="shared" si="667"/>
        <v>0</v>
      </c>
      <c r="U536">
        <f>ROUND(CV536*I536,7)</f>
        <v>0</v>
      </c>
      <c r="V536">
        <f>ROUND(CW536*I536,7)</f>
        <v>0</v>
      </c>
      <c r="W536">
        <f t="shared" si="668"/>
        <v>0</v>
      </c>
      <c r="X536">
        <f t="shared" si="669"/>
        <v>0</v>
      </c>
      <c r="Y536">
        <f t="shared" si="670"/>
        <v>0</v>
      </c>
      <c r="AA536">
        <v>334406711</v>
      </c>
      <c r="AB536">
        <f t="shared" si="671"/>
        <v>4136.76</v>
      </c>
      <c r="AC536">
        <f>ROUND((ES536),6)</f>
        <v>4136.76</v>
      </c>
      <c r="AD536">
        <f>ROUND((((ET536)-(EU536))+AE536),6)</f>
        <v>0</v>
      </c>
      <c r="AE536">
        <f t="shared" si="689"/>
        <v>0</v>
      </c>
      <c r="AF536">
        <f t="shared" si="689"/>
        <v>0</v>
      </c>
      <c r="AG536">
        <f t="shared" si="672"/>
        <v>0</v>
      </c>
      <c r="AH536">
        <f t="shared" si="690"/>
        <v>0</v>
      </c>
      <c r="AI536">
        <f t="shared" si="690"/>
        <v>0</v>
      </c>
      <c r="AJ536">
        <f t="shared" si="673"/>
        <v>0</v>
      </c>
      <c r="AK536">
        <v>4136.76</v>
      </c>
      <c r="AL536">
        <v>4136.76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1.41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540</v>
      </c>
      <c r="BM536">
        <v>500001</v>
      </c>
      <c r="BN536">
        <v>0</v>
      </c>
      <c r="BO536" t="s">
        <v>538</v>
      </c>
      <c r="BP536">
        <v>1</v>
      </c>
      <c r="BQ536">
        <v>8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674"/>
        <v>699.94</v>
      </c>
      <c r="CQ536">
        <f>ROUND(AL536*BC536,2)</f>
        <v>5832.83</v>
      </c>
      <c r="CR536">
        <f>ROUND(AM536*BB536,2)</f>
        <v>0</v>
      </c>
      <c r="CS536">
        <f>ROUND(AN536*BS536,2)</f>
        <v>0</v>
      </c>
      <c r="CT536">
        <f>ROUND(AO536*BA536,2)</f>
        <v>0</v>
      </c>
      <c r="CU536">
        <f t="shared" si="675"/>
        <v>0</v>
      </c>
      <c r="CV536">
        <f t="shared" si="691"/>
        <v>0</v>
      </c>
      <c r="CW536">
        <f t="shared" si="691"/>
        <v>0</v>
      </c>
      <c r="CX536">
        <f t="shared" si="676"/>
        <v>0</v>
      </c>
      <c r="CY536">
        <f>0</f>
        <v>0</v>
      </c>
      <c r="CZ536">
        <f>0</f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20</v>
      </c>
      <c r="DW536" t="s">
        <v>20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293259284</v>
      </c>
      <c r="EF536">
        <v>8</v>
      </c>
      <c r="EG536" t="s">
        <v>257</v>
      </c>
      <c r="EH536">
        <v>0</v>
      </c>
      <c r="EI536" t="s">
        <v>3</v>
      </c>
      <c r="EJ536">
        <v>1</v>
      </c>
      <c r="EK536">
        <v>500001</v>
      </c>
      <c r="EL536" t="s">
        <v>267</v>
      </c>
      <c r="EM536" t="s">
        <v>268</v>
      </c>
      <c r="EO536" t="s">
        <v>3</v>
      </c>
      <c r="EQ536">
        <v>131072</v>
      </c>
      <c r="ER536">
        <v>4136.76</v>
      </c>
      <c r="ES536">
        <v>4136.76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f t="shared" si="677"/>
        <v>0</v>
      </c>
      <c r="FS536">
        <v>0</v>
      </c>
      <c r="FX536">
        <v>0</v>
      </c>
      <c r="FY536">
        <v>0</v>
      </c>
      <c r="GA536" t="s">
        <v>3</v>
      </c>
      <c r="GD536">
        <v>1</v>
      </c>
      <c r="GF536">
        <v>1683779831</v>
      </c>
      <c r="GG536">
        <v>2</v>
      </c>
      <c r="GH536">
        <v>1</v>
      </c>
      <c r="GI536">
        <v>2</v>
      </c>
      <c r="GJ536">
        <v>0</v>
      </c>
      <c r="GK536">
        <v>0</v>
      </c>
      <c r="GL536">
        <f t="shared" si="678"/>
        <v>0</v>
      </c>
      <c r="GM536">
        <f t="shared" si="679"/>
        <v>699.94</v>
      </c>
      <c r="GN536">
        <f t="shared" si="680"/>
        <v>699.94</v>
      </c>
      <c r="GO536">
        <f t="shared" si="681"/>
        <v>0</v>
      </c>
      <c r="GP536">
        <f t="shared" si="682"/>
        <v>0</v>
      </c>
      <c r="GR536">
        <v>0</v>
      </c>
      <c r="GS536">
        <v>3</v>
      </c>
      <c r="GT536">
        <v>0</v>
      </c>
      <c r="GU536" t="s">
        <v>3</v>
      </c>
      <c r="GV536">
        <f t="shared" si="683"/>
        <v>0</v>
      </c>
      <c r="GW536">
        <v>1</v>
      </c>
      <c r="GX536">
        <f t="shared" si="684"/>
        <v>0</v>
      </c>
      <c r="HA536">
        <v>0</v>
      </c>
      <c r="HB536">
        <v>0</v>
      </c>
      <c r="HC536">
        <f t="shared" si="685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7" spans="1:245" x14ac:dyDescent="0.2">
      <c r="A537">
        <v>17</v>
      </c>
      <c r="B537">
        <v>1</v>
      </c>
      <c r="E537" t="s">
        <v>702</v>
      </c>
      <c r="F537" t="s">
        <v>696</v>
      </c>
      <c r="G537" t="s">
        <v>697</v>
      </c>
      <c r="H537" t="s">
        <v>265</v>
      </c>
      <c r="I537">
        <v>4.5215999999999999E-2</v>
      </c>
      <c r="J537">
        <v>0</v>
      </c>
      <c r="K537">
        <v>4.5215999999999999E-2</v>
      </c>
      <c r="O537">
        <f t="shared" si="666"/>
        <v>2796.37</v>
      </c>
      <c r="P537">
        <f>ROUND(CQ537*I537,2)</f>
        <v>2796.37</v>
      </c>
      <c r="Q537">
        <f>ROUND(CR537*I537,2)</f>
        <v>0</v>
      </c>
      <c r="R537">
        <f>ROUND(CS537*I537,2)</f>
        <v>0</v>
      </c>
      <c r="S537">
        <f>ROUND(CT537*I537,2)</f>
        <v>0</v>
      </c>
      <c r="T537">
        <f t="shared" si="667"/>
        <v>0</v>
      </c>
      <c r="U537">
        <f>ROUND(CV537*I537,7)</f>
        <v>0</v>
      </c>
      <c r="V537">
        <f>ROUND(CW537*I537,7)</f>
        <v>0</v>
      </c>
      <c r="W537">
        <f t="shared" si="668"/>
        <v>0</v>
      </c>
      <c r="X537">
        <f t="shared" si="669"/>
        <v>0</v>
      </c>
      <c r="Y537">
        <f t="shared" si="670"/>
        <v>0</v>
      </c>
      <c r="AA537">
        <v>334406711</v>
      </c>
      <c r="AB537">
        <f t="shared" si="671"/>
        <v>67961.14</v>
      </c>
      <c r="AC537">
        <f>ROUND((ES537),6)</f>
        <v>67961.14</v>
      </c>
      <c r="AD537">
        <f>ROUND((((ET537)-(EU537))+AE537),6)</f>
        <v>0</v>
      </c>
      <c r="AE537">
        <f t="shared" si="689"/>
        <v>0</v>
      </c>
      <c r="AF537">
        <f t="shared" si="689"/>
        <v>0</v>
      </c>
      <c r="AG537">
        <f t="shared" si="672"/>
        <v>0</v>
      </c>
      <c r="AH537">
        <f t="shared" si="690"/>
        <v>0</v>
      </c>
      <c r="AI537">
        <f t="shared" si="690"/>
        <v>0</v>
      </c>
      <c r="AJ537">
        <f t="shared" si="673"/>
        <v>0</v>
      </c>
      <c r="AK537">
        <v>67961.14</v>
      </c>
      <c r="AL537">
        <v>67961.14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0.91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698</v>
      </c>
      <c r="BM537">
        <v>500001</v>
      </c>
      <c r="BN537">
        <v>0</v>
      </c>
      <c r="BO537" t="s">
        <v>696</v>
      </c>
      <c r="BP537">
        <v>1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674"/>
        <v>2796.37</v>
      </c>
      <c r="CQ537">
        <f>ROUND(AL537*BC537,2)</f>
        <v>61844.639999999999</v>
      </c>
      <c r="CR537">
        <f>ROUND(AM537*BB537,2)</f>
        <v>0</v>
      </c>
      <c r="CS537">
        <f>ROUND(AN537*BS537,2)</f>
        <v>0</v>
      </c>
      <c r="CT537">
        <f>ROUND(AO537*BA537,2)</f>
        <v>0</v>
      </c>
      <c r="CU537">
        <f t="shared" si="675"/>
        <v>0</v>
      </c>
      <c r="CV537">
        <f t="shared" si="691"/>
        <v>0</v>
      </c>
      <c r="CW537">
        <f t="shared" si="691"/>
        <v>0</v>
      </c>
      <c r="CX537">
        <f t="shared" si="676"/>
        <v>0</v>
      </c>
      <c r="CY537">
        <f>0</f>
        <v>0</v>
      </c>
      <c r="CZ537">
        <f>0</f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1009</v>
      </c>
      <c r="DV537" t="s">
        <v>265</v>
      </c>
      <c r="DW537" t="s">
        <v>265</v>
      </c>
      <c r="DX537">
        <v>1000</v>
      </c>
      <c r="DZ537" t="s">
        <v>3</v>
      </c>
      <c r="EA537" t="s">
        <v>3</v>
      </c>
      <c r="EB537" t="s">
        <v>3</v>
      </c>
      <c r="EC537" t="s">
        <v>3</v>
      </c>
      <c r="EE537">
        <v>293259284</v>
      </c>
      <c r="EF537">
        <v>8</v>
      </c>
      <c r="EG537" t="s">
        <v>257</v>
      </c>
      <c r="EH537">
        <v>0</v>
      </c>
      <c r="EI537" t="s">
        <v>3</v>
      </c>
      <c r="EJ537">
        <v>1</v>
      </c>
      <c r="EK537">
        <v>500001</v>
      </c>
      <c r="EL537" t="s">
        <v>267</v>
      </c>
      <c r="EM537" t="s">
        <v>268</v>
      </c>
      <c r="EO537" t="s">
        <v>3</v>
      </c>
      <c r="EQ537">
        <v>131072</v>
      </c>
      <c r="ER537">
        <v>67961.14</v>
      </c>
      <c r="ES537">
        <v>67961.14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f t="shared" si="677"/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-715989540</v>
      </c>
      <c r="GG537">
        <v>2</v>
      </c>
      <c r="GH537">
        <v>1</v>
      </c>
      <c r="GI537">
        <v>2</v>
      </c>
      <c r="GJ537">
        <v>0</v>
      </c>
      <c r="GK537">
        <v>0</v>
      </c>
      <c r="GL537">
        <f t="shared" si="678"/>
        <v>0</v>
      </c>
      <c r="GM537">
        <f t="shared" si="679"/>
        <v>2796.37</v>
      </c>
      <c r="GN537">
        <f t="shared" si="680"/>
        <v>2796.37</v>
      </c>
      <c r="GO537">
        <f t="shared" si="681"/>
        <v>0</v>
      </c>
      <c r="GP537">
        <f t="shared" si="682"/>
        <v>0</v>
      </c>
      <c r="GR537">
        <v>0</v>
      </c>
      <c r="GS537">
        <v>3</v>
      </c>
      <c r="GT537">
        <v>0</v>
      </c>
      <c r="GU537" t="s">
        <v>3</v>
      </c>
      <c r="GV537">
        <f t="shared" si="683"/>
        <v>0</v>
      </c>
      <c r="GW537">
        <v>1</v>
      </c>
      <c r="GX537">
        <f t="shared" si="684"/>
        <v>0</v>
      </c>
      <c r="HA537">
        <v>0</v>
      </c>
      <c r="HB537">
        <v>0</v>
      </c>
      <c r="HC537">
        <f t="shared" si="685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C538">
        <f>ROW(SmtRes!A642)</f>
        <v>642</v>
      </c>
      <c r="D538">
        <f>ROW(EtalonRes!A840)</f>
        <v>840</v>
      </c>
      <c r="E538" t="s">
        <v>703</v>
      </c>
      <c r="F538" t="s">
        <v>666</v>
      </c>
      <c r="G538" t="s">
        <v>667</v>
      </c>
      <c r="H538" t="s">
        <v>629</v>
      </c>
      <c r="I538">
        <f>ROUND(2.375/100,7)</f>
        <v>2.375E-2</v>
      </c>
      <c r="J538">
        <v>0</v>
      </c>
      <c r="K538">
        <f>ROUND(2.375/100,7)</f>
        <v>2.375E-2</v>
      </c>
      <c r="O538">
        <f t="shared" si="666"/>
        <v>940.17</v>
      </c>
      <c r="P538">
        <f>SUMIF(SmtRes!AQ642:'SmtRes'!AQ642,"=1",SmtRes!DF642:'SmtRes'!DF642)</f>
        <v>0</v>
      </c>
      <c r="Q538">
        <f>SUMIF(SmtRes!AQ642:'SmtRes'!AQ642,"=1",SmtRes!DG642:'SmtRes'!DG642)</f>
        <v>0</v>
      </c>
      <c r="R538">
        <f>SUMIF(SmtRes!AQ642:'SmtRes'!AQ642,"=1",SmtRes!DH642:'SmtRes'!DH642)</f>
        <v>0</v>
      </c>
      <c r="S538">
        <f>SUMIF(SmtRes!AQ642:'SmtRes'!AQ642,"=1",SmtRes!DI642:'SmtRes'!DI642)</f>
        <v>940.17</v>
      </c>
      <c r="T538">
        <f t="shared" si="667"/>
        <v>0</v>
      </c>
      <c r="U538">
        <f>SUMIF(SmtRes!AQ642:'SmtRes'!AQ642,"=1",SmtRes!CV642:'SmtRes'!CV642)</f>
        <v>2.5222500000000001</v>
      </c>
      <c r="V538">
        <f>SUMIF(SmtRes!AQ642:'SmtRes'!AQ642,"=1",SmtRes!CW642:'SmtRes'!CW642)</f>
        <v>0</v>
      </c>
      <c r="W538">
        <f t="shared" si="668"/>
        <v>0</v>
      </c>
      <c r="X538">
        <f t="shared" si="669"/>
        <v>836.75</v>
      </c>
      <c r="Y538">
        <f t="shared" si="670"/>
        <v>376.07</v>
      </c>
      <c r="AA538">
        <v>334406711</v>
      </c>
      <c r="AB538">
        <f t="shared" si="671"/>
        <v>39586.050000000003</v>
      </c>
      <c r="AC538">
        <f>ROUND((0),6)</f>
        <v>0</v>
      </c>
      <c r="AD538">
        <f>ROUND((((0)-(0))+AE538),6)</f>
        <v>0</v>
      </c>
      <c r="AE538">
        <f>ROUND((0),6)</f>
        <v>0</v>
      </c>
      <c r="AF538">
        <f>ROUND((SUM(SmtRes!BT642:'SmtRes'!BT642)),6)</f>
        <v>39586.050000000003</v>
      </c>
      <c r="AG538">
        <f t="shared" si="672"/>
        <v>0</v>
      </c>
      <c r="AH538">
        <f>(SUM(SmtRes!BU642:'SmtRes'!BU642))</f>
        <v>106.2</v>
      </c>
      <c r="AI538">
        <f>(0)</f>
        <v>0</v>
      </c>
      <c r="AJ538">
        <f t="shared" si="673"/>
        <v>0</v>
      </c>
      <c r="AK538">
        <v>32988.375</v>
      </c>
      <c r="AL538">
        <v>0</v>
      </c>
      <c r="AM538">
        <v>0</v>
      </c>
      <c r="AN538">
        <v>0</v>
      </c>
      <c r="AO538">
        <v>32988.375</v>
      </c>
      <c r="AP538">
        <v>0</v>
      </c>
      <c r="AQ538">
        <v>88.5</v>
      </c>
      <c r="AR538">
        <v>0</v>
      </c>
      <c r="AS538">
        <v>0</v>
      </c>
      <c r="AT538">
        <v>89</v>
      </c>
      <c r="AU538">
        <v>40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668</v>
      </c>
      <c r="BM538">
        <v>1003</v>
      </c>
      <c r="BN538">
        <v>0</v>
      </c>
      <c r="BO538" t="s">
        <v>3</v>
      </c>
      <c r="BP538">
        <v>0</v>
      </c>
      <c r="BQ538">
        <v>2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89</v>
      </c>
      <c r="CA538">
        <v>40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1021</v>
      </c>
      <c r="CO538">
        <v>0</v>
      </c>
      <c r="CP538">
        <f t="shared" si="674"/>
        <v>940.17</v>
      </c>
      <c r="CQ538">
        <f>SUMIF(SmtRes!AQ642:'SmtRes'!AQ642,"=1",SmtRes!AA642:'SmtRes'!AA642)</f>
        <v>0</v>
      </c>
      <c r="CR538">
        <f>SUMIF(SmtRes!AQ642:'SmtRes'!AQ642,"=1",SmtRes!AB642:'SmtRes'!AB642)</f>
        <v>0</v>
      </c>
      <c r="CS538">
        <f>SUMIF(SmtRes!AQ642:'SmtRes'!AQ642,"=1",SmtRes!AC642:'SmtRes'!AC642)</f>
        <v>0</v>
      </c>
      <c r="CT538">
        <f>SUMIF(SmtRes!AQ642:'SmtRes'!AQ642,"=1",SmtRes!AD642:'SmtRes'!AD642)</f>
        <v>372.75</v>
      </c>
      <c r="CU538">
        <f t="shared" si="675"/>
        <v>0</v>
      </c>
      <c r="CV538">
        <f>SUMIF(SmtRes!AQ642:'SmtRes'!AQ642,"=1",SmtRes!BU642:'SmtRes'!BU642)</f>
        <v>106.2</v>
      </c>
      <c r="CW538">
        <f>SUMIF(SmtRes!AQ642:'SmtRes'!AQ642,"=1",SmtRes!BV642:'SmtRes'!BV642)</f>
        <v>0</v>
      </c>
      <c r="CX538">
        <f t="shared" si="676"/>
        <v>0</v>
      </c>
      <c r="CY538">
        <f>(((S538+R538)*AT538)/100)</f>
        <v>836.7512999999999</v>
      </c>
      <c r="CZ538">
        <f>(((S538+R538)*AU538)/100)</f>
        <v>376.06799999999998</v>
      </c>
      <c r="DC538" t="s">
        <v>3</v>
      </c>
      <c r="DD538" t="s">
        <v>3</v>
      </c>
      <c r="DE538" t="s">
        <v>22</v>
      </c>
      <c r="DF538" t="s">
        <v>22</v>
      </c>
      <c r="DG538" t="s">
        <v>22</v>
      </c>
      <c r="DH538" t="s">
        <v>3</v>
      </c>
      <c r="DI538" t="s">
        <v>22</v>
      </c>
      <c r="DJ538" t="s">
        <v>22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1007</v>
      </c>
      <c r="DV538" t="s">
        <v>629</v>
      </c>
      <c r="DW538" t="s">
        <v>629</v>
      </c>
      <c r="DX538">
        <v>100</v>
      </c>
      <c r="DZ538" t="s">
        <v>3</v>
      </c>
      <c r="EA538" t="s">
        <v>3</v>
      </c>
      <c r="EB538" t="s">
        <v>3</v>
      </c>
      <c r="EC538" t="s">
        <v>3</v>
      </c>
      <c r="EE538">
        <v>293259327</v>
      </c>
      <c r="EF538">
        <v>2</v>
      </c>
      <c r="EG538" t="s">
        <v>23</v>
      </c>
      <c r="EH538">
        <v>1</v>
      </c>
      <c r="EI538" t="s">
        <v>631</v>
      </c>
      <c r="EJ538">
        <v>1</v>
      </c>
      <c r="EK538">
        <v>1003</v>
      </c>
      <c r="EL538" t="s">
        <v>632</v>
      </c>
      <c r="EM538" t="s">
        <v>633</v>
      </c>
      <c r="EO538" t="s">
        <v>26</v>
      </c>
      <c r="EQ538">
        <v>131072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88.5</v>
      </c>
      <c r="EX538">
        <v>0</v>
      </c>
      <c r="EY538">
        <v>0</v>
      </c>
      <c r="FQ538">
        <v>0</v>
      </c>
      <c r="FR538">
        <f t="shared" si="677"/>
        <v>0</v>
      </c>
      <c r="FS538">
        <v>0</v>
      </c>
      <c r="FX538">
        <v>89</v>
      </c>
      <c r="FY538">
        <v>40</v>
      </c>
      <c r="GA538" t="s">
        <v>3</v>
      </c>
      <c r="GD538">
        <v>1</v>
      </c>
      <c r="GF538">
        <v>-234245951</v>
      </c>
      <c r="GG538">
        <v>2</v>
      </c>
      <c r="GH538">
        <v>1</v>
      </c>
      <c r="GI538">
        <v>-2</v>
      </c>
      <c r="GJ538">
        <v>0</v>
      </c>
      <c r="GK538">
        <v>0</v>
      </c>
      <c r="GL538">
        <f t="shared" si="678"/>
        <v>0</v>
      </c>
      <c r="GM538">
        <f t="shared" si="679"/>
        <v>2152.9899999999998</v>
      </c>
      <c r="GN538">
        <f t="shared" si="680"/>
        <v>2152.9899999999998</v>
      </c>
      <c r="GO538">
        <f t="shared" si="681"/>
        <v>0</v>
      </c>
      <c r="GP538">
        <f t="shared" si="682"/>
        <v>0</v>
      </c>
      <c r="GR538">
        <v>0</v>
      </c>
      <c r="GS538">
        <v>3</v>
      </c>
      <c r="GT538">
        <v>0</v>
      </c>
      <c r="GU538" t="s">
        <v>3</v>
      </c>
      <c r="GV538">
        <f t="shared" si="683"/>
        <v>0</v>
      </c>
      <c r="GW538">
        <v>1</v>
      </c>
      <c r="GX538">
        <f t="shared" si="684"/>
        <v>0</v>
      </c>
      <c r="HA538">
        <v>0</v>
      </c>
      <c r="HB538">
        <v>0</v>
      </c>
      <c r="HC538">
        <f t="shared" si="685"/>
        <v>0</v>
      </c>
      <c r="HE538" t="s">
        <v>3</v>
      </c>
      <c r="HF538" t="s">
        <v>3</v>
      </c>
      <c r="HM538" t="s">
        <v>3</v>
      </c>
      <c r="HN538" t="s">
        <v>634</v>
      </c>
      <c r="HO538" t="s">
        <v>635</v>
      </c>
      <c r="HP538" t="s">
        <v>632</v>
      </c>
      <c r="HQ538" t="s">
        <v>632</v>
      </c>
      <c r="IK538">
        <v>0</v>
      </c>
    </row>
    <row r="539" spans="1:245" x14ac:dyDescent="0.2">
      <c r="A539">
        <v>17</v>
      </c>
      <c r="B539">
        <v>1</v>
      </c>
      <c r="C539">
        <f>ROW(SmtRes!A643)</f>
        <v>643</v>
      </c>
      <c r="D539">
        <f>ROW(EtalonRes!A841)</f>
        <v>841</v>
      </c>
      <c r="E539" t="s">
        <v>704</v>
      </c>
      <c r="F539" t="s">
        <v>666</v>
      </c>
      <c r="G539" t="s">
        <v>667</v>
      </c>
      <c r="H539" t="s">
        <v>629</v>
      </c>
      <c r="I539">
        <f>ROUND(4.75/100,7)</f>
        <v>4.7500000000000001E-2</v>
      </c>
      <c r="J539">
        <v>0</v>
      </c>
      <c r="K539">
        <f>ROUND(4.75/100,7)</f>
        <v>4.7500000000000001E-2</v>
      </c>
      <c r="O539">
        <f t="shared" si="666"/>
        <v>2162.39</v>
      </c>
      <c r="P539">
        <f>SUMIF(SmtRes!AQ643:'SmtRes'!AQ643,"=1",SmtRes!DF643:'SmtRes'!DF643)</f>
        <v>0</v>
      </c>
      <c r="Q539">
        <f>SUMIF(SmtRes!AQ643:'SmtRes'!AQ643,"=1",SmtRes!DG643:'SmtRes'!DG643)</f>
        <v>0</v>
      </c>
      <c r="R539">
        <f>SUMIF(SmtRes!AQ643:'SmtRes'!AQ643,"=1",SmtRes!DH643:'SmtRes'!DH643)</f>
        <v>0</v>
      </c>
      <c r="S539">
        <f>SUMIF(SmtRes!AQ643:'SmtRes'!AQ643,"=1",SmtRes!DI643:'SmtRes'!DI643)</f>
        <v>2162.39</v>
      </c>
      <c r="T539">
        <f t="shared" si="667"/>
        <v>0</v>
      </c>
      <c r="U539">
        <f>SUMIF(SmtRes!AQ643:'SmtRes'!AQ643,"=1",SmtRes!CV643:'SmtRes'!CV643)</f>
        <v>5.0445000000000002</v>
      </c>
      <c r="V539">
        <f>SUMIF(SmtRes!AQ643:'SmtRes'!AQ643,"=1",SmtRes!CW643:'SmtRes'!CW643)</f>
        <v>0</v>
      </c>
      <c r="W539">
        <f t="shared" si="668"/>
        <v>0</v>
      </c>
      <c r="X539">
        <f t="shared" si="669"/>
        <v>1924.53</v>
      </c>
      <c r="Y539">
        <f t="shared" si="670"/>
        <v>864.96</v>
      </c>
      <c r="AA539">
        <v>334406711</v>
      </c>
      <c r="AB539">
        <f t="shared" si="671"/>
        <v>39586.050000000003</v>
      </c>
      <c r="AC539">
        <f>ROUND((0),6)</f>
        <v>0</v>
      </c>
      <c r="AD539">
        <f>ROUND((((0)-(0))+AE539),6)</f>
        <v>0</v>
      </c>
      <c r="AE539">
        <f>ROUND((0),6)</f>
        <v>0</v>
      </c>
      <c r="AF539">
        <f>ROUND((SUM(SmtRes!BT643:'SmtRes'!BT643)),6)</f>
        <v>39586.050000000003</v>
      </c>
      <c r="AG539">
        <f t="shared" si="672"/>
        <v>0</v>
      </c>
      <c r="AH539">
        <f>(SUM(SmtRes!BU643:'SmtRes'!BU643))</f>
        <v>106.2</v>
      </c>
      <c r="AI539">
        <f>(0)</f>
        <v>0</v>
      </c>
      <c r="AJ539">
        <f t="shared" si="673"/>
        <v>0</v>
      </c>
      <c r="AK539">
        <v>32988.375</v>
      </c>
      <c r="AL539">
        <v>0</v>
      </c>
      <c r="AM539">
        <v>0</v>
      </c>
      <c r="AN539">
        <v>0</v>
      </c>
      <c r="AO539">
        <v>32988.375</v>
      </c>
      <c r="AP539">
        <v>0</v>
      </c>
      <c r="AQ539">
        <v>88.5</v>
      </c>
      <c r="AR539">
        <v>0</v>
      </c>
      <c r="AS539">
        <v>0</v>
      </c>
      <c r="AT539">
        <v>89</v>
      </c>
      <c r="AU539">
        <v>40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1</v>
      </c>
      <c r="BJ539" t="s">
        <v>668</v>
      </c>
      <c r="BM539">
        <v>1003</v>
      </c>
      <c r="BN539">
        <v>0</v>
      </c>
      <c r="BO539" t="s">
        <v>3</v>
      </c>
      <c r="BP539">
        <v>0</v>
      </c>
      <c r="BQ539">
        <v>2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89</v>
      </c>
      <c r="CA539">
        <v>40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1026</v>
      </c>
      <c r="CO539">
        <v>0</v>
      </c>
      <c r="CP539">
        <f t="shared" si="674"/>
        <v>2162.39</v>
      </c>
      <c r="CQ539">
        <f>SUMIF(SmtRes!AQ643:'SmtRes'!AQ643,"=1",SmtRes!AA643:'SmtRes'!AA643)</f>
        <v>0</v>
      </c>
      <c r="CR539">
        <f>SUMIF(SmtRes!AQ643:'SmtRes'!AQ643,"=1",SmtRes!AB643:'SmtRes'!AB643)</f>
        <v>0</v>
      </c>
      <c r="CS539">
        <f>SUMIF(SmtRes!AQ643:'SmtRes'!AQ643,"=1",SmtRes!AC643:'SmtRes'!AC643)</f>
        <v>0</v>
      </c>
      <c r="CT539">
        <f>SUMIF(SmtRes!AQ643:'SmtRes'!AQ643,"=1",SmtRes!AD643:'SmtRes'!AD643)</f>
        <v>372.75</v>
      </c>
      <c r="CU539">
        <f t="shared" si="675"/>
        <v>0</v>
      </c>
      <c r="CV539">
        <f>SUMIF(SmtRes!AQ643:'SmtRes'!AQ643,"=1",SmtRes!BU643:'SmtRes'!BU643)</f>
        <v>106.2</v>
      </c>
      <c r="CW539">
        <f>SUMIF(SmtRes!AQ643:'SmtRes'!AQ643,"=1",SmtRes!BV643:'SmtRes'!BV643)</f>
        <v>0</v>
      </c>
      <c r="CX539">
        <f t="shared" si="676"/>
        <v>0</v>
      </c>
      <c r="CY539">
        <f>(((S539+R539)*AT539)/100)</f>
        <v>1924.5271</v>
      </c>
      <c r="CZ539">
        <f>(((S539+R539)*AU539)/100)</f>
        <v>864.9559999999999</v>
      </c>
      <c r="DC539" t="s">
        <v>3</v>
      </c>
      <c r="DD539" t="s">
        <v>3</v>
      </c>
      <c r="DE539" t="s">
        <v>91</v>
      </c>
      <c r="DF539" t="s">
        <v>91</v>
      </c>
      <c r="DG539" t="s">
        <v>91</v>
      </c>
      <c r="DH539" t="s">
        <v>3</v>
      </c>
      <c r="DI539" t="s">
        <v>22</v>
      </c>
      <c r="DJ539" t="s">
        <v>22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1007</v>
      </c>
      <c r="DV539" t="s">
        <v>629</v>
      </c>
      <c r="DW539" t="s">
        <v>629</v>
      </c>
      <c r="DX539">
        <v>100</v>
      </c>
      <c r="DZ539" t="s">
        <v>3</v>
      </c>
      <c r="EA539" t="s">
        <v>3</v>
      </c>
      <c r="EB539" t="s">
        <v>3</v>
      </c>
      <c r="EC539" t="s">
        <v>3</v>
      </c>
      <c r="EE539">
        <v>293259327</v>
      </c>
      <c r="EF539">
        <v>2</v>
      </c>
      <c r="EG539" t="s">
        <v>23</v>
      </c>
      <c r="EH539">
        <v>1</v>
      </c>
      <c r="EI539" t="s">
        <v>631</v>
      </c>
      <c r="EJ539">
        <v>1</v>
      </c>
      <c r="EK539">
        <v>1003</v>
      </c>
      <c r="EL539" t="s">
        <v>632</v>
      </c>
      <c r="EM539" t="s">
        <v>633</v>
      </c>
      <c r="EO539" t="s">
        <v>92</v>
      </c>
      <c r="EQ539">
        <v>131072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88.5</v>
      </c>
      <c r="EX539">
        <v>0</v>
      </c>
      <c r="EY539">
        <v>0</v>
      </c>
      <c r="FQ539">
        <v>0</v>
      </c>
      <c r="FR539">
        <f t="shared" si="677"/>
        <v>0</v>
      </c>
      <c r="FS539">
        <v>0</v>
      </c>
      <c r="FX539">
        <v>89</v>
      </c>
      <c r="FY539">
        <v>40</v>
      </c>
      <c r="GA539" t="s">
        <v>3</v>
      </c>
      <c r="GD539">
        <v>1</v>
      </c>
      <c r="GF539">
        <v>-234245951</v>
      </c>
      <c r="GG539">
        <v>2</v>
      </c>
      <c r="GH539">
        <v>1</v>
      </c>
      <c r="GI539">
        <v>-2</v>
      </c>
      <c r="GJ539">
        <v>0</v>
      </c>
      <c r="GK539">
        <v>0</v>
      </c>
      <c r="GL539">
        <f t="shared" si="678"/>
        <v>0</v>
      </c>
      <c r="GM539">
        <f t="shared" si="679"/>
        <v>4951.88</v>
      </c>
      <c r="GN539">
        <f t="shared" si="680"/>
        <v>4951.88</v>
      </c>
      <c r="GO539">
        <f t="shared" si="681"/>
        <v>0</v>
      </c>
      <c r="GP539">
        <f t="shared" si="682"/>
        <v>0</v>
      </c>
      <c r="GR539">
        <v>0</v>
      </c>
      <c r="GS539">
        <v>3</v>
      </c>
      <c r="GT539">
        <v>0</v>
      </c>
      <c r="GU539" t="s">
        <v>3</v>
      </c>
      <c r="GV539">
        <f t="shared" si="683"/>
        <v>0</v>
      </c>
      <c r="GW539">
        <v>1</v>
      </c>
      <c r="GX539">
        <f t="shared" si="684"/>
        <v>0</v>
      </c>
      <c r="HA539">
        <v>0</v>
      </c>
      <c r="HB539">
        <v>0</v>
      </c>
      <c r="HC539">
        <f t="shared" si="685"/>
        <v>0</v>
      </c>
      <c r="HE539" t="s">
        <v>3</v>
      </c>
      <c r="HF539" t="s">
        <v>3</v>
      </c>
      <c r="HM539" t="s">
        <v>3</v>
      </c>
      <c r="HN539" t="s">
        <v>634</v>
      </c>
      <c r="HO539" t="s">
        <v>635</v>
      </c>
      <c r="HP539" t="s">
        <v>632</v>
      </c>
      <c r="HQ539" t="s">
        <v>632</v>
      </c>
      <c r="IK539">
        <v>0</v>
      </c>
    </row>
    <row r="541" spans="1:245" x14ac:dyDescent="0.2">
      <c r="A541" s="2">
        <v>51</v>
      </c>
      <c r="B541" s="2">
        <f>B520</f>
        <v>1</v>
      </c>
      <c r="C541" s="2">
        <f>A520</f>
        <v>4</v>
      </c>
      <c r="D541" s="2">
        <f>ROW(A520)</f>
        <v>520</v>
      </c>
      <c r="E541" s="2"/>
      <c r="F541" s="2" t="str">
        <f>IF(F520&lt;&gt;"",F520,"")</f>
        <v>Новый раздел</v>
      </c>
      <c r="G541" s="2" t="str">
        <f>IF(G520&lt;&gt;"",G520,"")</f>
        <v>Заземление оборудования</v>
      </c>
      <c r="H541" s="2">
        <v>0</v>
      </c>
      <c r="I541" s="2"/>
      <c r="J541" s="2"/>
      <c r="K541" s="2"/>
      <c r="L541" s="2"/>
      <c r="M541" s="2"/>
      <c r="N541" s="2"/>
      <c r="O541" s="2">
        <f t="shared" ref="O541:T541" si="692">ROUND(AB541,2)</f>
        <v>28964.42</v>
      </c>
      <c r="P541" s="2">
        <f t="shared" si="692"/>
        <v>12851.24</v>
      </c>
      <c r="Q541" s="2">
        <f t="shared" si="692"/>
        <v>173.06</v>
      </c>
      <c r="R541" s="2">
        <f t="shared" si="692"/>
        <v>27.68</v>
      </c>
      <c r="S541" s="2">
        <f t="shared" si="692"/>
        <v>15912.44</v>
      </c>
      <c r="T541" s="2">
        <f t="shared" si="692"/>
        <v>0</v>
      </c>
      <c r="U541" s="2">
        <f>AH541</f>
        <v>36.213750000000005</v>
      </c>
      <c r="V541" s="2">
        <f>AI541</f>
        <v>5.79E-2</v>
      </c>
      <c r="W541" s="2">
        <f>ROUND(AJ541,2)</f>
        <v>0</v>
      </c>
      <c r="X541" s="2">
        <f>ROUND(AK541,2)</f>
        <v>15195.59</v>
      </c>
      <c r="Y541" s="2">
        <f>ROUND(AL541,2)</f>
        <v>7817.32</v>
      </c>
      <c r="Z541" s="2"/>
      <c r="AA541" s="2"/>
      <c r="AB541" s="2">
        <f>ROUND(SUMIF(AA524:AA539,"=334406711",O524:O539),2)</f>
        <v>28964.42</v>
      </c>
      <c r="AC541" s="2">
        <f>ROUND(SUMIF(AA524:AA539,"=334406711",P524:P539),2)</f>
        <v>12851.24</v>
      </c>
      <c r="AD541" s="2">
        <f>ROUND(SUMIF(AA524:AA539,"=334406711",Q524:Q539),2)</f>
        <v>173.06</v>
      </c>
      <c r="AE541" s="2">
        <f>ROUND(SUMIF(AA524:AA539,"=334406711",R524:R539),2)</f>
        <v>27.68</v>
      </c>
      <c r="AF541" s="2">
        <f>ROUND(SUMIF(AA524:AA539,"=334406711",S524:S539),2)</f>
        <v>15912.44</v>
      </c>
      <c r="AG541" s="2">
        <f>ROUND(SUMIF(AA524:AA539,"=334406711",T524:T539),2)</f>
        <v>0</v>
      </c>
      <c r="AH541" s="2">
        <f>SUMIF(AA524:AA539,"=334406711",U524:U539)</f>
        <v>36.213750000000005</v>
      </c>
      <c r="AI541" s="2">
        <f>SUMIF(AA524:AA539,"=334406711",V524:V539)</f>
        <v>5.79E-2</v>
      </c>
      <c r="AJ541" s="2">
        <f>ROUND(SUMIF(AA524:AA539,"=334406711",W524:W539),2)</f>
        <v>0</v>
      </c>
      <c r="AK541" s="2">
        <f>ROUND(SUMIF(AA524:AA539,"=334406711",X524:X539),2)</f>
        <v>15195.59</v>
      </c>
      <c r="AL541" s="2">
        <f>ROUND(SUMIF(AA524:AA539,"=334406711",Y524:Y539),2)</f>
        <v>7817.32</v>
      </c>
      <c r="AM541" s="2"/>
      <c r="AN541" s="2"/>
      <c r="AO541" s="2">
        <f t="shared" ref="AO541:BD541" si="693">ROUND(BX541,2)</f>
        <v>0</v>
      </c>
      <c r="AP541" s="2">
        <f t="shared" si="693"/>
        <v>0</v>
      </c>
      <c r="AQ541" s="2">
        <f t="shared" si="693"/>
        <v>0</v>
      </c>
      <c r="AR541" s="2">
        <f t="shared" si="693"/>
        <v>51977.33</v>
      </c>
      <c r="AS541" s="2">
        <f t="shared" si="693"/>
        <v>51977.33</v>
      </c>
      <c r="AT541" s="2">
        <f t="shared" si="693"/>
        <v>0</v>
      </c>
      <c r="AU541" s="2">
        <f t="shared" si="693"/>
        <v>0</v>
      </c>
      <c r="AV541" s="2">
        <f t="shared" si="693"/>
        <v>12851.24</v>
      </c>
      <c r="AW541" s="2">
        <f t="shared" si="693"/>
        <v>12851.24</v>
      </c>
      <c r="AX541" s="2">
        <f t="shared" si="693"/>
        <v>0</v>
      </c>
      <c r="AY541" s="2">
        <f t="shared" si="693"/>
        <v>12851.24</v>
      </c>
      <c r="AZ541" s="2">
        <f t="shared" si="693"/>
        <v>0</v>
      </c>
      <c r="BA541" s="2">
        <f t="shared" si="693"/>
        <v>0</v>
      </c>
      <c r="BB541" s="2">
        <f t="shared" si="693"/>
        <v>0</v>
      </c>
      <c r="BC541" s="2">
        <f t="shared" si="693"/>
        <v>0</v>
      </c>
      <c r="BD541" s="2">
        <f t="shared" si="693"/>
        <v>0</v>
      </c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>
        <f>ROUND(SUMIF(AA524:AA539,"=334406711",FQ524:FQ539),2)</f>
        <v>0</v>
      </c>
      <c r="BY541" s="2">
        <f>ROUND(SUMIF(AA524:AA539,"=334406711",FR524:FR539),2)</f>
        <v>0</v>
      </c>
      <c r="BZ541" s="2">
        <f>ROUND(SUMIF(AA524:AA539,"=334406711",GL524:GL539),2)</f>
        <v>0</v>
      </c>
      <c r="CA541" s="2">
        <f>ROUND(SUMIF(AA524:AA539,"=334406711",GM524:GM539),2)</f>
        <v>51977.33</v>
      </c>
      <c r="CB541" s="2">
        <f>ROUND(SUMIF(AA524:AA539,"=334406711",GN524:GN539),2)</f>
        <v>51977.33</v>
      </c>
      <c r="CC541" s="2">
        <f>ROUND(SUMIF(AA524:AA539,"=334406711",GO524:GO539),2)</f>
        <v>0</v>
      </c>
      <c r="CD541" s="2">
        <f>ROUND(SUMIF(AA524:AA539,"=334406711",GP524:GP539),2)</f>
        <v>0</v>
      </c>
      <c r="CE541" s="2">
        <f>AC541-BX541</f>
        <v>12851.24</v>
      </c>
      <c r="CF541" s="2">
        <f>AC541-BY541</f>
        <v>12851.24</v>
      </c>
      <c r="CG541" s="2">
        <f>BX541-BZ541</f>
        <v>0</v>
      </c>
      <c r="CH541" s="2">
        <f>AC541-BX541-BY541+BZ541</f>
        <v>12851.24</v>
      </c>
      <c r="CI541" s="2">
        <f>BY541-BZ541</f>
        <v>0</v>
      </c>
      <c r="CJ541" s="2">
        <f>ROUND(SUMIF(AA524:AA539,"=334406711",GX524:GX539),2)</f>
        <v>0</v>
      </c>
      <c r="CK541" s="2">
        <f>ROUND(SUMIF(AA524:AA539,"=334406711",GY524:GY539),2)</f>
        <v>0</v>
      </c>
      <c r="CL541" s="2">
        <f>ROUND(SUMIF(AA524:AA539,"=334406711",GZ524:GZ539),2)</f>
        <v>0</v>
      </c>
      <c r="CM541" s="2">
        <f>ROUND(SUMIF(AA524:AA539,"=334406711",HD524:HD539),2)</f>
        <v>0</v>
      </c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>
        <v>0</v>
      </c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201</v>
      </c>
      <c r="F543" s="4">
        <f>ROUND(Source!O541,O543)</f>
        <v>28964.42</v>
      </c>
      <c r="G543" s="4" t="s">
        <v>175</v>
      </c>
      <c r="H543" s="4" t="s">
        <v>176</v>
      </c>
      <c r="I543" s="4"/>
      <c r="J543" s="4"/>
      <c r="K543" s="4">
        <v>201</v>
      </c>
      <c r="L543" s="4">
        <v>1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28964.420000000002</v>
      </c>
      <c r="X543" s="4">
        <v>1</v>
      </c>
      <c r="Y543" s="4">
        <v>28964.420000000002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202</v>
      </c>
      <c r="F544" s="4">
        <f>ROUND(Source!P541,O544)</f>
        <v>12851.24</v>
      </c>
      <c r="G544" s="4" t="s">
        <v>177</v>
      </c>
      <c r="H544" s="4" t="s">
        <v>178</v>
      </c>
      <c r="I544" s="4"/>
      <c r="J544" s="4"/>
      <c r="K544" s="4">
        <v>202</v>
      </c>
      <c r="L544" s="4">
        <v>2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12851.24</v>
      </c>
      <c r="X544" s="4">
        <v>1</v>
      </c>
      <c r="Y544" s="4">
        <v>12851.24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222</v>
      </c>
      <c r="F545" s="4">
        <f>ROUND(Source!AO541,O545)</f>
        <v>0</v>
      </c>
      <c r="G545" s="4" t="s">
        <v>179</v>
      </c>
      <c r="H545" s="4" t="s">
        <v>180</v>
      </c>
      <c r="I545" s="4"/>
      <c r="J545" s="4"/>
      <c r="K545" s="4">
        <v>222</v>
      </c>
      <c r="L545" s="4">
        <v>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225</v>
      </c>
      <c r="F546" s="4">
        <f>ROUND(Source!AV541,O546)</f>
        <v>12851.24</v>
      </c>
      <c r="G546" s="4" t="s">
        <v>181</v>
      </c>
      <c r="H546" s="4" t="s">
        <v>182</v>
      </c>
      <c r="I546" s="4"/>
      <c r="J546" s="4"/>
      <c r="K546" s="4">
        <v>225</v>
      </c>
      <c r="L546" s="4">
        <v>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12851.24</v>
      </c>
      <c r="X546" s="4">
        <v>1</v>
      </c>
      <c r="Y546" s="4">
        <v>12851.24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226</v>
      </c>
      <c r="F547" s="4">
        <f>ROUND(Source!AW541,O547)</f>
        <v>12851.24</v>
      </c>
      <c r="G547" s="4" t="s">
        <v>183</v>
      </c>
      <c r="H547" s="4" t="s">
        <v>184</v>
      </c>
      <c r="I547" s="4"/>
      <c r="J547" s="4"/>
      <c r="K547" s="4">
        <v>226</v>
      </c>
      <c r="L547" s="4">
        <v>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12851.24</v>
      </c>
      <c r="X547" s="4">
        <v>1</v>
      </c>
      <c r="Y547" s="4">
        <v>12851.24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227</v>
      </c>
      <c r="F548" s="4">
        <f>ROUND(Source!AX541,O548)</f>
        <v>0</v>
      </c>
      <c r="G548" s="4" t="s">
        <v>185</v>
      </c>
      <c r="H548" s="4" t="s">
        <v>186</v>
      </c>
      <c r="I548" s="4"/>
      <c r="J548" s="4"/>
      <c r="K548" s="4">
        <v>227</v>
      </c>
      <c r="L548" s="4">
        <v>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228</v>
      </c>
      <c r="F549" s="4">
        <f>ROUND(Source!AY541,O549)</f>
        <v>12851.24</v>
      </c>
      <c r="G549" s="4" t="s">
        <v>187</v>
      </c>
      <c r="H549" s="4" t="s">
        <v>188</v>
      </c>
      <c r="I549" s="4"/>
      <c r="J549" s="4"/>
      <c r="K549" s="4">
        <v>228</v>
      </c>
      <c r="L549" s="4">
        <v>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12851.24</v>
      </c>
      <c r="X549" s="4">
        <v>1</v>
      </c>
      <c r="Y549" s="4">
        <v>12851.24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216</v>
      </c>
      <c r="F550" s="4">
        <f>ROUND(Source!AP541,O550)</f>
        <v>0</v>
      </c>
      <c r="G550" s="4" t="s">
        <v>189</v>
      </c>
      <c r="H550" s="4" t="s">
        <v>190</v>
      </c>
      <c r="I550" s="4"/>
      <c r="J550" s="4"/>
      <c r="K550" s="4">
        <v>216</v>
      </c>
      <c r="L550" s="4">
        <v>8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223</v>
      </c>
      <c r="F551" s="4">
        <f>ROUND(Source!AQ541,O551)</f>
        <v>0</v>
      </c>
      <c r="G551" s="4" t="s">
        <v>191</v>
      </c>
      <c r="H551" s="4" t="s">
        <v>192</v>
      </c>
      <c r="I551" s="4"/>
      <c r="J551" s="4"/>
      <c r="K551" s="4">
        <v>223</v>
      </c>
      <c r="L551" s="4">
        <v>9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229</v>
      </c>
      <c r="F552" s="4">
        <f>ROUND(Source!AZ541,O552)</f>
        <v>0</v>
      </c>
      <c r="G552" s="4" t="s">
        <v>193</v>
      </c>
      <c r="H552" s="4" t="s">
        <v>194</v>
      </c>
      <c r="I552" s="4"/>
      <c r="J552" s="4"/>
      <c r="K552" s="4">
        <v>229</v>
      </c>
      <c r="L552" s="4">
        <v>10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203</v>
      </c>
      <c r="F553" s="4">
        <f>ROUND(Source!Q541,O553)</f>
        <v>173.06</v>
      </c>
      <c r="G553" s="4" t="s">
        <v>195</v>
      </c>
      <c r="H553" s="4" t="s">
        <v>196</v>
      </c>
      <c r="I553" s="4"/>
      <c r="J553" s="4"/>
      <c r="K553" s="4">
        <v>203</v>
      </c>
      <c r="L553" s="4">
        <v>11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173.06</v>
      </c>
      <c r="X553" s="4">
        <v>1</v>
      </c>
      <c r="Y553" s="4">
        <v>173.06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231</v>
      </c>
      <c r="F554" s="4">
        <f>ROUND(Source!BB541,O554)</f>
        <v>0</v>
      </c>
      <c r="G554" s="4" t="s">
        <v>197</v>
      </c>
      <c r="H554" s="4" t="s">
        <v>198</v>
      </c>
      <c r="I554" s="4"/>
      <c r="J554" s="4"/>
      <c r="K554" s="4">
        <v>231</v>
      </c>
      <c r="L554" s="4">
        <v>12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204</v>
      </c>
      <c r="F555" s="4">
        <f>ROUND(Source!R541,O555)</f>
        <v>27.68</v>
      </c>
      <c r="G555" s="4" t="s">
        <v>199</v>
      </c>
      <c r="H555" s="4" t="s">
        <v>200</v>
      </c>
      <c r="I555" s="4"/>
      <c r="J555" s="4"/>
      <c r="K555" s="4">
        <v>204</v>
      </c>
      <c r="L555" s="4">
        <v>13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27.68</v>
      </c>
      <c r="X555" s="4">
        <v>1</v>
      </c>
      <c r="Y555" s="4">
        <v>27.68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205</v>
      </c>
      <c r="F556" s="4">
        <f>ROUND(Source!S541,O556)</f>
        <v>15912.44</v>
      </c>
      <c r="G556" s="4" t="s">
        <v>201</v>
      </c>
      <c r="H556" s="4" t="s">
        <v>202</v>
      </c>
      <c r="I556" s="4"/>
      <c r="J556" s="4"/>
      <c r="K556" s="4">
        <v>205</v>
      </c>
      <c r="L556" s="4">
        <v>14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15912.44</v>
      </c>
      <c r="X556" s="4">
        <v>1</v>
      </c>
      <c r="Y556" s="4">
        <v>15912.44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232</v>
      </c>
      <c r="F557" s="4">
        <f>ROUND(Source!BC541,O557)</f>
        <v>0</v>
      </c>
      <c r="G557" s="4" t="s">
        <v>203</v>
      </c>
      <c r="H557" s="4" t="s">
        <v>204</v>
      </c>
      <c r="I557" s="4"/>
      <c r="J557" s="4"/>
      <c r="K557" s="4">
        <v>232</v>
      </c>
      <c r="L557" s="4">
        <v>15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214</v>
      </c>
      <c r="F558" s="4">
        <f>ROUND(Source!AS541,O558)</f>
        <v>51977.33</v>
      </c>
      <c r="G558" s="4" t="s">
        <v>205</v>
      </c>
      <c r="H558" s="4" t="s">
        <v>206</v>
      </c>
      <c r="I558" s="4"/>
      <c r="J558" s="4"/>
      <c r="K558" s="4">
        <v>214</v>
      </c>
      <c r="L558" s="4">
        <v>16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51977.33</v>
      </c>
      <c r="X558" s="4">
        <v>1</v>
      </c>
      <c r="Y558" s="4">
        <v>51977.33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215</v>
      </c>
      <c r="F559" s="4">
        <f>ROUND(Source!AT541,O559)</f>
        <v>0</v>
      </c>
      <c r="G559" s="4" t="s">
        <v>207</v>
      </c>
      <c r="H559" s="4" t="s">
        <v>208</v>
      </c>
      <c r="I559" s="4"/>
      <c r="J559" s="4"/>
      <c r="K559" s="4">
        <v>215</v>
      </c>
      <c r="L559" s="4">
        <v>17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217</v>
      </c>
      <c r="F560" s="4">
        <f>ROUND(Source!AU541,O560)</f>
        <v>0</v>
      </c>
      <c r="G560" s="4" t="s">
        <v>209</v>
      </c>
      <c r="H560" s="4" t="s">
        <v>210</v>
      </c>
      <c r="I560" s="4"/>
      <c r="J560" s="4"/>
      <c r="K560" s="4">
        <v>217</v>
      </c>
      <c r="L560" s="4">
        <v>18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230</v>
      </c>
      <c r="F561" s="4">
        <f>ROUND(Source!BA541,O561)</f>
        <v>0</v>
      </c>
      <c r="G561" s="4" t="s">
        <v>211</v>
      </c>
      <c r="H561" s="4" t="s">
        <v>212</v>
      </c>
      <c r="I561" s="4"/>
      <c r="J561" s="4"/>
      <c r="K561" s="4">
        <v>230</v>
      </c>
      <c r="L561" s="4">
        <v>19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206</v>
      </c>
      <c r="F562" s="4">
        <f>ROUND(Source!T541,O562)</f>
        <v>0</v>
      </c>
      <c r="G562" s="4" t="s">
        <v>213</v>
      </c>
      <c r="H562" s="4" t="s">
        <v>214</v>
      </c>
      <c r="I562" s="4"/>
      <c r="J562" s="4"/>
      <c r="K562" s="4">
        <v>206</v>
      </c>
      <c r="L562" s="4">
        <v>20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207</v>
      </c>
      <c r="F563" s="4">
        <f>ROUND(Source!U541,O563)</f>
        <v>36.213749999999997</v>
      </c>
      <c r="G563" s="4" t="s">
        <v>215</v>
      </c>
      <c r="H563" s="4" t="s">
        <v>216</v>
      </c>
      <c r="I563" s="4"/>
      <c r="J563" s="4"/>
      <c r="K563" s="4">
        <v>207</v>
      </c>
      <c r="L563" s="4">
        <v>21</v>
      </c>
      <c r="M563" s="4">
        <v>3</v>
      </c>
      <c r="N563" s="4" t="s">
        <v>3</v>
      </c>
      <c r="O563" s="4">
        <v>7</v>
      </c>
      <c r="P563" s="4"/>
      <c r="Q563" s="4"/>
      <c r="R563" s="4"/>
      <c r="S563" s="4"/>
      <c r="T563" s="4"/>
      <c r="U563" s="4"/>
      <c r="V563" s="4"/>
      <c r="W563" s="4">
        <v>36.213749999999997</v>
      </c>
      <c r="X563" s="4">
        <v>1</v>
      </c>
      <c r="Y563" s="4">
        <v>36.213749999999997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208</v>
      </c>
      <c r="F564" s="4">
        <f>ROUND(Source!V541,O564)</f>
        <v>5.79E-2</v>
      </c>
      <c r="G564" s="4" t="s">
        <v>217</v>
      </c>
      <c r="H564" s="4" t="s">
        <v>218</v>
      </c>
      <c r="I564" s="4"/>
      <c r="J564" s="4"/>
      <c r="K564" s="4">
        <v>208</v>
      </c>
      <c r="L564" s="4">
        <v>22</v>
      </c>
      <c r="M564" s="4">
        <v>3</v>
      </c>
      <c r="N564" s="4" t="s">
        <v>3</v>
      </c>
      <c r="O564" s="4">
        <v>7</v>
      </c>
      <c r="P564" s="4"/>
      <c r="Q564" s="4"/>
      <c r="R564" s="4"/>
      <c r="S564" s="4"/>
      <c r="T564" s="4"/>
      <c r="U564" s="4"/>
      <c r="V564" s="4"/>
      <c r="W564" s="4">
        <v>5.79E-2</v>
      </c>
      <c r="X564" s="4">
        <v>1</v>
      </c>
      <c r="Y564" s="4">
        <v>5.79E-2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209</v>
      </c>
      <c r="F565" s="4">
        <f>ROUND(Source!W541,O565)</f>
        <v>0</v>
      </c>
      <c r="G565" s="4" t="s">
        <v>219</v>
      </c>
      <c r="H565" s="4" t="s">
        <v>220</v>
      </c>
      <c r="I565" s="4"/>
      <c r="J565" s="4"/>
      <c r="K565" s="4">
        <v>209</v>
      </c>
      <c r="L565" s="4">
        <v>23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233</v>
      </c>
      <c r="F566" s="4">
        <f>ROUND(Source!BD541,O566)</f>
        <v>0</v>
      </c>
      <c r="G566" s="4" t="s">
        <v>221</v>
      </c>
      <c r="H566" s="4" t="s">
        <v>222</v>
      </c>
      <c r="I566" s="4"/>
      <c r="J566" s="4"/>
      <c r="K566" s="4">
        <v>233</v>
      </c>
      <c r="L566" s="4">
        <v>24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210</v>
      </c>
      <c r="F567" s="4">
        <f>ROUND(Source!X541,O567)</f>
        <v>15195.59</v>
      </c>
      <c r="G567" s="4" t="s">
        <v>223</v>
      </c>
      <c r="H567" s="4" t="s">
        <v>224</v>
      </c>
      <c r="I567" s="4"/>
      <c r="J567" s="4"/>
      <c r="K567" s="4">
        <v>210</v>
      </c>
      <c r="L567" s="4">
        <v>25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15195.59</v>
      </c>
      <c r="X567" s="4">
        <v>1</v>
      </c>
      <c r="Y567" s="4">
        <v>15195.59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211</v>
      </c>
      <c r="F568" s="4">
        <f>ROUND(Source!Y541,O568)</f>
        <v>7817.32</v>
      </c>
      <c r="G568" s="4" t="s">
        <v>225</v>
      </c>
      <c r="H568" s="4" t="s">
        <v>226</v>
      </c>
      <c r="I568" s="4"/>
      <c r="J568" s="4"/>
      <c r="K568" s="4">
        <v>211</v>
      </c>
      <c r="L568" s="4">
        <v>26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7817.32</v>
      </c>
      <c r="X568" s="4">
        <v>1</v>
      </c>
      <c r="Y568" s="4">
        <v>7817.32</v>
      </c>
      <c r="Z568" s="4"/>
      <c r="AA568" s="4"/>
      <c r="AB568" s="4"/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224</v>
      </c>
      <c r="F569" s="4">
        <f>ROUND(Source!AR541,O569)</f>
        <v>51977.33</v>
      </c>
      <c r="G569" s="4" t="s">
        <v>227</v>
      </c>
      <c r="H569" s="4" t="s">
        <v>228</v>
      </c>
      <c r="I569" s="4"/>
      <c r="J569" s="4"/>
      <c r="K569" s="4">
        <v>224</v>
      </c>
      <c r="L569" s="4">
        <v>27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51977.33</v>
      </c>
      <c r="X569" s="4">
        <v>1</v>
      </c>
      <c r="Y569" s="4">
        <v>51977.33</v>
      </c>
      <c r="Z569" s="4"/>
      <c r="AA569" s="4"/>
      <c r="AB569" s="4"/>
    </row>
    <row r="571" spans="1:245" x14ac:dyDescent="0.2">
      <c r="A571" s="1">
        <v>4</v>
      </c>
      <c r="B571" s="1">
        <v>1</v>
      </c>
      <c r="C571" s="1"/>
      <c r="D571" s="1">
        <f>ROW(A578)</f>
        <v>578</v>
      </c>
      <c r="E571" s="1"/>
      <c r="F571" s="1" t="s">
        <v>15</v>
      </c>
      <c r="G571" s="1" t="s">
        <v>705</v>
      </c>
      <c r="H571" s="1" t="s">
        <v>3</v>
      </c>
      <c r="I571" s="1">
        <v>0</v>
      </c>
      <c r="J571" s="1"/>
      <c r="K571" s="1">
        <v>0</v>
      </c>
      <c r="L571" s="1"/>
      <c r="M571" s="1" t="s">
        <v>3</v>
      </c>
      <c r="N571" s="1"/>
      <c r="O571" s="1"/>
      <c r="P571" s="1"/>
      <c r="Q571" s="1"/>
      <c r="R571" s="1"/>
      <c r="S571" s="1">
        <v>0</v>
      </c>
      <c r="T571" s="1"/>
      <c r="U571" s="1" t="s">
        <v>3</v>
      </c>
      <c r="V571" s="1">
        <v>0</v>
      </c>
      <c r="W571" s="1"/>
      <c r="X571" s="1"/>
      <c r="Y571" s="1"/>
      <c r="Z571" s="1"/>
      <c r="AA571" s="1"/>
      <c r="AB571" s="1" t="s">
        <v>3</v>
      </c>
      <c r="AC571" s="1" t="s">
        <v>3</v>
      </c>
      <c r="AD571" s="1" t="s">
        <v>3</v>
      </c>
      <c r="AE571" s="1" t="s">
        <v>3</v>
      </c>
      <c r="AF571" s="1" t="s">
        <v>3</v>
      </c>
      <c r="AG571" s="1" t="s">
        <v>3</v>
      </c>
      <c r="AH571" s="1"/>
      <c r="AI571" s="1"/>
      <c r="AJ571" s="1"/>
      <c r="AK571" s="1"/>
      <c r="AL571" s="1"/>
      <c r="AM571" s="1"/>
      <c r="AN571" s="1"/>
      <c r="AO571" s="1"/>
      <c r="AP571" s="1" t="s">
        <v>3</v>
      </c>
      <c r="AQ571" s="1" t="s">
        <v>3</v>
      </c>
      <c r="AR571" s="1" t="s">
        <v>3</v>
      </c>
      <c r="AS571" s="1"/>
      <c r="AT571" s="1"/>
      <c r="AU571" s="1"/>
      <c r="AV571" s="1"/>
      <c r="AW571" s="1"/>
      <c r="AX571" s="1"/>
      <c r="AY571" s="1"/>
      <c r="AZ571" s="1" t="s">
        <v>3</v>
      </c>
      <c r="BA571" s="1"/>
      <c r="BB571" s="1" t="s">
        <v>3</v>
      </c>
      <c r="BC571" s="1" t="s">
        <v>3</v>
      </c>
      <c r="BD571" s="1" t="s">
        <v>3</v>
      </c>
      <c r="BE571" s="1" t="s">
        <v>3</v>
      </c>
      <c r="BF571" s="1" t="s">
        <v>3</v>
      </c>
      <c r="BG571" s="1" t="s">
        <v>3</v>
      </c>
      <c r="BH571" s="1" t="s">
        <v>3</v>
      </c>
      <c r="BI571" s="1" t="s">
        <v>3</v>
      </c>
      <c r="BJ571" s="1" t="s">
        <v>3</v>
      </c>
      <c r="BK571" s="1" t="s">
        <v>3</v>
      </c>
      <c r="BL571" s="1" t="s">
        <v>3</v>
      </c>
      <c r="BM571" s="1" t="s">
        <v>3</v>
      </c>
      <c r="BN571" s="1" t="s">
        <v>3</v>
      </c>
      <c r="BO571" s="1" t="s">
        <v>3</v>
      </c>
      <c r="BP571" s="1" t="s">
        <v>3</v>
      </c>
      <c r="BQ571" s="1"/>
      <c r="BR571" s="1"/>
      <c r="BS571" s="1"/>
      <c r="BT571" s="1"/>
      <c r="BU571" s="1"/>
      <c r="BV571" s="1"/>
      <c r="BW571" s="1"/>
      <c r="BX571" s="1">
        <v>0</v>
      </c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>
        <v>0</v>
      </c>
    </row>
    <row r="573" spans="1:245" x14ac:dyDescent="0.2">
      <c r="A573" s="2">
        <v>52</v>
      </c>
      <c r="B573" s="2">
        <f t="shared" ref="B573:G573" si="694">B578</f>
        <v>1</v>
      </c>
      <c r="C573" s="2">
        <f t="shared" si="694"/>
        <v>4</v>
      </c>
      <c r="D573" s="2">
        <f t="shared" si="694"/>
        <v>571</v>
      </c>
      <c r="E573" s="2">
        <f t="shared" si="694"/>
        <v>0</v>
      </c>
      <c r="F573" s="2" t="str">
        <f t="shared" si="694"/>
        <v>Новый раздел</v>
      </c>
      <c r="G573" s="2" t="str">
        <f t="shared" si="694"/>
        <v>Пуско-наладочные работы</v>
      </c>
      <c r="H573" s="2"/>
      <c r="I573" s="2"/>
      <c r="J573" s="2"/>
      <c r="K573" s="2"/>
      <c r="L573" s="2"/>
      <c r="M573" s="2"/>
      <c r="N573" s="2"/>
      <c r="O573" s="2">
        <f t="shared" ref="O573:AT573" si="695">O578</f>
        <v>125724.06</v>
      </c>
      <c r="P573" s="2">
        <f t="shared" si="695"/>
        <v>125724.06</v>
      </c>
      <c r="Q573" s="2">
        <f t="shared" si="695"/>
        <v>0</v>
      </c>
      <c r="R573" s="2">
        <f t="shared" si="695"/>
        <v>0</v>
      </c>
      <c r="S573" s="2">
        <f t="shared" si="695"/>
        <v>0</v>
      </c>
      <c r="T573" s="2">
        <f t="shared" si="695"/>
        <v>0</v>
      </c>
      <c r="U573" s="2">
        <f t="shared" si="695"/>
        <v>0</v>
      </c>
      <c r="V573" s="2">
        <f t="shared" si="695"/>
        <v>0</v>
      </c>
      <c r="W573" s="2">
        <f t="shared" si="695"/>
        <v>0</v>
      </c>
      <c r="X573" s="2">
        <f t="shared" si="695"/>
        <v>0</v>
      </c>
      <c r="Y573" s="2">
        <f t="shared" si="695"/>
        <v>0</v>
      </c>
      <c r="Z573" s="2">
        <f t="shared" si="695"/>
        <v>0</v>
      </c>
      <c r="AA573" s="2">
        <f t="shared" si="695"/>
        <v>0</v>
      </c>
      <c r="AB573" s="2">
        <f t="shared" si="695"/>
        <v>125724.06</v>
      </c>
      <c r="AC573" s="2">
        <f t="shared" si="695"/>
        <v>125724.06</v>
      </c>
      <c r="AD573" s="2">
        <f t="shared" si="695"/>
        <v>0</v>
      </c>
      <c r="AE573" s="2">
        <f t="shared" si="695"/>
        <v>0</v>
      </c>
      <c r="AF573" s="2">
        <f t="shared" si="695"/>
        <v>0</v>
      </c>
      <c r="AG573" s="2">
        <f t="shared" si="695"/>
        <v>0</v>
      </c>
      <c r="AH573" s="2">
        <f t="shared" si="695"/>
        <v>0</v>
      </c>
      <c r="AI573" s="2">
        <f t="shared" si="695"/>
        <v>0</v>
      </c>
      <c r="AJ573" s="2">
        <f t="shared" si="695"/>
        <v>0</v>
      </c>
      <c r="AK573" s="2">
        <f t="shared" si="695"/>
        <v>0</v>
      </c>
      <c r="AL573" s="2">
        <f t="shared" si="695"/>
        <v>0</v>
      </c>
      <c r="AM573" s="2">
        <f t="shared" si="695"/>
        <v>0</v>
      </c>
      <c r="AN573" s="2">
        <f t="shared" si="695"/>
        <v>0</v>
      </c>
      <c r="AO573" s="2">
        <f t="shared" si="695"/>
        <v>0</v>
      </c>
      <c r="AP573" s="2">
        <f t="shared" si="695"/>
        <v>0</v>
      </c>
      <c r="AQ573" s="2">
        <f t="shared" si="695"/>
        <v>0</v>
      </c>
      <c r="AR573" s="2">
        <f t="shared" si="695"/>
        <v>125724.06</v>
      </c>
      <c r="AS573" s="2">
        <f t="shared" si="695"/>
        <v>125724.06</v>
      </c>
      <c r="AT573" s="2">
        <f t="shared" si="695"/>
        <v>0</v>
      </c>
      <c r="AU573" s="2">
        <f t="shared" ref="AU573:BZ573" si="696">AU578</f>
        <v>0</v>
      </c>
      <c r="AV573" s="2">
        <f t="shared" si="696"/>
        <v>125724.06</v>
      </c>
      <c r="AW573" s="2">
        <f t="shared" si="696"/>
        <v>125724.06</v>
      </c>
      <c r="AX573" s="2">
        <f t="shared" si="696"/>
        <v>0</v>
      </c>
      <c r="AY573" s="2">
        <f t="shared" si="696"/>
        <v>125724.06</v>
      </c>
      <c r="AZ573" s="2">
        <f t="shared" si="696"/>
        <v>0</v>
      </c>
      <c r="BA573" s="2">
        <f t="shared" si="696"/>
        <v>0</v>
      </c>
      <c r="BB573" s="2">
        <f t="shared" si="696"/>
        <v>0</v>
      </c>
      <c r="BC573" s="2">
        <f t="shared" si="696"/>
        <v>0</v>
      </c>
      <c r="BD573" s="2">
        <f t="shared" si="696"/>
        <v>0</v>
      </c>
      <c r="BE573" s="2">
        <f t="shared" si="696"/>
        <v>0</v>
      </c>
      <c r="BF573" s="2">
        <f t="shared" si="696"/>
        <v>0</v>
      </c>
      <c r="BG573" s="2">
        <f t="shared" si="696"/>
        <v>0</v>
      </c>
      <c r="BH573" s="2">
        <f t="shared" si="696"/>
        <v>0</v>
      </c>
      <c r="BI573" s="2">
        <f t="shared" si="696"/>
        <v>0</v>
      </c>
      <c r="BJ573" s="2">
        <f t="shared" si="696"/>
        <v>0</v>
      </c>
      <c r="BK573" s="2">
        <f t="shared" si="696"/>
        <v>0</v>
      </c>
      <c r="BL573" s="2">
        <f t="shared" si="696"/>
        <v>0</v>
      </c>
      <c r="BM573" s="2">
        <f t="shared" si="696"/>
        <v>0</v>
      </c>
      <c r="BN573" s="2">
        <f t="shared" si="696"/>
        <v>0</v>
      </c>
      <c r="BO573" s="2">
        <f t="shared" si="696"/>
        <v>0</v>
      </c>
      <c r="BP573" s="2">
        <f t="shared" si="696"/>
        <v>0</v>
      </c>
      <c r="BQ573" s="2">
        <f t="shared" si="696"/>
        <v>0</v>
      </c>
      <c r="BR573" s="2">
        <f t="shared" si="696"/>
        <v>0</v>
      </c>
      <c r="BS573" s="2">
        <f t="shared" si="696"/>
        <v>0</v>
      </c>
      <c r="BT573" s="2">
        <f t="shared" si="696"/>
        <v>0</v>
      </c>
      <c r="BU573" s="2">
        <f t="shared" si="696"/>
        <v>0</v>
      </c>
      <c r="BV573" s="2">
        <f t="shared" si="696"/>
        <v>0</v>
      </c>
      <c r="BW573" s="2">
        <f t="shared" si="696"/>
        <v>0</v>
      </c>
      <c r="BX573" s="2">
        <f t="shared" si="696"/>
        <v>0</v>
      </c>
      <c r="BY573" s="2">
        <f t="shared" si="696"/>
        <v>0</v>
      </c>
      <c r="BZ573" s="2">
        <f t="shared" si="696"/>
        <v>0</v>
      </c>
      <c r="CA573" s="2">
        <f t="shared" ref="CA573:DF573" si="697">CA578</f>
        <v>125724.06</v>
      </c>
      <c r="CB573" s="2">
        <f t="shared" si="697"/>
        <v>125724.06</v>
      </c>
      <c r="CC573" s="2">
        <f t="shared" si="697"/>
        <v>0</v>
      </c>
      <c r="CD573" s="2">
        <f t="shared" si="697"/>
        <v>0</v>
      </c>
      <c r="CE573" s="2">
        <f t="shared" si="697"/>
        <v>125724.06</v>
      </c>
      <c r="CF573" s="2">
        <f t="shared" si="697"/>
        <v>125724.06</v>
      </c>
      <c r="CG573" s="2">
        <f t="shared" si="697"/>
        <v>0</v>
      </c>
      <c r="CH573" s="2">
        <f t="shared" si="697"/>
        <v>125724.06</v>
      </c>
      <c r="CI573" s="2">
        <f t="shared" si="697"/>
        <v>0</v>
      </c>
      <c r="CJ573" s="2">
        <f t="shared" si="697"/>
        <v>0</v>
      </c>
      <c r="CK573" s="2">
        <f t="shared" si="697"/>
        <v>0</v>
      </c>
      <c r="CL573" s="2">
        <f t="shared" si="697"/>
        <v>0</v>
      </c>
      <c r="CM573" s="2">
        <f t="shared" si="697"/>
        <v>0</v>
      </c>
      <c r="CN573" s="2">
        <f t="shared" si="697"/>
        <v>0</v>
      </c>
      <c r="CO573" s="2">
        <f t="shared" si="697"/>
        <v>0</v>
      </c>
      <c r="CP573" s="2">
        <f t="shared" si="697"/>
        <v>0</v>
      </c>
      <c r="CQ573" s="2">
        <f t="shared" si="697"/>
        <v>0</v>
      </c>
      <c r="CR573" s="2">
        <f t="shared" si="697"/>
        <v>0</v>
      </c>
      <c r="CS573" s="2">
        <f t="shared" si="697"/>
        <v>0</v>
      </c>
      <c r="CT573" s="2">
        <f t="shared" si="697"/>
        <v>0</v>
      </c>
      <c r="CU573" s="2">
        <f t="shared" si="697"/>
        <v>0</v>
      </c>
      <c r="CV573" s="2">
        <f t="shared" si="697"/>
        <v>0</v>
      </c>
      <c r="CW573" s="2">
        <f t="shared" si="697"/>
        <v>0</v>
      </c>
      <c r="CX573" s="2">
        <f t="shared" si="697"/>
        <v>0</v>
      </c>
      <c r="CY573" s="2">
        <f t="shared" si="697"/>
        <v>0</v>
      </c>
      <c r="CZ573" s="2">
        <f t="shared" si="697"/>
        <v>0</v>
      </c>
      <c r="DA573" s="2">
        <f t="shared" si="697"/>
        <v>0</v>
      </c>
      <c r="DB573" s="2">
        <f t="shared" si="697"/>
        <v>0</v>
      </c>
      <c r="DC573" s="2">
        <f t="shared" si="697"/>
        <v>0</v>
      </c>
      <c r="DD573" s="2">
        <f t="shared" si="697"/>
        <v>0</v>
      </c>
      <c r="DE573" s="2">
        <f t="shared" si="697"/>
        <v>0</v>
      </c>
      <c r="DF573" s="2">
        <f t="shared" si="697"/>
        <v>0</v>
      </c>
      <c r="DG573" s="3">
        <f t="shared" ref="DG573:EL573" si="698">DG578</f>
        <v>0</v>
      </c>
      <c r="DH573" s="3">
        <f t="shared" si="698"/>
        <v>0</v>
      </c>
      <c r="DI573" s="3">
        <f t="shared" si="698"/>
        <v>0</v>
      </c>
      <c r="DJ573" s="3">
        <f t="shared" si="698"/>
        <v>0</v>
      </c>
      <c r="DK573" s="3">
        <f t="shared" si="698"/>
        <v>0</v>
      </c>
      <c r="DL573" s="3">
        <f t="shared" si="698"/>
        <v>0</v>
      </c>
      <c r="DM573" s="3">
        <f t="shared" si="698"/>
        <v>0</v>
      </c>
      <c r="DN573" s="3">
        <f t="shared" si="698"/>
        <v>0</v>
      </c>
      <c r="DO573" s="3">
        <f t="shared" si="698"/>
        <v>0</v>
      </c>
      <c r="DP573" s="3">
        <f t="shared" si="698"/>
        <v>0</v>
      </c>
      <c r="DQ573" s="3">
        <f t="shared" si="698"/>
        <v>0</v>
      </c>
      <c r="DR573" s="3">
        <f t="shared" si="698"/>
        <v>0</v>
      </c>
      <c r="DS573" s="3">
        <f t="shared" si="698"/>
        <v>0</v>
      </c>
      <c r="DT573" s="3">
        <f t="shared" si="698"/>
        <v>0</v>
      </c>
      <c r="DU573" s="3">
        <f t="shared" si="698"/>
        <v>0</v>
      </c>
      <c r="DV573" s="3">
        <f t="shared" si="698"/>
        <v>0</v>
      </c>
      <c r="DW573" s="3">
        <f t="shared" si="698"/>
        <v>0</v>
      </c>
      <c r="DX573" s="3">
        <f t="shared" si="698"/>
        <v>0</v>
      </c>
      <c r="DY573" s="3">
        <f t="shared" si="698"/>
        <v>0</v>
      </c>
      <c r="DZ573" s="3">
        <f t="shared" si="698"/>
        <v>0</v>
      </c>
      <c r="EA573" s="3">
        <f t="shared" si="698"/>
        <v>0</v>
      </c>
      <c r="EB573" s="3">
        <f t="shared" si="698"/>
        <v>0</v>
      </c>
      <c r="EC573" s="3">
        <f t="shared" si="698"/>
        <v>0</v>
      </c>
      <c r="ED573" s="3">
        <f t="shared" si="698"/>
        <v>0</v>
      </c>
      <c r="EE573" s="3">
        <f t="shared" si="698"/>
        <v>0</v>
      </c>
      <c r="EF573" s="3">
        <f t="shared" si="698"/>
        <v>0</v>
      </c>
      <c r="EG573" s="3">
        <f t="shared" si="698"/>
        <v>0</v>
      </c>
      <c r="EH573" s="3">
        <f t="shared" si="698"/>
        <v>0</v>
      </c>
      <c r="EI573" s="3">
        <f t="shared" si="698"/>
        <v>0</v>
      </c>
      <c r="EJ573" s="3">
        <f t="shared" si="698"/>
        <v>0</v>
      </c>
      <c r="EK573" s="3">
        <f t="shared" si="698"/>
        <v>0</v>
      </c>
      <c r="EL573" s="3">
        <f t="shared" si="698"/>
        <v>0</v>
      </c>
      <c r="EM573" s="3">
        <f t="shared" ref="EM573:FR573" si="699">EM578</f>
        <v>0</v>
      </c>
      <c r="EN573" s="3">
        <f t="shared" si="699"/>
        <v>0</v>
      </c>
      <c r="EO573" s="3">
        <f t="shared" si="699"/>
        <v>0</v>
      </c>
      <c r="EP573" s="3">
        <f t="shared" si="699"/>
        <v>0</v>
      </c>
      <c r="EQ573" s="3">
        <f t="shared" si="699"/>
        <v>0</v>
      </c>
      <c r="ER573" s="3">
        <f t="shared" si="699"/>
        <v>0</v>
      </c>
      <c r="ES573" s="3">
        <f t="shared" si="699"/>
        <v>0</v>
      </c>
      <c r="ET573" s="3">
        <f t="shared" si="699"/>
        <v>0</v>
      </c>
      <c r="EU573" s="3">
        <f t="shared" si="699"/>
        <v>0</v>
      </c>
      <c r="EV573" s="3">
        <f t="shared" si="699"/>
        <v>0</v>
      </c>
      <c r="EW573" s="3">
        <f t="shared" si="699"/>
        <v>0</v>
      </c>
      <c r="EX573" s="3">
        <f t="shared" si="699"/>
        <v>0</v>
      </c>
      <c r="EY573" s="3">
        <f t="shared" si="699"/>
        <v>0</v>
      </c>
      <c r="EZ573" s="3">
        <f t="shared" si="699"/>
        <v>0</v>
      </c>
      <c r="FA573" s="3">
        <f t="shared" si="699"/>
        <v>0</v>
      </c>
      <c r="FB573" s="3">
        <f t="shared" si="699"/>
        <v>0</v>
      </c>
      <c r="FC573" s="3">
        <f t="shared" si="699"/>
        <v>0</v>
      </c>
      <c r="FD573" s="3">
        <f t="shared" si="699"/>
        <v>0</v>
      </c>
      <c r="FE573" s="3">
        <f t="shared" si="699"/>
        <v>0</v>
      </c>
      <c r="FF573" s="3">
        <f t="shared" si="699"/>
        <v>0</v>
      </c>
      <c r="FG573" s="3">
        <f t="shared" si="699"/>
        <v>0</v>
      </c>
      <c r="FH573" s="3">
        <f t="shared" si="699"/>
        <v>0</v>
      </c>
      <c r="FI573" s="3">
        <f t="shared" si="699"/>
        <v>0</v>
      </c>
      <c r="FJ573" s="3">
        <f t="shared" si="699"/>
        <v>0</v>
      </c>
      <c r="FK573" s="3">
        <f t="shared" si="699"/>
        <v>0</v>
      </c>
      <c r="FL573" s="3">
        <f t="shared" si="699"/>
        <v>0</v>
      </c>
      <c r="FM573" s="3">
        <f t="shared" si="699"/>
        <v>0</v>
      </c>
      <c r="FN573" s="3">
        <f t="shared" si="699"/>
        <v>0</v>
      </c>
      <c r="FO573" s="3">
        <f t="shared" si="699"/>
        <v>0</v>
      </c>
      <c r="FP573" s="3">
        <f t="shared" si="699"/>
        <v>0</v>
      </c>
      <c r="FQ573" s="3">
        <f t="shared" si="699"/>
        <v>0</v>
      </c>
      <c r="FR573" s="3">
        <f t="shared" si="699"/>
        <v>0</v>
      </c>
      <c r="FS573" s="3">
        <f t="shared" ref="FS573:GX573" si="700">FS578</f>
        <v>0</v>
      </c>
      <c r="FT573" s="3">
        <f t="shared" si="700"/>
        <v>0</v>
      </c>
      <c r="FU573" s="3">
        <f t="shared" si="700"/>
        <v>0</v>
      </c>
      <c r="FV573" s="3">
        <f t="shared" si="700"/>
        <v>0</v>
      </c>
      <c r="FW573" s="3">
        <f t="shared" si="700"/>
        <v>0</v>
      </c>
      <c r="FX573" s="3">
        <f t="shared" si="700"/>
        <v>0</v>
      </c>
      <c r="FY573" s="3">
        <f t="shared" si="700"/>
        <v>0</v>
      </c>
      <c r="FZ573" s="3">
        <f t="shared" si="700"/>
        <v>0</v>
      </c>
      <c r="GA573" s="3">
        <f t="shared" si="700"/>
        <v>0</v>
      </c>
      <c r="GB573" s="3">
        <f t="shared" si="700"/>
        <v>0</v>
      </c>
      <c r="GC573" s="3">
        <f t="shared" si="700"/>
        <v>0</v>
      </c>
      <c r="GD573" s="3">
        <f t="shared" si="700"/>
        <v>0</v>
      </c>
      <c r="GE573" s="3">
        <f t="shared" si="700"/>
        <v>0</v>
      </c>
      <c r="GF573" s="3">
        <f t="shared" si="700"/>
        <v>0</v>
      </c>
      <c r="GG573" s="3">
        <f t="shared" si="700"/>
        <v>0</v>
      </c>
      <c r="GH573" s="3">
        <f t="shared" si="700"/>
        <v>0</v>
      </c>
      <c r="GI573" s="3">
        <f t="shared" si="700"/>
        <v>0</v>
      </c>
      <c r="GJ573" s="3">
        <f t="shared" si="700"/>
        <v>0</v>
      </c>
      <c r="GK573" s="3">
        <f t="shared" si="700"/>
        <v>0</v>
      </c>
      <c r="GL573" s="3">
        <f t="shared" si="700"/>
        <v>0</v>
      </c>
      <c r="GM573" s="3">
        <f t="shared" si="700"/>
        <v>0</v>
      </c>
      <c r="GN573" s="3">
        <f t="shared" si="700"/>
        <v>0</v>
      </c>
      <c r="GO573" s="3">
        <f t="shared" si="700"/>
        <v>0</v>
      </c>
      <c r="GP573" s="3">
        <f t="shared" si="700"/>
        <v>0</v>
      </c>
      <c r="GQ573" s="3">
        <f t="shared" si="700"/>
        <v>0</v>
      </c>
      <c r="GR573" s="3">
        <f t="shared" si="700"/>
        <v>0</v>
      </c>
      <c r="GS573" s="3">
        <f t="shared" si="700"/>
        <v>0</v>
      </c>
      <c r="GT573" s="3">
        <f t="shared" si="700"/>
        <v>0</v>
      </c>
      <c r="GU573" s="3">
        <f t="shared" si="700"/>
        <v>0</v>
      </c>
      <c r="GV573" s="3">
        <f t="shared" si="700"/>
        <v>0</v>
      </c>
      <c r="GW573" s="3">
        <f t="shared" si="700"/>
        <v>0</v>
      </c>
      <c r="GX573" s="3">
        <f t="shared" si="700"/>
        <v>0</v>
      </c>
    </row>
    <row r="575" spans="1:245" x14ac:dyDescent="0.2">
      <c r="A575">
        <v>17</v>
      </c>
      <c r="B575">
        <v>1</v>
      </c>
      <c r="E575" t="s">
        <v>706</v>
      </c>
      <c r="F575" t="s">
        <v>707</v>
      </c>
      <c r="G575" t="s">
        <v>708</v>
      </c>
      <c r="H575" t="s">
        <v>709</v>
      </c>
      <c r="I575">
        <v>173</v>
      </c>
      <c r="J575">
        <v>0</v>
      </c>
      <c r="K575">
        <v>173</v>
      </c>
      <c r="O575">
        <f>ROUND(CP575,2)</f>
        <v>22099.02</v>
      </c>
      <c r="P575">
        <f>ROUND(CQ575*I575,2)</f>
        <v>22099.02</v>
      </c>
      <c r="Q575">
        <f>ROUND(CR575*I575,2)</f>
        <v>0</v>
      </c>
      <c r="R575">
        <f>ROUND(CS575*I575,2)</f>
        <v>0</v>
      </c>
      <c r="S575">
        <f>ROUND(CT575*I575,2)</f>
        <v>0</v>
      </c>
      <c r="T575">
        <f>ROUND(CU575*I575,2)</f>
        <v>0</v>
      </c>
      <c r="U575">
        <f>ROUND(CV575*I575,7)</f>
        <v>0</v>
      </c>
      <c r="V575">
        <f>ROUND(CW575*I575,7)</f>
        <v>0</v>
      </c>
      <c r="W575">
        <f>ROUND(CX575*I575,2)</f>
        <v>0</v>
      </c>
      <c r="X575">
        <f>ROUND(CY575,2)</f>
        <v>0</v>
      </c>
      <c r="Y575">
        <f>ROUND(CZ575,2)</f>
        <v>0</v>
      </c>
      <c r="AA575">
        <v>334406711</v>
      </c>
      <c r="AB575">
        <f>ROUND((AC575+AD575+AF575),6)</f>
        <v>127.74</v>
      </c>
      <c r="AC575">
        <f>ROUND((ES575),6)</f>
        <v>127.74</v>
      </c>
      <c r="AD575">
        <f>ROUND((((ET575)-(EU575))+AE575),6)</f>
        <v>0</v>
      </c>
      <c r="AE575">
        <f>ROUND((EU575),6)</f>
        <v>0</v>
      </c>
      <c r="AF575">
        <f>ROUND((EV575),6)</f>
        <v>0</v>
      </c>
      <c r="AG575">
        <f>ROUND((AP575),6)</f>
        <v>0</v>
      </c>
      <c r="AH575">
        <f>(EW575)</f>
        <v>0</v>
      </c>
      <c r="AI575">
        <f>(EX575)</f>
        <v>0</v>
      </c>
      <c r="AJ575">
        <f>(AS575)</f>
        <v>0</v>
      </c>
      <c r="AK575">
        <v>127.74</v>
      </c>
      <c r="AL575">
        <v>127.74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3</v>
      </c>
      <c r="BI575">
        <v>1</v>
      </c>
      <c r="BJ575" t="s">
        <v>3</v>
      </c>
      <c r="BM575">
        <v>1100</v>
      </c>
      <c r="BN575">
        <v>0</v>
      </c>
      <c r="BO575" t="s">
        <v>3</v>
      </c>
      <c r="BP575">
        <v>0</v>
      </c>
      <c r="BQ575">
        <v>8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0</v>
      </c>
      <c r="CA575">
        <v>0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>(P575+Q575+S575+R575)</f>
        <v>22099.02</v>
      </c>
      <c r="CQ575">
        <f>ROUND(AL575*BC575,2)</f>
        <v>127.74</v>
      </c>
      <c r="CR575">
        <f>ROUND(AM575*BB575,2)</f>
        <v>0</v>
      </c>
      <c r="CS575">
        <f>ROUND(AN575*BS575,2)</f>
        <v>0</v>
      </c>
      <c r="CT575">
        <f>ROUND(AO575*BA575,2)</f>
        <v>0</v>
      </c>
      <c r="CU575">
        <f t="shared" ref="CU575:CX576" si="701">AG575</f>
        <v>0</v>
      </c>
      <c r="CV575">
        <f t="shared" si="701"/>
        <v>0</v>
      </c>
      <c r="CW575">
        <f t="shared" si="701"/>
        <v>0</v>
      </c>
      <c r="CX575">
        <f t="shared" si="701"/>
        <v>0</v>
      </c>
      <c r="CY575">
        <f>(((S575+R575)*AT575)/100)</f>
        <v>0</v>
      </c>
      <c r="CZ575">
        <f>(((S575+R575)*AU575)/100)</f>
        <v>0</v>
      </c>
      <c r="DC575" t="s">
        <v>3</v>
      </c>
      <c r="DD575" t="s">
        <v>3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709</v>
      </c>
      <c r="DW575" t="s">
        <v>709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293259530</v>
      </c>
      <c r="EF575">
        <v>8</v>
      </c>
      <c r="EG575" t="s">
        <v>257</v>
      </c>
      <c r="EH575">
        <v>0</v>
      </c>
      <c r="EI575" t="s">
        <v>3</v>
      </c>
      <c r="EJ575">
        <v>1</v>
      </c>
      <c r="EK575">
        <v>1100</v>
      </c>
      <c r="EL575" t="s">
        <v>258</v>
      </c>
      <c r="EM575" t="s">
        <v>259</v>
      </c>
      <c r="EO575" t="s">
        <v>3</v>
      </c>
      <c r="EQ575">
        <v>131072</v>
      </c>
      <c r="ER575">
        <v>127.74</v>
      </c>
      <c r="ES575">
        <v>127.74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FQ575">
        <v>0</v>
      </c>
      <c r="FR575">
        <f>ROUND(IF(BI575=3,GM575,0),2)</f>
        <v>0</v>
      </c>
      <c r="FS575">
        <v>0</v>
      </c>
      <c r="FX575">
        <v>0</v>
      </c>
      <c r="FY575">
        <v>0</v>
      </c>
      <c r="GA575" t="s">
        <v>261</v>
      </c>
      <c r="GD575">
        <v>1</v>
      </c>
      <c r="GF575">
        <v>1805619932</v>
      </c>
      <c r="GG575">
        <v>2</v>
      </c>
      <c r="GH575">
        <v>0</v>
      </c>
      <c r="GI575">
        <v>-2</v>
      </c>
      <c r="GJ575">
        <v>0</v>
      </c>
      <c r="GK575">
        <v>0</v>
      </c>
      <c r="GL575">
        <f>ROUND(IF(AND(BH575=3,BI575=3,FS575&lt;&gt;0),P575,0),2)</f>
        <v>0</v>
      </c>
      <c r="GM575">
        <f>ROUND(O575+X575+Y575,2)+GX575</f>
        <v>22099.02</v>
      </c>
      <c r="GN575">
        <f>IF(OR(BI575=0,BI575=1),GM575-GX575,0)</f>
        <v>22099.02</v>
      </c>
      <c r="GO575">
        <f>IF(BI575=2,GM575-GX575,0)</f>
        <v>0</v>
      </c>
      <c r="GP575">
        <f>IF(BI575=4,GM575-GX575,0)</f>
        <v>0</v>
      </c>
      <c r="GR575">
        <v>0</v>
      </c>
      <c r="GS575">
        <v>4</v>
      </c>
      <c r="GT575">
        <v>0</v>
      </c>
      <c r="GU575" t="s">
        <v>3</v>
      </c>
      <c r="GV575">
        <f>ROUND((GT575),6)</f>
        <v>0</v>
      </c>
      <c r="GW575">
        <v>1</v>
      </c>
      <c r="GX575">
        <f>ROUND(HC575*I575,2)</f>
        <v>0</v>
      </c>
      <c r="HA575">
        <v>0</v>
      </c>
      <c r="HB575">
        <v>0</v>
      </c>
      <c r="HC575">
        <f>GV575*GW575</f>
        <v>0</v>
      </c>
      <c r="HE575" t="s">
        <v>3</v>
      </c>
      <c r="HF575" t="s">
        <v>3</v>
      </c>
      <c r="HM575" t="s">
        <v>3</v>
      </c>
      <c r="HN575" t="s">
        <v>3</v>
      </c>
      <c r="HO575" t="s">
        <v>3</v>
      </c>
      <c r="HP575" t="s">
        <v>3</v>
      </c>
      <c r="HQ575" t="s">
        <v>3</v>
      </c>
      <c r="IK575">
        <v>0</v>
      </c>
    </row>
    <row r="576" spans="1:245" x14ac:dyDescent="0.2">
      <c r="A576">
        <v>17</v>
      </c>
      <c r="B576">
        <v>1</v>
      </c>
      <c r="E576" t="s">
        <v>710</v>
      </c>
      <c r="F576" t="s">
        <v>711</v>
      </c>
      <c r="G576" t="s">
        <v>712</v>
      </c>
      <c r="H576" t="s">
        <v>713</v>
      </c>
      <c r="I576">
        <v>82</v>
      </c>
      <c r="J576">
        <v>0</v>
      </c>
      <c r="K576">
        <v>82</v>
      </c>
      <c r="O576">
        <f>ROUND(CP576,2)</f>
        <v>103625.04</v>
      </c>
      <c r="P576">
        <f>ROUND(CQ576*I576,2)</f>
        <v>103625.04</v>
      </c>
      <c r="Q576">
        <f>ROUND(CR576*I576,2)</f>
        <v>0</v>
      </c>
      <c r="R576">
        <f>ROUND(CS576*I576,2)</f>
        <v>0</v>
      </c>
      <c r="S576">
        <f>ROUND(CT576*I576,2)</f>
        <v>0</v>
      </c>
      <c r="T576">
        <f>ROUND(CU576*I576,2)</f>
        <v>0</v>
      </c>
      <c r="U576">
        <f>ROUND(CV576*I576,7)</f>
        <v>0</v>
      </c>
      <c r="V576">
        <f>ROUND(CW576*I576,7)</f>
        <v>0</v>
      </c>
      <c r="W576">
        <f>ROUND(CX576*I576,2)</f>
        <v>0</v>
      </c>
      <c r="X576">
        <f>ROUND(CY576,2)</f>
        <v>0</v>
      </c>
      <c r="Y576">
        <f>ROUND(CZ576,2)</f>
        <v>0</v>
      </c>
      <c r="AA576">
        <v>334406711</v>
      </c>
      <c r="AB576">
        <f>ROUND((AC576+AD576+AF576),6)</f>
        <v>1263.72</v>
      </c>
      <c r="AC576">
        <f>ROUND((ES576),6)</f>
        <v>1263.72</v>
      </c>
      <c r="AD576">
        <f>ROUND((((ET576)-(EU576))+AE576),6)</f>
        <v>0</v>
      </c>
      <c r="AE576">
        <f>ROUND((EU576),6)</f>
        <v>0</v>
      </c>
      <c r="AF576">
        <f>ROUND((EV576),6)</f>
        <v>0</v>
      </c>
      <c r="AG576">
        <f>ROUND((AP576),6)</f>
        <v>0</v>
      </c>
      <c r="AH576">
        <f>(EW576)</f>
        <v>0</v>
      </c>
      <c r="AI576">
        <f>(EX576)</f>
        <v>0</v>
      </c>
      <c r="AJ576">
        <f>(AS576)</f>
        <v>0</v>
      </c>
      <c r="AK576">
        <v>1263.72</v>
      </c>
      <c r="AL576">
        <v>1263.72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3</v>
      </c>
      <c r="BI576">
        <v>1</v>
      </c>
      <c r="BJ576" t="s">
        <v>3</v>
      </c>
      <c r="BM576">
        <v>1100</v>
      </c>
      <c r="BN576">
        <v>0</v>
      </c>
      <c r="BO576" t="s">
        <v>3</v>
      </c>
      <c r="BP576">
        <v>0</v>
      </c>
      <c r="BQ576">
        <v>8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0</v>
      </c>
      <c r="CA576">
        <v>0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>(P576+Q576+S576+R576)</f>
        <v>103625.04</v>
      </c>
      <c r="CQ576">
        <f>ROUND(AL576*BC576,2)</f>
        <v>1263.72</v>
      </c>
      <c r="CR576">
        <f>ROUND(AM576*BB576,2)</f>
        <v>0</v>
      </c>
      <c r="CS576">
        <f>ROUND(AN576*BS576,2)</f>
        <v>0</v>
      </c>
      <c r="CT576">
        <f>ROUND(AO576*BA576,2)</f>
        <v>0</v>
      </c>
      <c r="CU576">
        <f t="shared" si="701"/>
        <v>0</v>
      </c>
      <c r="CV576">
        <f t="shared" si="701"/>
        <v>0</v>
      </c>
      <c r="CW576">
        <f t="shared" si="701"/>
        <v>0</v>
      </c>
      <c r="CX576">
        <f t="shared" si="701"/>
        <v>0</v>
      </c>
      <c r="CY576">
        <f>(((S576+R576)*AT576)/100)</f>
        <v>0</v>
      </c>
      <c r="CZ576">
        <f>(((S576+R576)*AU576)/100)</f>
        <v>0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713</v>
      </c>
      <c r="DW576" t="s">
        <v>713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293259530</v>
      </c>
      <c r="EF576">
        <v>8</v>
      </c>
      <c r="EG576" t="s">
        <v>257</v>
      </c>
      <c r="EH576">
        <v>0</v>
      </c>
      <c r="EI576" t="s">
        <v>3</v>
      </c>
      <c r="EJ576">
        <v>1</v>
      </c>
      <c r="EK576">
        <v>1100</v>
      </c>
      <c r="EL576" t="s">
        <v>258</v>
      </c>
      <c r="EM576" t="s">
        <v>259</v>
      </c>
      <c r="EO576" t="s">
        <v>3</v>
      </c>
      <c r="EQ576">
        <v>131072</v>
      </c>
      <c r="ER576">
        <v>1263.72</v>
      </c>
      <c r="ES576">
        <v>1263.72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FQ576">
        <v>0</v>
      </c>
      <c r="FR576">
        <f>ROUND(IF(BI576=3,GM576,0),2)</f>
        <v>0</v>
      </c>
      <c r="FS576">
        <v>0</v>
      </c>
      <c r="FX576">
        <v>0</v>
      </c>
      <c r="FY576">
        <v>0</v>
      </c>
      <c r="GA576" t="s">
        <v>261</v>
      </c>
      <c r="GD576">
        <v>1</v>
      </c>
      <c r="GF576">
        <v>-1504429599</v>
      </c>
      <c r="GG576">
        <v>2</v>
      </c>
      <c r="GH576">
        <v>0</v>
      </c>
      <c r="GI576">
        <v>-2</v>
      </c>
      <c r="GJ576">
        <v>0</v>
      </c>
      <c r="GK576">
        <v>0</v>
      </c>
      <c r="GL576">
        <f>ROUND(IF(AND(BH576=3,BI576=3,FS576&lt;&gt;0),P576,0),2)</f>
        <v>0</v>
      </c>
      <c r="GM576">
        <f>ROUND(O576+X576+Y576,2)+GX576</f>
        <v>103625.04</v>
      </c>
      <c r="GN576">
        <f>IF(OR(BI576=0,BI576=1),GM576-GX576,0)</f>
        <v>103625.04</v>
      </c>
      <c r="GO576">
        <f>IF(BI576=2,GM576-GX576,0)</f>
        <v>0</v>
      </c>
      <c r="GP576">
        <f>IF(BI576=4,GM576-GX576,0)</f>
        <v>0</v>
      </c>
      <c r="GR576">
        <v>0</v>
      </c>
      <c r="GS576">
        <v>4</v>
      </c>
      <c r="GT576">
        <v>0</v>
      </c>
      <c r="GU576" t="s">
        <v>3</v>
      </c>
      <c r="GV576">
        <f>ROUND((GT576),6)</f>
        <v>0</v>
      </c>
      <c r="GW576">
        <v>1</v>
      </c>
      <c r="GX576">
        <f>ROUND(HC576*I576,2)</f>
        <v>0</v>
      </c>
      <c r="HA576">
        <v>0</v>
      </c>
      <c r="HB576">
        <v>0</v>
      </c>
      <c r="HC576">
        <f>GV576*GW576</f>
        <v>0</v>
      </c>
      <c r="HE576" t="s">
        <v>3</v>
      </c>
      <c r="HF576" t="s">
        <v>3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IK576">
        <v>0</v>
      </c>
    </row>
    <row r="578" spans="1:206" x14ac:dyDescent="0.2">
      <c r="A578" s="2">
        <v>51</v>
      </c>
      <c r="B578" s="2">
        <f>B571</f>
        <v>1</v>
      </c>
      <c r="C578" s="2">
        <f>A571</f>
        <v>4</v>
      </c>
      <c r="D578" s="2">
        <f>ROW(A571)</f>
        <v>571</v>
      </c>
      <c r="E578" s="2"/>
      <c r="F578" s="2" t="str">
        <f>IF(F571&lt;&gt;"",F571,"")</f>
        <v>Новый раздел</v>
      </c>
      <c r="G578" s="2" t="str">
        <f>IF(G571&lt;&gt;"",G571,"")</f>
        <v>Пуско-наладочные работы</v>
      </c>
      <c r="H578" s="2">
        <v>0</v>
      </c>
      <c r="I578" s="2"/>
      <c r="J578" s="2"/>
      <c r="K578" s="2"/>
      <c r="L578" s="2"/>
      <c r="M578" s="2"/>
      <c r="N578" s="2"/>
      <c r="O578" s="2">
        <f t="shared" ref="O578:T578" si="702">ROUND(AB578,2)</f>
        <v>125724.06</v>
      </c>
      <c r="P578" s="2">
        <f t="shared" si="702"/>
        <v>125724.06</v>
      </c>
      <c r="Q578" s="2">
        <f t="shared" si="702"/>
        <v>0</v>
      </c>
      <c r="R578" s="2">
        <f t="shared" si="702"/>
        <v>0</v>
      </c>
      <c r="S578" s="2">
        <f t="shared" si="702"/>
        <v>0</v>
      </c>
      <c r="T578" s="2">
        <f t="shared" si="702"/>
        <v>0</v>
      </c>
      <c r="U578" s="2">
        <f>AH578</f>
        <v>0</v>
      </c>
      <c r="V578" s="2">
        <f>AI578</f>
        <v>0</v>
      </c>
      <c r="W578" s="2">
        <f>ROUND(AJ578,2)</f>
        <v>0</v>
      </c>
      <c r="X578" s="2">
        <f>ROUND(AK578,2)</f>
        <v>0</v>
      </c>
      <c r="Y578" s="2">
        <f>ROUND(AL578,2)</f>
        <v>0</v>
      </c>
      <c r="Z578" s="2"/>
      <c r="AA578" s="2"/>
      <c r="AB578" s="2">
        <f>ROUND(SUMIF(AA575:AA576,"=334406711",O575:O576),2)</f>
        <v>125724.06</v>
      </c>
      <c r="AC578" s="2">
        <f>ROUND(SUMIF(AA575:AA576,"=334406711",P575:P576),2)</f>
        <v>125724.06</v>
      </c>
      <c r="AD578" s="2">
        <f>ROUND(SUMIF(AA575:AA576,"=334406711",Q575:Q576),2)</f>
        <v>0</v>
      </c>
      <c r="AE578" s="2">
        <f>ROUND(SUMIF(AA575:AA576,"=334406711",R575:R576),2)</f>
        <v>0</v>
      </c>
      <c r="AF578" s="2">
        <f>ROUND(SUMIF(AA575:AA576,"=334406711",S575:S576),2)</f>
        <v>0</v>
      </c>
      <c r="AG578" s="2">
        <f>ROUND(SUMIF(AA575:AA576,"=334406711",T575:T576),2)</f>
        <v>0</v>
      </c>
      <c r="AH578" s="2">
        <f>SUMIF(AA575:AA576,"=334406711",U575:U576)</f>
        <v>0</v>
      </c>
      <c r="AI578" s="2">
        <f>SUMIF(AA575:AA576,"=334406711",V575:V576)</f>
        <v>0</v>
      </c>
      <c r="AJ578" s="2">
        <f>ROUND(SUMIF(AA575:AA576,"=334406711",W575:W576),2)</f>
        <v>0</v>
      </c>
      <c r="AK578" s="2">
        <f>ROUND(SUMIF(AA575:AA576,"=334406711",X575:X576),2)</f>
        <v>0</v>
      </c>
      <c r="AL578" s="2">
        <f>ROUND(SUMIF(AA575:AA576,"=334406711",Y575:Y576),2)</f>
        <v>0</v>
      </c>
      <c r="AM578" s="2"/>
      <c r="AN578" s="2"/>
      <c r="AO578" s="2">
        <f t="shared" ref="AO578:BD578" si="703">ROUND(BX578,2)</f>
        <v>0</v>
      </c>
      <c r="AP578" s="2">
        <f t="shared" si="703"/>
        <v>0</v>
      </c>
      <c r="AQ578" s="2">
        <f t="shared" si="703"/>
        <v>0</v>
      </c>
      <c r="AR578" s="2">
        <f t="shared" si="703"/>
        <v>125724.06</v>
      </c>
      <c r="AS578" s="2">
        <f t="shared" si="703"/>
        <v>125724.06</v>
      </c>
      <c r="AT578" s="2">
        <f t="shared" si="703"/>
        <v>0</v>
      </c>
      <c r="AU578" s="2">
        <f t="shared" si="703"/>
        <v>0</v>
      </c>
      <c r="AV578" s="2">
        <f t="shared" si="703"/>
        <v>125724.06</v>
      </c>
      <c r="AW578" s="2">
        <f t="shared" si="703"/>
        <v>125724.06</v>
      </c>
      <c r="AX578" s="2">
        <f t="shared" si="703"/>
        <v>0</v>
      </c>
      <c r="AY578" s="2">
        <f t="shared" si="703"/>
        <v>125724.06</v>
      </c>
      <c r="AZ578" s="2">
        <f t="shared" si="703"/>
        <v>0</v>
      </c>
      <c r="BA578" s="2">
        <f t="shared" si="703"/>
        <v>0</v>
      </c>
      <c r="BB578" s="2">
        <f t="shared" si="703"/>
        <v>0</v>
      </c>
      <c r="BC578" s="2">
        <f t="shared" si="703"/>
        <v>0</v>
      </c>
      <c r="BD578" s="2">
        <f t="shared" si="703"/>
        <v>0</v>
      </c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>
        <f>ROUND(SUMIF(AA575:AA576,"=334406711",FQ575:FQ576),2)</f>
        <v>0</v>
      </c>
      <c r="BY578" s="2">
        <f>ROUND(SUMIF(AA575:AA576,"=334406711",FR575:FR576),2)</f>
        <v>0</v>
      </c>
      <c r="BZ578" s="2">
        <f>ROUND(SUMIF(AA575:AA576,"=334406711",GL575:GL576),2)</f>
        <v>0</v>
      </c>
      <c r="CA578" s="2">
        <f>ROUND(SUMIF(AA575:AA576,"=334406711",GM575:GM576),2)</f>
        <v>125724.06</v>
      </c>
      <c r="CB578" s="2">
        <f>ROUND(SUMIF(AA575:AA576,"=334406711",GN575:GN576),2)</f>
        <v>125724.06</v>
      </c>
      <c r="CC578" s="2">
        <f>ROUND(SUMIF(AA575:AA576,"=334406711",GO575:GO576),2)</f>
        <v>0</v>
      </c>
      <c r="CD578" s="2">
        <f>ROUND(SUMIF(AA575:AA576,"=334406711",GP575:GP576),2)</f>
        <v>0</v>
      </c>
      <c r="CE578" s="2">
        <f>AC578-BX578</f>
        <v>125724.06</v>
      </c>
      <c r="CF578" s="2">
        <f>AC578-BY578</f>
        <v>125724.06</v>
      </c>
      <c r="CG578" s="2">
        <f>BX578-BZ578</f>
        <v>0</v>
      </c>
      <c r="CH578" s="2">
        <f>AC578-BX578-BY578+BZ578</f>
        <v>125724.06</v>
      </c>
      <c r="CI578" s="2">
        <f>BY578-BZ578</f>
        <v>0</v>
      </c>
      <c r="CJ578" s="2">
        <f>ROUND(SUMIF(AA575:AA576,"=334406711",GX575:GX576),2)</f>
        <v>0</v>
      </c>
      <c r="CK578" s="2">
        <f>ROUND(SUMIF(AA575:AA576,"=334406711",GY575:GY576),2)</f>
        <v>0</v>
      </c>
      <c r="CL578" s="2">
        <f>ROUND(SUMIF(AA575:AA576,"=334406711",GZ575:GZ576),2)</f>
        <v>0</v>
      </c>
      <c r="CM578" s="2">
        <f>ROUND(SUMIF(AA575:AA576,"=334406711",HD575:HD576),2)</f>
        <v>0</v>
      </c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>
        <v>0</v>
      </c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201</v>
      </c>
      <c r="F580" s="4">
        <f>ROUND(Source!O578,O580)</f>
        <v>125724.06</v>
      </c>
      <c r="G580" s="4" t="s">
        <v>175</v>
      </c>
      <c r="H580" s="4" t="s">
        <v>176</v>
      </c>
      <c r="I580" s="4"/>
      <c r="J580" s="4"/>
      <c r="K580" s="4">
        <v>201</v>
      </c>
      <c r="L580" s="4">
        <v>1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125724.06</v>
      </c>
      <c r="X580" s="4">
        <v>1</v>
      </c>
      <c r="Y580" s="4">
        <v>125724.06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202</v>
      </c>
      <c r="F581" s="4">
        <f>ROUND(Source!P578,O581)</f>
        <v>125724.06</v>
      </c>
      <c r="G581" s="4" t="s">
        <v>177</v>
      </c>
      <c r="H581" s="4" t="s">
        <v>178</v>
      </c>
      <c r="I581" s="4"/>
      <c r="J581" s="4"/>
      <c r="K581" s="4">
        <v>202</v>
      </c>
      <c r="L581" s="4">
        <v>2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125724.06</v>
      </c>
      <c r="X581" s="4">
        <v>1</v>
      </c>
      <c r="Y581" s="4">
        <v>125724.06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222</v>
      </c>
      <c r="F582" s="4">
        <f>ROUND(Source!AO578,O582)</f>
        <v>0</v>
      </c>
      <c r="G582" s="4" t="s">
        <v>179</v>
      </c>
      <c r="H582" s="4" t="s">
        <v>180</v>
      </c>
      <c r="I582" s="4"/>
      <c r="J582" s="4"/>
      <c r="K582" s="4">
        <v>222</v>
      </c>
      <c r="L582" s="4">
        <v>3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225</v>
      </c>
      <c r="F583" s="4">
        <f>ROUND(Source!AV578,O583)</f>
        <v>125724.06</v>
      </c>
      <c r="G583" s="4" t="s">
        <v>181</v>
      </c>
      <c r="H583" s="4" t="s">
        <v>182</v>
      </c>
      <c r="I583" s="4"/>
      <c r="J583" s="4"/>
      <c r="K583" s="4">
        <v>225</v>
      </c>
      <c r="L583" s="4">
        <v>4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125724.06</v>
      </c>
      <c r="X583" s="4">
        <v>1</v>
      </c>
      <c r="Y583" s="4">
        <v>125724.06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226</v>
      </c>
      <c r="F584" s="4">
        <f>ROUND(Source!AW578,O584)</f>
        <v>125724.06</v>
      </c>
      <c r="G584" s="4" t="s">
        <v>183</v>
      </c>
      <c r="H584" s="4" t="s">
        <v>184</v>
      </c>
      <c r="I584" s="4"/>
      <c r="J584" s="4"/>
      <c r="K584" s="4">
        <v>226</v>
      </c>
      <c r="L584" s="4">
        <v>5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125724.06</v>
      </c>
      <c r="X584" s="4">
        <v>1</v>
      </c>
      <c r="Y584" s="4">
        <v>125724.06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227</v>
      </c>
      <c r="F585" s="4">
        <f>ROUND(Source!AX578,O585)</f>
        <v>0</v>
      </c>
      <c r="G585" s="4" t="s">
        <v>185</v>
      </c>
      <c r="H585" s="4" t="s">
        <v>186</v>
      </c>
      <c r="I585" s="4"/>
      <c r="J585" s="4"/>
      <c r="K585" s="4">
        <v>227</v>
      </c>
      <c r="L585" s="4">
        <v>6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228</v>
      </c>
      <c r="F586" s="4">
        <f>ROUND(Source!AY578,O586)</f>
        <v>125724.06</v>
      </c>
      <c r="G586" s="4" t="s">
        <v>187</v>
      </c>
      <c r="H586" s="4" t="s">
        <v>188</v>
      </c>
      <c r="I586" s="4"/>
      <c r="J586" s="4"/>
      <c r="K586" s="4">
        <v>228</v>
      </c>
      <c r="L586" s="4">
        <v>7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125724.06</v>
      </c>
      <c r="X586" s="4">
        <v>1</v>
      </c>
      <c r="Y586" s="4">
        <v>125724.06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216</v>
      </c>
      <c r="F587" s="4">
        <f>ROUND(Source!AP578,O587)</f>
        <v>0</v>
      </c>
      <c r="G587" s="4" t="s">
        <v>189</v>
      </c>
      <c r="H587" s="4" t="s">
        <v>190</v>
      </c>
      <c r="I587" s="4"/>
      <c r="J587" s="4"/>
      <c r="K587" s="4">
        <v>216</v>
      </c>
      <c r="L587" s="4">
        <v>8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223</v>
      </c>
      <c r="F588" s="4">
        <f>ROUND(Source!AQ578,O588)</f>
        <v>0</v>
      </c>
      <c r="G588" s="4" t="s">
        <v>191</v>
      </c>
      <c r="H588" s="4" t="s">
        <v>192</v>
      </c>
      <c r="I588" s="4"/>
      <c r="J588" s="4"/>
      <c r="K588" s="4">
        <v>223</v>
      </c>
      <c r="L588" s="4">
        <v>9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229</v>
      </c>
      <c r="F589" s="4">
        <f>ROUND(Source!AZ578,O589)</f>
        <v>0</v>
      </c>
      <c r="G589" s="4" t="s">
        <v>193</v>
      </c>
      <c r="H589" s="4" t="s">
        <v>194</v>
      </c>
      <c r="I589" s="4"/>
      <c r="J589" s="4"/>
      <c r="K589" s="4">
        <v>229</v>
      </c>
      <c r="L589" s="4">
        <v>10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203</v>
      </c>
      <c r="F590" s="4">
        <f>ROUND(Source!Q578,O590)</f>
        <v>0</v>
      </c>
      <c r="G590" s="4" t="s">
        <v>195</v>
      </c>
      <c r="H590" s="4" t="s">
        <v>196</v>
      </c>
      <c r="I590" s="4"/>
      <c r="J590" s="4"/>
      <c r="K590" s="4">
        <v>203</v>
      </c>
      <c r="L590" s="4">
        <v>11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231</v>
      </c>
      <c r="F591" s="4">
        <f>ROUND(Source!BB578,O591)</f>
        <v>0</v>
      </c>
      <c r="G591" s="4" t="s">
        <v>197</v>
      </c>
      <c r="H591" s="4" t="s">
        <v>198</v>
      </c>
      <c r="I591" s="4"/>
      <c r="J591" s="4"/>
      <c r="K591" s="4">
        <v>231</v>
      </c>
      <c r="L591" s="4">
        <v>12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204</v>
      </c>
      <c r="F592" s="4">
        <f>ROUND(Source!R578,O592)</f>
        <v>0</v>
      </c>
      <c r="G592" s="4" t="s">
        <v>199</v>
      </c>
      <c r="H592" s="4" t="s">
        <v>200</v>
      </c>
      <c r="I592" s="4"/>
      <c r="J592" s="4"/>
      <c r="K592" s="4">
        <v>204</v>
      </c>
      <c r="L592" s="4">
        <v>13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88" x14ac:dyDescent="0.2">
      <c r="A593" s="4">
        <v>50</v>
      </c>
      <c r="B593" s="4">
        <v>0</v>
      </c>
      <c r="C593" s="4">
        <v>0</v>
      </c>
      <c r="D593" s="4">
        <v>1</v>
      </c>
      <c r="E593" s="4">
        <v>205</v>
      </c>
      <c r="F593" s="4">
        <f>ROUND(Source!S578,O593)</f>
        <v>0</v>
      </c>
      <c r="G593" s="4" t="s">
        <v>201</v>
      </c>
      <c r="H593" s="4" t="s">
        <v>202</v>
      </c>
      <c r="I593" s="4"/>
      <c r="J593" s="4"/>
      <c r="K593" s="4">
        <v>205</v>
      </c>
      <c r="L593" s="4">
        <v>14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88" x14ac:dyDescent="0.2">
      <c r="A594" s="4">
        <v>50</v>
      </c>
      <c r="B594" s="4">
        <v>0</v>
      </c>
      <c r="C594" s="4">
        <v>0</v>
      </c>
      <c r="D594" s="4">
        <v>1</v>
      </c>
      <c r="E594" s="4">
        <v>232</v>
      </c>
      <c r="F594" s="4">
        <f>ROUND(Source!BC578,O594)</f>
        <v>0</v>
      </c>
      <c r="G594" s="4" t="s">
        <v>203</v>
      </c>
      <c r="H594" s="4" t="s">
        <v>204</v>
      </c>
      <c r="I594" s="4"/>
      <c r="J594" s="4"/>
      <c r="K594" s="4">
        <v>232</v>
      </c>
      <c r="L594" s="4">
        <v>15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88" x14ac:dyDescent="0.2">
      <c r="A595" s="4">
        <v>50</v>
      </c>
      <c r="B595" s="4">
        <v>0</v>
      </c>
      <c r="C595" s="4">
        <v>0</v>
      </c>
      <c r="D595" s="4">
        <v>1</v>
      </c>
      <c r="E595" s="4">
        <v>214</v>
      </c>
      <c r="F595" s="4">
        <f>ROUND(Source!AS578,O595)</f>
        <v>125724.06</v>
      </c>
      <c r="G595" s="4" t="s">
        <v>205</v>
      </c>
      <c r="H595" s="4" t="s">
        <v>206</v>
      </c>
      <c r="I595" s="4"/>
      <c r="J595" s="4"/>
      <c r="K595" s="4">
        <v>214</v>
      </c>
      <c r="L595" s="4">
        <v>16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125724.06</v>
      </c>
      <c r="X595" s="4">
        <v>1</v>
      </c>
      <c r="Y595" s="4">
        <v>125724.06</v>
      </c>
      <c r="Z595" s="4"/>
      <c r="AA595" s="4"/>
      <c r="AB595" s="4"/>
    </row>
    <row r="596" spans="1:88" x14ac:dyDescent="0.2">
      <c r="A596" s="4">
        <v>50</v>
      </c>
      <c r="B596" s="4">
        <v>0</v>
      </c>
      <c r="C596" s="4">
        <v>0</v>
      </c>
      <c r="D596" s="4">
        <v>1</v>
      </c>
      <c r="E596" s="4">
        <v>215</v>
      </c>
      <c r="F596" s="4">
        <f>ROUND(Source!AT578,O596)</f>
        <v>0</v>
      </c>
      <c r="G596" s="4" t="s">
        <v>207</v>
      </c>
      <c r="H596" s="4" t="s">
        <v>208</v>
      </c>
      <c r="I596" s="4"/>
      <c r="J596" s="4"/>
      <c r="K596" s="4">
        <v>215</v>
      </c>
      <c r="L596" s="4">
        <v>17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88" x14ac:dyDescent="0.2">
      <c r="A597" s="4">
        <v>50</v>
      </c>
      <c r="B597" s="4">
        <v>0</v>
      </c>
      <c r="C597" s="4">
        <v>0</v>
      </c>
      <c r="D597" s="4">
        <v>1</v>
      </c>
      <c r="E597" s="4">
        <v>217</v>
      </c>
      <c r="F597" s="4">
        <f>ROUND(Source!AU578,O597)</f>
        <v>0</v>
      </c>
      <c r="G597" s="4" t="s">
        <v>209</v>
      </c>
      <c r="H597" s="4" t="s">
        <v>210</v>
      </c>
      <c r="I597" s="4"/>
      <c r="J597" s="4"/>
      <c r="K597" s="4">
        <v>217</v>
      </c>
      <c r="L597" s="4">
        <v>18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88" x14ac:dyDescent="0.2">
      <c r="A598" s="4">
        <v>50</v>
      </c>
      <c r="B598" s="4">
        <v>0</v>
      </c>
      <c r="C598" s="4">
        <v>0</v>
      </c>
      <c r="D598" s="4">
        <v>1</v>
      </c>
      <c r="E598" s="4">
        <v>230</v>
      </c>
      <c r="F598" s="4">
        <f>ROUND(Source!BA578,O598)</f>
        <v>0</v>
      </c>
      <c r="G598" s="4" t="s">
        <v>211</v>
      </c>
      <c r="H598" s="4" t="s">
        <v>212</v>
      </c>
      <c r="I598" s="4"/>
      <c r="J598" s="4"/>
      <c r="K598" s="4">
        <v>230</v>
      </c>
      <c r="L598" s="4">
        <v>19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88" x14ac:dyDescent="0.2">
      <c r="A599" s="4">
        <v>50</v>
      </c>
      <c r="B599" s="4">
        <v>0</v>
      </c>
      <c r="C599" s="4">
        <v>0</v>
      </c>
      <c r="D599" s="4">
        <v>1</v>
      </c>
      <c r="E599" s="4">
        <v>206</v>
      </c>
      <c r="F599" s="4">
        <f>ROUND(Source!T578,O599)</f>
        <v>0</v>
      </c>
      <c r="G599" s="4" t="s">
        <v>213</v>
      </c>
      <c r="H599" s="4" t="s">
        <v>214</v>
      </c>
      <c r="I599" s="4"/>
      <c r="J599" s="4"/>
      <c r="K599" s="4">
        <v>206</v>
      </c>
      <c r="L599" s="4">
        <v>20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88" x14ac:dyDescent="0.2">
      <c r="A600" s="4">
        <v>50</v>
      </c>
      <c r="B600" s="4">
        <v>0</v>
      </c>
      <c r="C600" s="4">
        <v>0</v>
      </c>
      <c r="D600" s="4">
        <v>1</v>
      </c>
      <c r="E600" s="4">
        <v>207</v>
      </c>
      <c r="F600" s="4">
        <f>ROUND(Source!U578,O600)</f>
        <v>0</v>
      </c>
      <c r="G600" s="4" t="s">
        <v>215</v>
      </c>
      <c r="H600" s="4" t="s">
        <v>216</v>
      </c>
      <c r="I600" s="4"/>
      <c r="J600" s="4"/>
      <c r="K600" s="4">
        <v>207</v>
      </c>
      <c r="L600" s="4">
        <v>21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88" x14ac:dyDescent="0.2">
      <c r="A601" s="4">
        <v>50</v>
      </c>
      <c r="B601" s="4">
        <v>0</v>
      </c>
      <c r="C601" s="4">
        <v>0</v>
      </c>
      <c r="D601" s="4">
        <v>1</v>
      </c>
      <c r="E601" s="4">
        <v>208</v>
      </c>
      <c r="F601" s="4">
        <f>ROUND(Source!V578,O601)</f>
        <v>0</v>
      </c>
      <c r="G601" s="4" t="s">
        <v>217</v>
      </c>
      <c r="H601" s="4" t="s">
        <v>218</v>
      </c>
      <c r="I601" s="4"/>
      <c r="J601" s="4"/>
      <c r="K601" s="4">
        <v>208</v>
      </c>
      <c r="L601" s="4">
        <v>22</v>
      </c>
      <c r="M601" s="4">
        <v>3</v>
      </c>
      <c r="N601" s="4" t="s">
        <v>3</v>
      </c>
      <c r="O601" s="4">
        <v>7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88" x14ac:dyDescent="0.2">
      <c r="A602" s="4">
        <v>50</v>
      </c>
      <c r="B602" s="4">
        <v>0</v>
      </c>
      <c r="C602" s="4">
        <v>0</v>
      </c>
      <c r="D602" s="4">
        <v>1</v>
      </c>
      <c r="E602" s="4">
        <v>209</v>
      </c>
      <c r="F602" s="4">
        <f>ROUND(Source!W578,O602)</f>
        <v>0</v>
      </c>
      <c r="G602" s="4" t="s">
        <v>219</v>
      </c>
      <c r="H602" s="4" t="s">
        <v>220</v>
      </c>
      <c r="I602" s="4"/>
      <c r="J602" s="4"/>
      <c r="K602" s="4">
        <v>209</v>
      </c>
      <c r="L602" s="4">
        <v>23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88" x14ac:dyDescent="0.2">
      <c r="A603" s="4">
        <v>50</v>
      </c>
      <c r="B603" s="4">
        <v>0</v>
      </c>
      <c r="C603" s="4">
        <v>0</v>
      </c>
      <c r="D603" s="4">
        <v>1</v>
      </c>
      <c r="E603" s="4">
        <v>233</v>
      </c>
      <c r="F603" s="4">
        <f>ROUND(Source!BD578,O603)</f>
        <v>0</v>
      </c>
      <c r="G603" s="4" t="s">
        <v>221</v>
      </c>
      <c r="H603" s="4" t="s">
        <v>222</v>
      </c>
      <c r="I603" s="4"/>
      <c r="J603" s="4"/>
      <c r="K603" s="4">
        <v>233</v>
      </c>
      <c r="L603" s="4">
        <v>24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88" x14ac:dyDescent="0.2">
      <c r="A604" s="4">
        <v>50</v>
      </c>
      <c r="B604" s="4">
        <v>0</v>
      </c>
      <c r="C604" s="4">
        <v>0</v>
      </c>
      <c r="D604" s="4">
        <v>1</v>
      </c>
      <c r="E604" s="4">
        <v>210</v>
      </c>
      <c r="F604" s="4">
        <f>ROUND(Source!X578,O604)</f>
        <v>0</v>
      </c>
      <c r="G604" s="4" t="s">
        <v>223</v>
      </c>
      <c r="H604" s="4" t="s">
        <v>224</v>
      </c>
      <c r="I604" s="4"/>
      <c r="J604" s="4"/>
      <c r="K604" s="4">
        <v>210</v>
      </c>
      <c r="L604" s="4">
        <v>25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88" x14ac:dyDescent="0.2">
      <c r="A605" s="4">
        <v>50</v>
      </c>
      <c r="B605" s="4">
        <v>0</v>
      </c>
      <c r="C605" s="4">
        <v>0</v>
      </c>
      <c r="D605" s="4">
        <v>1</v>
      </c>
      <c r="E605" s="4">
        <v>211</v>
      </c>
      <c r="F605" s="4">
        <f>ROUND(Source!Y578,O605)</f>
        <v>0</v>
      </c>
      <c r="G605" s="4" t="s">
        <v>225</v>
      </c>
      <c r="H605" s="4" t="s">
        <v>226</v>
      </c>
      <c r="I605" s="4"/>
      <c r="J605" s="4"/>
      <c r="K605" s="4">
        <v>211</v>
      </c>
      <c r="L605" s="4">
        <v>26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88" x14ac:dyDescent="0.2">
      <c r="A606" s="4">
        <v>50</v>
      </c>
      <c r="B606" s="4">
        <v>0</v>
      </c>
      <c r="C606" s="4">
        <v>0</v>
      </c>
      <c r="D606" s="4">
        <v>1</v>
      </c>
      <c r="E606" s="4">
        <v>224</v>
      </c>
      <c r="F606" s="4">
        <f>ROUND(Source!AR578,O606)</f>
        <v>125724.06</v>
      </c>
      <c r="G606" s="4" t="s">
        <v>227</v>
      </c>
      <c r="H606" s="4" t="s">
        <v>228</v>
      </c>
      <c r="I606" s="4"/>
      <c r="J606" s="4"/>
      <c r="K606" s="4">
        <v>224</v>
      </c>
      <c r="L606" s="4">
        <v>27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125724.06</v>
      </c>
      <c r="X606" s="4">
        <v>1</v>
      </c>
      <c r="Y606" s="4">
        <v>125724.06</v>
      </c>
      <c r="Z606" s="4"/>
      <c r="AA606" s="4"/>
      <c r="AB606" s="4"/>
    </row>
    <row r="608" spans="1:88" x14ac:dyDescent="0.2">
      <c r="A608" s="1">
        <v>4</v>
      </c>
      <c r="B608" s="1">
        <v>1</v>
      </c>
      <c r="C608" s="1"/>
      <c r="D608" s="1">
        <f>ROW(A614)</f>
        <v>614</v>
      </c>
      <c r="E608" s="1"/>
      <c r="F608" s="1" t="s">
        <v>15</v>
      </c>
      <c r="G608" s="1" t="s">
        <v>714</v>
      </c>
      <c r="H608" s="1" t="s">
        <v>3</v>
      </c>
      <c r="I608" s="1">
        <v>0</v>
      </c>
      <c r="J608" s="1"/>
      <c r="K608" s="1">
        <v>0</v>
      </c>
      <c r="L608" s="1"/>
      <c r="M608" s="1" t="s">
        <v>3</v>
      </c>
      <c r="N608" s="1"/>
      <c r="O608" s="1"/>
      <c r="P608" s="1"/>
      <c r="Q608" s="1"/>
      <c r="R608" s="1"/>
      <c r="S608" s="1">
        <v>0</v>
      </c>
      <c r="T608" s="1"/>
      <c r="U608" s="1" t="s">
        <v>3</v>
      </c>
      <c r="V608" s="1">
        <v>0</v>
      </c>
      <c r="W608" s="1"/>
      <c r="X608" s="1"/>
      <c r="Y608" s="1"/>
      <c r="Z608" s="1"/>
      <c r="AA608" s="1"/>
      <c r="AB608" s="1" t="s">
        <v>3</v>
      </c>
      <c r="AC608" s="1" t="s">
        <v>3</v>
      </c>
      <c r="AD608" s="1" t="s">
        <v>3</v>
      </c>
      <c r="AE608" s="1" t="s">
        <v>3</v>
      </c>
      <c r="AF608" s="1" t="s">
        <v>3</v>
      </c>
      <c r="AG608" s="1" t="s">
        <v>3</v>
      </c>
      <c r="AH608" s="1"/>
      <c r="AI608" s="1"/>
      <c r="AJ608" s="1"/>
      <c r="AK608" s="1"/>
      <c r="AL608" s="1"/>
      <c r="AM608" s="1"/>
      <c r="AN608" s="1"/>
      <c r="AO608" s="1"/>
      <c r="AP608" s="1" t="s">
        <v>3</v>
      </c>
      <c r="AQ608" s="1" t="s">
        <v>3</v>
      </c>
      <c r="AR608" s="1" t="s">
        <v>3</v>
      </c>
      <c r="AS608" s="1"/>
      <c r="AT608" s="1"/>
      <c r="AU608" s="1"/>
      <c r="AV608" s="1"/>
      <c r="AW608" s="1"/>
      <c r="AX608" s="1"/>
      <c r="AY608" s="1"/>
      <c r="AZ608" s="1" t="s">
        <v>3</v>
      </c>
      <c r="BA608" s="1"/>
      <c r="BB608" s="1" t="s">
        <v>3</v>
      </c>
      <c r="BC608" s="1" t="s">
        <v>3</v>
      </c>
      <c r="BD608" s="1" t="s">
        <v>3</v>
      </c>
      <c r="BE608" s="1" t="s">
        <v>3</v>
      </c>
      <c r="BF608" s="1" t="s">
        <v>3</v>
      </c>
      <c r="BG608" s="1" t="s">
        <v>3</v>
      </c>
      <c r="BH608" s="1" t="s">
        <v>3</v>
      </c>
      <c r="BI608" s="1" t="s">
        <v>3</v>
      </c>
      <c r="BJ608" s="1" t="s">
        <v>3</v>
      </c>
      <c r="BK608" s="1" t="s">
        <v>3</v>
      </c>
      <c r="BL608" s="1" t="s">
        <v>3</v>
      </c>
      <c r="BM608" s="1" t="s">
        <v>3</v>
      </c>
      <c r="BN608" s="1" t="s">
        <v>3</v>
      </c>
      <c r="BO608" s="1" t="s">
        <v>3</v>
      </c>
      <c r="BP608" s="1" t="s">
        <v>3</v>
      </c>
      <c r="BQ608" s="1"/>
      <c r="BR608" s="1"/>
      <c r="BS608" s="1"/>
      <c r="BT608" s="1"/>
      <c r="BU608" s="1"/>
      <c r="BV608" s="1"/>
      <c r="BW608" s="1"/>
      <c r="BX608" s="1">
        <v>0</v>
      </c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>
        <v>0</v>
      </c>
    </row>
    <row r="610" spans="1:245" x14ac:dyDescent="0.2">
      <c r="A610" s="2">
        <v>52</v>
      </c>
      <c r="B610" s="2">
        <f t="shared" ref="B610:G610" si="704">B614</f>
        <v>1</v>
      </c>
      <c r="C610" s="2">
        <f t="shared" si="704"/>
        <v>4</v>
      </c>
      <c r="D610" s="2">
        <f t="shared" si="704"/>
        <v>608</v>
      </c>
      <c r="E610" s="2">
        <f t="shared" si="704"/>
        <v>0</v>
      </c>
      <c r="F610" s="2" t="str">
        <f t="shared" si="704"/>
        <v>Новый раздел</v>
      </c>
      <c r="G610" s="2" t="str">
        <f t="shared" si="704"/>
        <v>Расчистка трассы</v>
      </c>
      <c r="H610" s="2"/>
      <c r="I610" s="2"/>
      <c r="J610" s="2"/>
      <c r="K610" s="2"/>
      <c r="L610" s="2"/>
      <c r="M610" s="2"/>
      <c r="N610" s="2"/>
      <c r="O610" s="2">
        <f t="shared" ref="O610:AT610" si="705">O614</f>
        <v>19948.2</v>
      </c>
      <c r="P610" s="2">
        <f t="shared" si="705"/>
        <v>19948.2</v>
      </c>
      <c r="Q610" s="2">
        <f t="shared" si="705"/>
        <v>0</v>
      </c>
      <c r="R610" s="2">
        <f t="shared" si="705"/>
        <v>0</v>
      </c>
      <c r="S610" s="2">
        <f t="shared" si="705"/>
        <v>0</v>
      </c>
      <c r="T610" s="2">
        <f t="shared" si="705"/>
        <v>0</v>
      </c>
      <c r="U610" s="2">
        <f t="shared" si="705"/>
        <v>0</v>
      </c>
      <c r="V610" s="2">
        <f t="shared" si="705"/>
        <v>0</v>
      </c>
      <c r="W610" s="2">
        <f t="shared" si="705"/>
        <v>0</v>
      </c>
      <c r="X610" s="2">
        <f t="shared" si="705"/>
        <v>0</v>
      </c>
      <c r="Y610" s="2">
        <f t="shared" si="705"/>
        <v>0</v>
      </c>
      <c r="Z610" s="2">
        <f t="shared" si="705"/>
        <v>0</v>
      </c>
      <c r="AA610" s="2">
        <f t="shared" si="705"/>
        <v>0</v>
      </c>
      <c r="AB610" s="2">
        <f t="shared" si="705"/>
        <v>19948.2</v>
      </c>
      <c r="AC610" s="2">
        <f t="shared" si="705"/>
        <v>19948.2</v>
      </c>
      <c r="AD610" s="2">
        <f t="shared" si="705"/>
        <v>0</v>
      </c>
      <c r="AE610" s="2">
        <f t="shared" si="705"/>
        <v>0</v>
      </c>
      <c r="AF610" s="2">
        <f t="shared" si="705"/>
        <v>0</v>
      </c>
      <c r="AG610" s="2">
        <f t="shared" si="705"/>
        <v>0</v>
      </c>
      <c r="AH610" s="2">
        <f t="shared" si="705"/>
        <v>0</v>
      </c>
      <c r="AI610" s="2">
        <f t="shared" si="705"/>
        <v>0</v>
      </c>
      <c r="AJ610" s="2">
        <f t="shared" si="705"/>
        <v>0</v>
      </c>
      <c r="AK610" s="2">
        <f t="shared" si="705"/>
        <v>0</v>
      </c>
      <c r="AL610" s="2">
        <f t="shared" si="705"/>
        <v>0</v>
      </c>
      <c r="AM610" s="2">
        <f t="shared" si="705"/>
        <v>0</v>
      </c>
      <c r="AN610" s="2">
        <f t="shared" si="705"/>
        <v>0</v>
      </c>
      <c r="AO610" s="2">
        <f t="shared" si="705"/>
        <v>0</v>
      </c>
      <c r="AP610" s="2">
        <f t="shared" si="705"/>
        <v>0</v>
      </c>
      <c r="AQ610" s="2">
        <f t="shared" si="705"/>
        <v>0</v>
      </c>
      <c r="AR610" s="2">
        <f t="shared" si="705"/>
        <v>19948.2</v>
      </c>
      <c r="AS610" s="2">
        <f t="shared" si="705"/>
        <v>19948.2</v>
      </c>
      <c r="AT610" s="2">
        <f t="shared" si="705"/>
        <v>0</v>
      </c>
      <c r="AU610" s="2">
        <f t="shared" ref="AU610:BZ610" si="706">AU614</f>
        <v>0</v>
      </c>
      <c r="AV610" s="2">
        <f t="shared" si="706"/>
        <v>19948.2</v>
      </c>
      <c r="AW610" s="2">
        <f t="shared" si="706"/>
        <v>19948.2</v>
      </c>
      <c r="AX610" s="2">
        <f t="shared" si="706"/>
        <v>0</v>
      </c>
      <c r="AY610" s="2">
        <f t="shared" si="706"/>
        <v>19948.2</v>
      </c>
      <c r="AZ610" s="2">
        <f t="shared" si="706"/>
        <v>0</v>
      </c>
      <c r="BA610" s="2">
        <f t="shared" si="706"/>
        <v>0</v>
      </c>
      <c r="BB610" s="2">
        <f t="shared" si="706"/>
        <v>0</v>
      </c>
      <c r="BC610" s="2">
        <f t="shared" si="706"/>
        <v>0</v>
      </c>
      <c r="BD610" s="2">
        <f t="shared" si="706"/>
        <v>0</v>
      </c>
      <c r="BE610" s="2">
        <f t="shared" si="706"/>
        <v>0</v>
      </c>
      <c r="BF610" s="2">
        <f t="shared" si="706"/>
        <v>0</v>
      </c>
      <c r="BG610" s="2">
        <f t="shared" si="706"/>
        <v>0</v>
      </c>
      <c r="BH610" s="2">
        <f t="shared" si="706"/>
        <v>0</v>
      </c>
      <c r="BI610" s="2">
        <f t="shared" si="706"/>
        <v>0</v>
      </c>
      <c r="BJ610" s="2">
        <f t="shared" si="706"/>
        <v>0</v>
      </c>
      <c r="BK610" s="2">
        <f t="shared" si="706"/>
        <v>0</v>
      </c>
      <c r="BL610" s="2">
        <f t="shared" si="706"/>
        <v>0</v>
      </c>
      <c r="BM610" s="2">
        <f t="shared" si="706"/>
        <v>0</v>
      </c>
      <c r="BN610" s="2">
        <f t="shared" si="706"/>
        <v>0</v>
      </c>
      <c r="BO610" s="2">
        <f t="shared" si="706"/>
        <v>0</v>
      </c>
      <c r="BP610" s="2">
        <f t="shared" si="706"/>
        <v>0</v>
      </c>
      <c r="BQ610" s="2">
        <f t="shared" si="706"/>
        <v>0</v>
      </c>
      <c r="BR610" s="2">
        <f t="shared" si="706"/>
        <v>0</v>
      </c>
      <c r="BS610" s="2">
        <f t="shared" si="706"/>
        <v>0</v>
      </c>
      <c r="BT610" s="2">
        <f t="shared" si="706"/>
        <v>0</v>
      </c>
      <c r="BU610" s="2">
        <f t="shared" si="706"/>
        <v>0</v>
      </c>
      <c r="BV610" s="2">
        <f t="shared" si="706"/>
        <v>0</v>
      </c>
      <c r="BW610" s="2">
        <f t="shared" si="706"/>
        <v>0</v>
      </c>
      <c r="BX610" s="2">
        <f t="shared" si="706"/>
        <v>0</v>
      </c>
      <c r="BY610" s="2">
        <f t="shared" si="706"/>
        <v>0</v>
      </c>
      <c r="BZ610" s="2">
        <f t="shared" si="706"/>
        <v>0</v>
      </c>
      <c r="CA610" s="2">
        <f t="shared" ref="CA610:DF610" si="707">CA614</f>
        <v>19948.2</v>
      </c>
      <c r="CB610" s="2">
        <f t="shared" si="707"/>
        <v>19948.2</v>
      </c>
      <c r="CC610" s="2">
        <f t="shared" si="707"/>
        <v>0</v>
      </c>
      <c r="CD610" s="2">
        <f t="shared" si="707"/>
        <v>0</v>
      </c>
      <c r="CE610" s="2">
        <f t="shared" si="707"/>
        <v>19948.2</v>
      </c>
      <c r="CF610" s="2">
        <f t="shared" si="707"/>
        <v>19948.2</v>
      </c>
      <c r="CG610" s="2">
        <f t="shared" si="707"/>
        <v>0</v>
      </c>
      <c r="CH610" s="2">
        <f t="shared" si="707"/>
        <v>19948.2</v>
      </c>
      <c r="CI610" s="2">
        <f t="shared" si="707"/>
        <v>0</v>
      </c>
      <c r="CJ610" s="2">
        <f t="shared" si="707"/>
        <v>0</v>
      </c>
      <c r="CK610" s="2">
        <f t="shared" si="707"/>
        <v>0</v>
      </c>
      <c r="CL610" s="2">
        <f t="shared" si="707"/>
        <v>0</v>
      </c>
      <c r="CM610" s="2">
        <f t="shared" si="707"/>
        <v>0</v>
      </c>
      <c r="CN610" s="2">
        <f t="shared" si="707"/>
        <v>0</v>
      </c>
      <c r="CO610" s="2">
        <f t="shared" si="707"/>
        <v>0</v>
      </c>
      <c r="CP610" s="2">
        <f t="shared" si="707"/>
        <v>0</v>
      </c>
      <c r="CQ610" s="2">
        <f t="shared" si="707"/>
        <v>0</v>
      </c>
      <c r="CR610" s="2">
        <f t="shared" si="707"/>
        <v>0</v>
      </c>
      <c r="CS610" s="2">
        <f t="shared" si="707"/>
        <v>0</v>
      </c>
      <c r="CT610" s="2">
        <f t="shared" si="707"/>
        <v>0</v>
      </c>
      <c r="CU610" s="2">
        <f t="shared" si="707"/>
        <v>0</v>
      </c>
      <c r="CV610" s="2">
        <f t="shared" si="707"/>
        <v>0</v>
      </c>
      <c r="CW610" s="2">
        <f t="shared" si="707"/>
        <v>0</v>
      </c>
      <c r="CX610" s="2">
        <f t="shared" si="707"/>
        <v>0</v>
      </c>
      <c r="CY610" s="2">
        <f t="shared" si="707"/>
        <v>0</v>
      </c>
      <c r="CZ610" s="2">
        <f t="shared" si="707"/>
        <v>0</v>
      </c>
      <c r="DA610" s="2">
        <f t="shared" si="707"/>
        <v>0</v>
      </c>
      <c r="DB610" s="2">
        <f t="shared" si="707"/>
        <v>0</v>
      </c>
      <c r="DC610" s="2">
        <f t="shared" si="707"/>
        <v>0</v>
      </c>
      <c r="DD610" s="2">
        <f t="shared" si="707"/>
        <v>0</v>
      </c>
      <c r="DE610" s="2">
        <f t="shared" si="707"/>
        <v>0</v>
      </c>
      <c r="DF610" s="2">
        <f t="shared" si="707"/>
        <v>0</v>
      </c>
      <c r="DG610" s="3">
        <f t="shared" ref="DG610:EL610" si="708">DG614</f>
        <v>0</v>
      </c>
      <c r="DH610" s="3">
        <f t="shared" si="708"/>
        <v>0</v>
      </c>
      <c r="DI610" s="3">
        <f t="shared" si="708"/>
        <v>0</v>
      </c>
      <c r="DJ610" s="3">
        <f t="shared" si="708"/>
        <v>0</v>
      </c>
      <c r="DK610" s="3">
        <f t="shared" si="708"/>
        <v>0</v>
      </c>
      <c r="DL610" s="3">
        <f t="shared" si="708"/>
        <v>0</v>
      </c>
      <c r="DM610" s="3">
        <f t="shared" si="708"/>
        <v>0</v>
      </c>
      <c r="DN610" s="3">
        <f t="shared" si="708"/>
        <v>0</v>
      </c>
      <c r="DO610" s="3">
        <f t="shared" si="708"/>
        <v>0</v>
      </c>
      <c r="DP610" s="3">
        <f t="shared" si="708"/>
        <v>0</v>
      </c>
      <c r="DQ610" s="3">
        <f t="shared" si="708"/>
        <v>0</v>
      </c>
      <c r="DR610" s="3">
        <f t="shared" si="708"/>
        <v>0</v>
      </c>
      <c r="DS610" s="3">
        <f t="shared" si="708"/>
        <v>0</v>
      </c>
      <c r="DT610" s="3">
        <f t="shared" si="708"/>
        <v>0</v>
      </c>
      <c r="DU610" s="3">
        <f t="shared" si="708"/>
        <v>0</v>
      </c>
      <c r="DV610" s="3">
        <f t="shared" si="708"/>
        <v>0</v>
      </c>
      <c r="DW610" s="3">
        <f t="shared" si="708"/>
        <v>0</v>
      </c>
      <c r="DX610" s="3">
        <f t="shared" si="708"/>
        <v>0</v>
      </c>
      <c r="DY610" s="3">
        <f t="shared" si="708"/>
        <v>0</v>
      </c>
      <c r="DZ610" s="3">
        <f t="shared" si="708"/>
        <v>0</v>
      </c>
      <c r="EA610" s="3">
        <f t="shared" si="708"/>
        <v>0</v>
      </c>
      <c r="EB610" s="3">
        <f t="shared" si="708"/>
        <v>0</v>
      </c>
      <c r="EC610" s="3">
        <f t="shared" si="708"/>
        <v>0</v>
      </c>
      <c r="ED610" s="3">
        <f t="shared" si="708"/>
        <v>0</v>
      </c>
      <c r="EE610" s="3">
        <f t="shared" si="708"/>
        <v>0</v>
      </c>
      <c r="EF610" s="3">
        <f t="shared" si="708"/>
        <v>0</v>
      </c>
      <c r="EG610" s="3">
        <f t="shared" si="708"/>
        <v>0</v>
      </c>
      <c r="EH610" s="3">
        <f t="shared" si="708"/>
        <v>0</v>
      </c>
      <c r="EI610" s="3">
        <f t="shared" si="708"/>
        <v>0</v>
      </c>
      <c r="EJ610" s="3">
        <f t="shared" si="708"/>
        <v>0</v>
      </c>
      <c r="EK610" s="3">
        <f t="shared" si="708"/>
        <v>0</v>
      </c>
      <c r="EL610" s="3">
        <f t="shared" si="708"/>
        <v>0</v>
      </c>
      <c r="EM610" s="3">
        <f t="shared" ref="EM610:FR610" si="709">EM614</f>
        <v>0</v>
      </c>
      <c r="EN610" s="3">
        <f t="shared" si="709"/>
        <v>0</v>
      </c>
      <c r="EO610" s="3">
        <f t="shared" si="709"/>
        <v>0</v>
      </c>
      <c r="EP610" s="3">
        <f t="shared" si="709"/>
        <v>0</v>
      </c>
      <c r="EQ610" s="3">
        <f t="shared" si="709"/>
        <v>0</v>
      </c>
      <c r="ER610" s="3">
        <f t="shared" si="709"/>
        <v>0</v>
      </c>
      <c r="ES610" s="3">
        <f t="shared" si="709"/>
        <v>0</v>
      </c>
      <c r="ET610" s="3">
        <f t="shared" si="709"/>
        <v>0</v>
      </c>
      <c r="EU610" s="3">
        <f t="shared" si="709"/>
        <v>0</v>
      </c>
      <c r="EV610" s="3">
        <f t="shared" si="709"/>
        <v>0</v>
      </c>
      <c r="EW610" s="3">
        <f t="shared" si="709"/>
        <v>0</v>
      </c>
      <c r="EX610" s="3">
        <f t="shared" si="709"/>
        <v>0</v>
      </c>
      <c r="EY610" s="3">
        <f t="shared" si="709"/>
        <v>0</v>
      </c>
      <c r="EZ610" s="3">
        <f t="shared" si="709"/>
        <v>0</v>
      </c>
      <c r="FA610" s="3">
        <f t="shared" si="709"/>
        <v>0</v>
      </c>
      <c r="FB610" s="3">
        <f t="shared" si="709"/>
        <v>0</v>
      </c>
      <c r="FC610" s="3">
        <f t="shared" si="709"/>
        <v>0</v>
      </c>
      <c r="FD610" s="3">
        <f t="shared" si="709"/>
        <v>0</v>
      </c>
      <c r="FE610" s="3">
        <f t="shared" si="709"/>
        <v>0</v>
      </c>
      <c r="FF610" s="3">
        <f t="shared" si="709"/>
        <v>0</v>
      </c>
      <c r="FG610" s="3">
        <f t="shared" si="709"/>
        <v>0</v>
      </c>
      <c r="FH610" s="3">
        <f t="shared" si="709"/>
        <v>0</v>
      </c>
      <c r="FI610" s="3">
        <f t="shared" si="709"/>
        <v>0</v>
      </c>
      <c r="FJ610" s="3">
        <f t="shared" si="709"/>
        <v>0</v>
      </c>
      <c r="FK610" s="3">
        <f t="shared" si="709"/>
        <v>0</v>
      </c>
      <c r="FL610" s="3">
        <f t="shared" si="709"/>
        <v>0</v>
      </c>
      <c r="FM610" s="3">
        <f t="shared" si="709"/>
        <v>0</v>
      </c>
      <c r="FN610" s="3">
        <f t="shared" si="709"/>
        <v>0</v>
      </c>
      <c r="FO610" s="3">
        <f t="shared" si="709"/>
        <v>0</v>
      </c>
      <c r="FP610" s="3">
        <f t="shared" si="709"/>
        <v>0</v>
      </c>
      <c r="FQ610" s="3">
        <f t="shared" si="709"/>
        <v>0</v>
      </c>
      <c r="FR610" s="3">
        <f t="shared" si="709"/>
        <v>0</v>
      </c>
      <c r="FS610" s="3">
        <f t="shared" ref="FS610:GX610" si="710">FS614</f>
        <v>0</v>
      </c>
      <c r="FT610" s="3">
        <f t="shared" si="710"/>
        <v>0</v>
      </c>
      <c r="FU610" s="3">
        <f t="shared" si="710"/>
        <v>0</v>
      </c>
      <c r="FV610" s="3">
        <f t="shared" si="710"/>
        <v>0</v>
      </c>
      <c r="FW610" s="3">
        <f t="shared" si="710"/>
        <v>0</v>
      </c>
      <c r="FX610" s="3">
        <f t="shared" si="710"/>
        <v>0</v>
      </c>
      <c r="FY610" s="3">
        <f t="shared" si="710"/>
        <v>0</v>
      </c>
      <c r="FZ610" s="3">
        <f t="shared" si="710"/>
        <v>0</v>
      </c>
      <c r="GA610" s="3">
        <f t="shared" si="710"/>
        <v>0</v>
      </c>
      <c r="GB610" s="3">
        <f t="shared" si="710"/>
        <v>0</v>
      </c>
      <c r="GC610" s="3">
        <f t="shared" si="710"/>
        <v>0</v>
      </c>
      <c r="GD610" s="3">
        <f t="shared" si="710"/>
        <v>0</v>
      </c>
      <c r="GE610" s="3">
        <f t="shared" si="710"/>
        <v>0</v>
      </c>
      <c r="GF610" s="3">
        <f t="shared" si="710"/>
        <v>0</v>
      </c>
      <c r="GG610" s="3">
        <f t="shared" si="710"/>
        <v>0</v>
      </c>
      <c r="GH610" s="3">
        <f t="shared" si="710"/>
        <v>0</v>
      </c>
      <c r="GI610" s="3">
        <f t="shared" si="710"/>
        <v>0</v>
      </c>
      <c r="GJ610" s="3">
        <f t="shared" si="710"/>
        <v>0</v>
      </c>
      <c r="GK610" s="3">
        <f t="shared" si="710"/>
        <v>0</v>
      </c>
      <c r="GL610" s="3">
        <f t="shared" si="710"/>
        <v>0</v>
      </c>
      <c r="GM610" s="3">
        <f t="shared" si="710"/>
        <v>0</v>
      </c>
      <c r="GN610" s="3">
        <f t="shared" si="710"/>
        <v>0</v>
      </c>
      <c r="GO610" s="3">
        <f t="shared" si="710"/>
        <v>0</v>
      </c>
      <c r="GP610" s="3">
        <f t="shared" si="710"/>
        <v>0</v>
      </c>
      <c r="GQ610" s="3">
        <f t="shared" si="710"/>
        <v>0</v>
      </c>
      <c r="GR610" s="3">
        <f t="shared" si="710"/>
        <v>0</v>
      </c>
      <c r="GS610" s="3">
        <f t="shared" si="710"/>
        <v>0</v>
      </c>
      <c r="GT610" s="3">
        <f t="shared" si="710"/>
        <v>0</v>
      </c>
      <c r="GU610" s="3">
        <f t="shared" si="710"/>
        <v>0</v>
      </c>
      <c r="GV610" s="3">
        <f t="shared" si="710"/>
        <v>0</v>
      </c>
      <c r="GW610" s="3">
        <f t="shared" si="710"/>
        <v>0</v>
      </c>
      <c r="GX610" s="3">
        <f t="shared" si="710"/>
        <v>0</v>
      </c>
    </row>
    <row r="612" spans="1:245" x14ac:dyDescent="0.2">
      <c r="A612">
        <v>17</v>
      </c>
      <c r="B612">
        <v>1</v>
      </c>
      <c r="E612" t="s">
        <v>715</v>
      </c>
      <c r="F612" t="s">
        <v>716</v>
      </c>
      <c r="G612" t="s">
        <v>717</v>
      </c>
      <c r="H612" t="s">
        <v>713</v>
      </c>
      <c r="I612">
        <v>15</v>
      </c>
      <c r="J612">
        <v>0</v>
      </c>
      <c r="K612">
        <v>15</v>
      </c>
      <c r="O612">
        <f>ROUND(CP612,2)</f>
        <v>19948.2</v>
      </c>
      <c r="P612">
        <f>ROUND(CQ612*I612,2)</f>
        <v>19948.2</v>
      </c>
      <c r="Q612">
        <f>ROUND(CR612*I612,2)</f>
        <v>0</v>
      </c>
      <c r="R612">
        <f>ROUND(CS612*I612,2)</f>
        <v>0</v>
      </c>
      <c r="S612">
        <f>ROUND(CT612*I612,2)</f>
        <v>0</v>
      </c>
      <c r="T612">
        <f>ROUND(CU612*I612,2)</f>
        <v>0</v>
      </c>
      <c r="U612">
        <f>ROUND(CV612*I612,7)</f>
        <v>0</v>
      </c>
      <c r="V612">
        <f>ROUND(CW612*I612,7)</f>
        <v>0</v>
      </c>
      <c r="W612">
        <f>ROUND(CX612*I612,2)</f>
        <v>0</v>
      </c>
      <c r="X612">
        <f>ROUND(CY612,2)</f>
        <v>0</v>
      </c>
      <c r="Y612">
        <f>ROUND(CZ612,2)</f>
        <v>0</v>
      </c>
      <c r="AA612">
        <v>334406711</v>
      </c>
      <c r="AB612">
        <f>ROUND((AC612+AD612+AF612),6)</f>
        <v>1329.88</v>
      </c>
      <c r="AC612">
        <f>ROUND((ES612),6)</f>
        <v>1329.88</v>
      </c>
      <c r="AD612">
        <f>ROUND((((ET612)-(EU612))+AE612),6)</f>
        <v>0</v>
      </c>
      <c r="AE612">
        <f>ROUND((EU612),6)</f>
        <v>0</v>
      </c>
      <c r="AF612">
        <f>ROUND((EV612),6)</f>
        <v>0</v>
      </c>
      <c r="AG612">
        <f>ROUND((AP612),6)</f>
        <v>0</v>
      </c>
      <c r="AH612">
        <f>(EW612)</f>
        <v>0</v>
      </c>
      <c r="AI612">
        <f>(EX612)</f>
        <v>0</v>
      </c>
      <c r="AJ612">
        <f>(AS612)</f>
        <v>0</v>
      </c>
      <c r="AK612">
        <v>1329.88</v>
      </c>
      <c r="AL612">
        <v>1329.88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1</v>
      </c>
      <c r="BJ612" t="s">
        <v>3</v>
      </c>
      <c r="BM612">
        <v>1100</v>
      </c>
      <c r="BN612">
        <v>0</v>
      </c>
      <c r="BO612" t="s">
        <v>3</v>
      </c>
      <c r="BP612">
        <v>0</v>
      </c>
      <c r="BQ612">
        <v>8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0</v>
      </c>
      <c r="CA612">
        <v>0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>(P612+Q612+S612+R612)</f>
        <v>19948.2</v>
      </c>
      <c r="CQ612">
        <f>ROUND(AL612*BC612,2)</f>
        <v>1329.88</v>
      </c>
      <c r="CR612">
        <f>ROUND(AM612*BB612,2)</f>
        <v>0</v>
      </c>
      <c r="CS612">
        <f>ROUND(AN612*BS612,2)</f>
        <v>0</v>
      </c>
      <c r="CT612">
        <f>ROUND(AO612*BA612,2)</f>
        <v>0</v>
      </c>
      <c r="CU612">
        <f>AG612</f>
        <v>0</v>
      </c>
      <c r="CV612">
        <f>AH612</f>
        <v>0</v>
      </c>
      <c r="CW612">
        <f>AI612</f>
        <v>0</v>
      </c>
      <c r="CX612">
        <f>AJ612</f>
        <v>0</v>
      </c>
      <c r="CY612">
        <f>(((S612+R612)*AT612)/100)</f>
        <v>0</v>
      </c>
      <c r="CZ612">
        <f>(((S612+R612)*AU612)/100)</f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713</v>
      </c>
      <c r="DW612" t="s">
        <v>713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293259530</v>
      </c>
      <c r="EF612">
        <v>8</v>
      </c>
      <c r="EG612" t="s">
        <v>257</v>
      </c>
      <c r="EH612">
        <v>0</v>
      </c>
      <c r="EI612" t="s">
        <v>3</v>
      </c>
      <c r="EJ612">
        <v>1</v>
      </c>
      <c r="EK612">
        <v>1100</v>
      </c>
      <c r="EL612" t="s">
        <v>258</v>
      </c>
      <c r="EM612" t="s">
        <v>259</v>
      </c>
      <c r="EO612" t="s">
        <v>3</v>
      </c>
      <c r="EQ612">
        <v>131072</v>
      </c>
      <c r="ER612">
        <v>1329.88</v>
      </c>
      <c r="ES612">
        <v>1329.88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FQ612">
        <v>0</v>
      </c>
      <c r="FR612">
        <f>ROUND(IF(BI612=3,GM612,0),2)</f>
        <v>0</v>
      </c>
      <c r="FS612">
        <v>0</v>
      </c>
      <c r="FX612">
        <v>0</v>
      </c>
      <c r="FY612">
        <v>0</v>
      </c>
      <c r="GA612" t="s">
        <v>261</v>
      </c>
      <c r="GD612">
        <v>1</v>
      </c>
      <c r="GF612">
        <v>-2059726561</v>
      </c>
      <c r="GG612">
        <v>2</v>
      </c>
      <c r="GH612">
        <v>0</v>
      </c>
      <c r="GI612">
        <v>-2</v>
      </c>
      <c r="GJ612">
        <v>0</v>
      </c>
      <c r="GK612">
        <v>0</v>
      </c>
      <c r="GL612">
        <f>ROUND(IF(AND(BH612=3,BI612=3,FS612&lt;&gt;0),P612,0),2)</f>
        <v>0</v>
      </c>
      <c r="GM612">
        <f>ROUND(O612+X612+Y612,2)+GX612</f>
        <v>19948.2</v>
      </c>
      <c r="GN612">
        <f>IF(OR(BI612=0,BI612=1),GM612-GX612,0)</f>
        <v>19948.2</v>
      </c>
      <c r="GO612">
        <f>IF(BI612=2,GM612-GX612,0)</f>
        <v>0</v>
      </c>
      <c r="GP612">
        <f>IF(BI612=4,GM612-GX612,0)</f>
        <v>0</v>
      </c>
      <c r="GR612">
        <v>0</v>
      </c>
      <c r="GS612">
        <v>4</v>
      </c>
      <c r="GT612">
        <v>0</v>
      </c>
      <c r="GU612" t="s">
        <v>3</v>
      </c>
      <c r="GV612">
        <f>ROUND((GT612),6)</f>
        <v>0</v>
      </c>
      <c r="GW612">
        <v>1</v>
      </c>
      <c r="GX612">
        <f>ROUND(HC612*I612,2)</f>
        <v>0</v>
      </c>
      <c r="HA612">
        <v>0</v>
      </c>
      <c r="HB612">
        <v>0</v>
      </c>
      <c r="HC612">
        <f>GV612*GW612</f>
        <v>0</v>
      </c>
      <c r="HE612" t="s">
        <v>3</v>
      </c>
      <c r="HF612" t="s">
        <v>3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IK612">
        <v>0</v>
      </c>
    </row>
    <row r="614" spans="1:245" x14ac:dyDescent="0.2">
      <c r="A614" s="2">
        <v>51</v>
      </c>
      <c r="B614" s="2">
        <f>B608</f>
        <v>1</v>
      </c>
      <c r="C614" s="2">
        <f>A608</f>
        <v>4</v>
      </c>
      <c r="D614" s="2">
        <f>ROW(A608)</f>
        <v>608</v>
      </c>
      <c r="E614" s="2"/>
      <c r="F614" s="2" t="str">
        <f>IF(F608&lt;&gt;"",F608,"")</f>
        <v>Новый раздел</v>
      </c>
      <c r="G614" s="2" t="str">
        <f>IF(G608&lt;&gt;"",G608,"")</f>
        <v>Расчистка трассы</v>
      </c>
      <c r="H614" s="2">
        <v>0</v>
      </c>
      <c r="I614" s="2"/>
      <c r="J614" s="2"/>
      <c r="K614" s="2"/>
      <c r="L614" s="2"/>
      <c r="M614" s="2"/>
      <c r="N614" s="2"/>
      <c r="O614" s="2">
        <f t="shared" ref="O614:T614" si="711">ROUND(AB614,2)</f>
        <v>19948.2</v>
      </c>
      <c r="P614" s="2">
        <f t="shared" si="711"/>
        <v>19948.2</v>
      </c>
      <c r="Q614" s="2">
        <f t="shared" si="711"/>
        <v>0</v>
      </c>
      <c r="R614" s="2">
        <f t="shared" si="711"/>
        <v>0</v>
      </c>
      <c r="S614" s="2">
        <f t="shared" si="711"/>
        <v>0</v>
      </c>
      <c r="T614" s="2">
        <f t="shared" si="711"/>
        <v>0</v>
      </c>
      <c r="U614" s="2">
        <f>AH614</f>
        <v>0</v>
      </c>
      <c r="V614" s="2">
        <f>AI614</f>
        <v>0</v>
      </c>
      <c r="W614" s="2">
        <f>ROUND(AJ614,2)</f>
        <v>0</v>
      </c>
      <c r="X614" s="2">
        <f>ROUND(AK614,2)</f>
        <v>0</v>
      </c>
      <c r="Y614" s="2">
        <f>ROUND(AL614,2)</f>
        <v>0</v>
      </c>
      <c r="Z614" s="2"/>
      <c r="AA614" s="2"/>
      <c r="AB614" s="2">
        <f>ROUND(SUMIF(AA612:AA612,"=334406711",O612:O612),2)</f>
        <v>19948.2</v>
      </c>
      <c r="AC614" s="2">
        <f>ROUND(SUMIF(AA612:AA612,"=334406711",P612:P612),2)</f>
        <v>19948.2</v>
      </c>
      <c r="AD614" s="2">
        <f>ROUND(SUMIF(AA612:AA612,"=334406711",Q612:Q612),2)</f>
        <v>0</v>
      </c>
      <c r="AE614" s="2">
        <f>ROUND(SUMIF(AA612:AA612,"=334406711",R612:R612),2)</f>
        <v>0</v>
      </c>
      <c r="AF614" s="2">
        <f>ROUND(SUMIF(AA612:AA612,"=334406711",S612:S612),2)</f>
        <v>0</v>
      </c>
      <c r="AG614" s="2">
        <f>ROUND(SUMIF(AA612:AA612,"=334406711",T612:T612),2)</f>
        <v>0</v>
      </c>
      <c r="AH614" s="2">
        <f>SUMIF(AA612:AA612,"=334406711",U612:U612)</f>
        <v>0</v>
      </c>
      <c r="AI614" s="2">
        <f>SUMIF(AA612:AA612,"=334406711",V612:V612)</f>
        <v>0</v>
      </c>
      <c r="AJ614" s="2">
        <f>ROUND(SUMIF(AA612:AA612,"=334406711",W612:W612),2)</f>
        <v>0</v>
      </c>
      <c r="AK614" s="2">
        <f>ROUND(SUMIF(AA612:AA612,"=334406711",X612:X612),2)</f>
        <v>0</v>
      </c>
      <c r="AL614" s="2">
        <f>ROUND(SUMIF(AA612:AA612,"=334406711",Y612:Y612),2)</f>
        <v>0</v>
      </c>
      <c r="AM614" s="2"/>
      <c r="AN614" s="2"/>
      <c r="AO614" s="2">
        <f t="shared" ref="AO614:BD614" si="712">ROUND(BX614,2)</f>
        <v>0</v>
      </c>
      <c r="AP614" s="2">
        <f t="shared" si="712"/>
        <v>0</v>
      </c>
      <c r="AQ614" s="2">
        <f t="shared" si="712"/>
        <v>0</v>
      </c>
      <c r="AR614" s="2">
        <f t="shared" si="712"/>
        <v>19948.2</v>
      </c>
      <c r="AS614" s="2">
        <f t="shared" si="712"/>
        <v>19948.2</v>
      </c>
      <c r="AT614" s="2">
        <f t="shared" si="712"/>
        <v>0</v>
      </c>
      <c r="AU614" s="2">
        <f t="shared" si="712"/>
        <v>0</v>
      </c>
      <c r="AV614" s="2">
        <f t="shared" si="712"/>
        <v>19948.2</v>
      </c>
      <c r="AW614" s="2">
        <f t="shared" si="712"/>
        <v>19948.2</v>
      </c>
      <c r="AX614" s="2">
        <f t="shared" si="712"/>
        <v>0</v>
      </c>
      <c r="AY614" s="2">
        <f t="shared" si="712"/>
        <v>19948.2</v>
      </c>
      <c r="AZ614" s="2">
        <f t="shared" si="712"/>
        <v>0</v>
      </c>
      <c r="BA614" s="2">
        <f t="shared" si="712"/>
        <v>0</v>
      </c>
      <c r="BB614" s="2">
        <f t="shared" si="712"/>
        <v>0</v>
      </c>
      <c r="BC614" s="2">
        <f t="shared" si="712"/>
        <v>0</v>
      </c>
      <c r="BD614" s="2">
        <f t="shared" si="712"/>
        <v>0</v>
      </c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>
        <f>ROUND(SUMIF(AA612:AA612,"=334406711",FQ612:FQ612),2)</f>
        <v>0</v>
      </c>
      <c r="BY614" s="2">
        <f>ROUND(SUMIF(AA612:AA612,"=334406711",FR612:FR612),2)</f>
        <v>0</v>
      </c>
      <c r="BZ614" s="2">
        <f>ROUND(SUMIF(AA612:AA612,"=334406711",GL612:GL612),2)</f>
        <v>0</v>
      </c>
      <c r="CA614" s="2">
        <f>ROUND(SUMIF(AA612:AA612,"=334406711",GM612:GM612),2)</f>
        <v>19948.2</v>
      </c>
      <c r="CB614" s="2">
        <f>ROUND(SUMIF(AA612:AA612,"=334406711",GN612:GN612),2)</f>
        <v>19948.2</v>
      </c>
      <c r="CC614" s="2">
        <f>ROUND(SUMIF(AA612:AA612,"=334406711",GO612:GO612),2)</f>
        <v>0</v>
      </c>
      <c r="CD614" s="2">
        <f>ROUND(SUMIF(AA612:AA612,"=334406711",GP612:GP612),2)</f>
        <v>0</v>
      </c>
      <c r="CE614" s="2">
        <f>AC614-BX614</f>
        <v>19948.2</v>
      </c>
      <c r="CF614" s="2">
        <f>AC614-BY614</f>
        <v>19948.2</v>
      </c>
      <c r="CG614" s="2">
        <f>BX614-BZ614</f>
        <v>0</v>
      </c>
      <c r="CH614" s="2">
        <f>AC614-BX614-BY614+BZ614</f>
        <v>19948.2</v>
      </c>
      <c r="CI614" s="2">
        <f>BY614-BZ614</f>
        <v>0</v>
      </c>
      <c r="CJ614" s="2">
        <f>ROUND(SUMIF(AA612:AA612,"=334406711",GX612:GX612),2)</f>
        <v>0</v>
      </c>
      <c r="CK614" s="2">
        <f>ROUND(SUMIF(AA612:AA612,"=334406711",GY612:GY612),2)</f>
        <v>0</v>
      </c>
      <c r="CL614" s="2">
        <f>ROUND(SUMIF(AA612:AA612,"=334406711",GZ612:GZ612),2)</f>
        <v>0</v>
      </c>
      <c r="CM614" s="2">
        <f>ROUND(SUMIF(AA612:AA612,"=334406711",HD612:HD612),2)</f>
        <v>0</v>
      </c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>
        <v>0</v>
      </c>
    </row>
    <row r="616" spans="1:245" x14ac:dyDescent="0.2">
      <c r="A616" s="4">
        <v>50</v>
      </c>
      <c r="B616" s="4">
        <v>0</v>
      </c>
      <c r="C616" s="4">
        <v>0</v>
      </c>
      <c r="D616" s="4">
        <v>1</v>
      </c>
      <c r="E616" s="4">
        <v>201</v>
      </c>
      <c r="F616" s="4">
        <f>ROUND(Source!O614,O616)</f>
        <v>19948.2</v>
      </c>
      <c r="G616" s="4" t="s">
        <v>175</v>
      </c>
      <c r="H616" s="4" t="s">
        <v>176</v>
      </c>
      <c r="I616" s="4"/>
      <c r="J616" s="4"/>
      <c r="K616" s="4">
        <v>201</v>
      </c>
      <c r="L616" s="4">
        <v>1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19948.2</v>
      </c>
      <c r="X616" s="4">
        <v>1</v>
      </c>
      <c r="Y616" s="4">
        <v>19948.2</v>
      </c>
      <c r="Z616" s="4"/>
      <c r="AA616" s="4"/>
      <c r="AB616" s="4"/>
    </row>
    <row r="617" spans="1:245" x14ac:dyDescent="0.2">
      <c r="A617" s="4">
        <v>50</v>
      </c>
      <c r="B617" s="4">
        <v>0</v>
      </c>
      <c r="C617" s="4">
        <v>0</v>
      </c>
      <c r="D617" s="4">
        <v>1</v>
      </c>
      <c r="E617" s="4">
        <v>202</v>
      </c>
      <c r="F617" s="4">
        <f>ROUND(Source!P614,O617)</f>
        <v>19948.2</v>
      </c>
      <c r="G617" s="4" t="s">
        <v>177</v>
      </c>
      <c r="H617" s="4" t="s">
        <v>178</v>
      </c>
      <c r="I617" s="4"/>
      <c r="J617" s="4"/>
      <c r="K617" s="4">
        <v>202</v>
      </c>
      <c r="L617" s="4">
        <v>2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19948.2</v>
      </c>
      <c r="X617" s="4">
        <v>1</v>
      </c>
      <c r="Y617" s="4">
        <v>19948.2</v>
      </c>
      <c r="Z617" s="4"/>
      <c r="AA617" s="4"/>
      <c r="AB617" s="4"/>
    </row>
    <row r="618" spans="1:245" x14ac:dyDescent="0.2">
      <c r="A618" s="4">
        <v>50</v>
      </c>
      <c r="B618" s="4">
        <v>0</v>
      </c>
      <c r="C618" s="4">
        <v>0</v>
      </c>
      <c r="D618" s="4">
        <v>1</v>
      </c>
      <c r="E618" s="4">
        <v>222</v>
      </c>
      <c r="F618" s="4">
        <f>ROUND(Source!AO614,O618)</f>
        <v>0</v>
      </c>
      <c r="G618" s="4" t="s">
        <v>179</v>
      </c>
      <c r="H618" s="4" t="s">
        <v>180</v>
      </c>
      <c r="I618" s="4"/>
      <c r="J618" s="4"/>
      <c r="K618" s="4">
        <v>222</v>
      </c>
      <c r="L618" s="4">
        <v>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45" x14ac:dyDescent="0.2">
      <c r="A619" s="4">
        <v>50</v>
      </c>
      <c r="B619" s="4">
        <v>0</v>
      </c>
      <c r="C619" s="4">
        <v>0</v>
      </c>
      <c r="D619" s="4">
        <v>1</v>
      </c>
      <c r="E619" s="4">
        <v>225</v>
      </c>
      <c r="F619" s="4">
        <f>ROUND(Source!AV614,O619)</f>
        <v>19948.2</v>
      </c>
      <c r="G619" s="4" t="s">
        <v>181</v>
      </c>
      <c r="H619" s="4" t="s">
        <v>182</v>
      </c>
      <c r="I619" s="4"/>
      <c r="J619" s="4"/>
      <c r="K619" s="4">
        <v>225</v>
      </c>
      <c r="L619" s="4">
        <v>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19948.2</v>
      </c>
      <c r="X619" s="4">
        <v>1</v>
      </c>
      <c r="Y619" s="4">
        <v>19948.2</v>
      </c>
      <c r="Z619" s="4"/>
      <c r="AA619" s="4"/>
      <c r="AB619" s="4"/>
    </row>
    <row r="620" spans="1:245" x14ac:dyDescent="0.2">
      <c r="A620" s="4">
        <v>50</v>
      </c>
      <c r="B620" s="4">
        <v>0</v>
      </c>
      <c r="C620" s="4">
        <v>0</v>
      </c>
      <c r="D620" s="4">
        <v>1</v>
      </c>
      <c r="E620" s="4">
        <v>226</v>
      </c>
      <c r="F620" s="4">
        <f>ROUND(Source!AW614,O620)</f>
        <v>19948.2</v>
      </c>
      <c r="G620" s="4" t="s">
        <v>183</v>
      </c>
      <c r="H620" s="4" t="s">
        <v>184</v>
      </c>
      <c r="I620" s="4"/>
      <c r="J620" s="4"/>
      <c r="K620" s="4">
        <v>226</v>
      </c>
      <c r="L620" s="4">
        <v>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19948.2</v>
      </c>
      <c r="X620" s="4">
        <v>1</v>
      </c>
      <c r="Y620" s="4">
        <v>19948.2</v>
      </c>
      <c r="Z620" s="4"/>
      <c r="AA620" s="4"/>
      <c r="AB620" s="4"/>
    </row>
    <row r="621" spans="1:245" x14ac:dyDescent="0.2">
      <c r="A621" s="4">
        <v>50</v>
      </c>
      <c r="B621" s="4">
        <v>0</v>
      </c>
      <c r="C621" s="4">
        <v>0</v>
      </c>
      <c r="D621" s="4">
        <v>1</v>
      </c>
      <c r="E621" s="4">
        <v>227</v>
      </c>
      <c r="F621" s="4">
        <f>ROUND(Source!AX614,O621)</f>
        <v>0</v>
      </c>
      <c r="G621" s="4" t="s">
        <v>185</v>
      </c>
      <c r="H621" s="4" t="s">
        <v>186</v>
      </c>
      <c r="I621" s="4"/>
      <c r="J621" s="4"/>
      <c r="K621" s="4">
        <v>227</v>
      </c>
      <c r="L621" s="4">
        <v>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45" x14ac:dyDescent="0.2">
      <c r="A622" s="4">
        <v>50</v>
      </c>
      <c r="B622" s="4">
        <v>0</v>
      </c>
      <c r="C622" s="4">
        <v>0</v>
      </c>
      <c r="D622" s="4">
        <v>1</v>
      </c>
      <c r="E622" s="4">
        <v>228</v>
      </c>
      <c r="F622" s="4">
        <f>ROUND(Source!AY614,O622)</f>
        <v>19948.2</v>
      </c>
      <c r="G622" s="4" t="s">
        <v>187</v>
      </c>
      <c r="H622" s="4" t="s">
        <v>188</v>
      </c>
      <c r="I622" s="4"/>
      <c r="J622" s="4"/>
      <c r="K622" s="4">
        <v>228</v>
      </c>
      <c r="L622" s="4">
        <v>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19948.2</v>
      </c>
      <c r="X622" s="4">
        <v>1</v>
      </c>
      <c r="Y622" s="4">
        <v>19948.2</v>
      </c>
      <c r="Z622" s="4"/>
      <c r="AA622" s="4"/>
      <c r="AB622" s="4"/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216</v>
      </c>
      <c r="F623" s="4">
        <f>ROUND(Source!AP614,O623)</f>
        <v>0</v>
      </c>
      <c r="G623" s="4" t="s">
        <v>189</v>
      </c>
      <c r="H623" s="4" t="s">
        <v>190</v>
      </c>
      <c r="I623" s="4"/>
      <c r="J623" s="4"/>
      <c r="K623" s="4">
        <v>216</v>
      </c>
      <c r="L623" s="4">
        <v>8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223</v>
      </c>
      <c r="F624" s="4">
        <f>ROUND(Source!AQ614,O624)</f>
        <v>0</v>
      </c>
      <c r="G624" s="4" t="s">
        <v>191</v>
      </c>
      <c r="H624" s="4" t="s">
        <v>192</v>
      </c>
      <c r="I624" s="4"/>
      <c r="J624" s="4"/>
      <c r="K624" s="4">
        <v>223</v>
      </c>
      <c r="L624" s="4">
        <v>9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229</v>
      </c>
      <c r="F625" s="4">
        <f>ROUND(Source!AZ614,O625)</f>
        <v>0</v>
      </c>
      <c r="G625" s="4" t="s">
        <v>193</v>
      </c>
      <c r="H625" s="4" t="s">
        <v>194</v>
      </c>
      <c r="I625" s="4"/>
      <c r="J625" s="4"/>
      <c r="K625" s="4">
        <v>229</v>
      </c>
      <c r="L625" s="4">
        <v>10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203</v>
      </c>
      <c r="F626" s="4">
        <f>ROUND(Source!Q614,O626)</f>
        <v>0</v>
      </c>
      <c r="G626" s="4" t="s">
        <v>195</v>
      </c>
      <c r="H626" s="4" t="s">
        <v>196</v>
      </c>
      <c r="I626" s="4"/>
      <c r="J626" s="4"/>
      <c r="K626" s="4">
        <v>203</v>
      </c>
      <c r="L626" s="4">
        <v>11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231</v>
      </c>
      <c r="F627" s="4">
        <f>ROUND(Source!BB614,O627)</f>
        <v>0</v>
      </c>
      <c r="G627" s="4" t="s">
        <v>197</v>
      </c>
      <c r="H627" s="4" t="s">
        <v>198</v>
      </c>
      <c r="I627" s="4"/>
      <c r="J627" s="4"/>
      <c r="K627" s="4">
        <v>231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204</v>
      </c>
      <c r="F628" s="4">
        <f>ROUND(Source!R614,O628)</f>
        <v>0</v>
      </c>
      <c r="G628" s="4" t="s">
        <v>199</v>
      </c>
      <c r="H628" s="4" t="s">
        <v>200</v>
      </c>
      <c r="I628" s="4"/>
      <c r="J628" s="4"/>
      <c r="K628" s="4">
        <v>204</v>
      </c>
      <c r="L628" s="4">
        <v>13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205</v>
      </c>
      <c r="F629" s="4">
        <f>ROUND(Source!S614,O629)</f>
        <v>0</v>
      </c>
      <c r="G629" s="4" t="s">
        <v>201</v>
      </c>
      <c r="H629" s="4" t="s">
        <v>202</v>
      </c>
      <c r="I629" s="4"/>
      <c r="J629" s="4"/>
      <c r="K629" s="4">
        <v>205</v>
      </c>
      <c r="L629" s="4">
        <v>14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232</v>
      </c>
      <c r="F630" s="4">
        <f>ROUND(Source!BC614,O630)</f>
        <v>0</v>
      </c>
      <c r="G630" s="4" t="s">
        <v>203</v>
      </c>
      <c r="H630" s="4" t="s">
        <v>204</v>
      </c>
      <c r="I630" s="4"/>
      <c r="J630" s="4"/>
      <c r="K630" s="4">
        <v>232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214</v>
      </c>
      <c r="F631" s="4">
        <f>ROUND(Source!AS614,O631)</f>
        <v>19948.2</v>
      </c>
      <c r="G631" s="4" t="s">
        <v>205</v>
      </c>
      <c r="H631" s="4" t="s">
        <v>206</v>
      </c>
      <c r="I631" s="4"/>
      <c r="J631" s="4"/>
      <c r="K631" s="4">
        <v>214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19948.2</v>
      </c>
      <c r="X631" s="4">
        <v>1</v>
      </c>
      <c r="Y631" s="4">
        <v>19948.2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215</v>
      </c>
      <c r="F632" s="4">
        <f>ROUND(Source!AT614,O632)</f>
        <v>0</v>
      </c>
      <c r="G632" s="4" t="s">
        <v>207</v>
      </c>
      <c r="H632" s="4" t="s">
        <v>208</v>
      </c>
      <c r="I632" s="4"/>
      <c r="J632" s="4"/>
      <c r="K632" s="4">
        <v>215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217</v>
      </c>
      <c r="F633" s="4">
        <f>ROUND(Source!AU614,O633)</f>
        <v>0</v>
      </c>
      <c r="G633" s="4" t="s">
        <v>209</v>
      </c>
      <c r="H633" s="4" t="s">
        <v>210</v>
      </c>
      <c r="I633" s="4"/>
      <c r="J633" s="4"/>
      <c r="K633" s="4">
        <v>217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230</v>
      </c>
      <c r="F634" s="4">
        <f>ROUND(Source!BA614,O634)</f>
        <v>0</v>
      </c>
      <c r="G634" s="4" t="s">
        <v>211</v>
      </c>
      <c r="H634" s="4" t="s">
        <v>212</v>
      </c>
      <c r="I634" s="4"/>
      <c r="J634" s="4"/>
      <c r="K634" s="4">
        <v>230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206</v>
      </c>
      <c r="F635" s="4">
        <f>ROUND(Source!T614,O635)</f>
        <v>0</v>
      </c>
      <c r="G635" s="4" t="s">
        <v>213</v>
      </c>
      <c r="H635" s="4" t="s">
        <v>214</v>
      </c>
      <c r="I635" s="4"/>
      <c r="J635" s="4"/>
      <c r="K635" s="4">
        <v>206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207</v>
      </c>
      <c r="F636" s="4">
        <f>ROUND(Source!U614,O636)</f>
        <v>0</v>
      </c>
      <c r="G636" s="4" t="s">
        <v>215</v>
      </c>
      <c r="H636" s="4" t="s">
        <v>216</v>
      </c>
      <c r="I636" s="4"/>
      <c r="J636" s="4"/>
      <c r="K636" s="4">
        <v>207</v>
      </c>
      <c r="L636" s="4">
        <v>21</v>
      </c>
      <c r="M636" s="4">
        <v>3</v>
      </c>
      <c r="N636" s="4" t="s">
        <v>3</v>
      </c>
      <c r="O636" s="4">
        <v>7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208</v>
      </c>
      <c r="F637" s="4">
        <f>ROUND(Source!V614,O637)</f>
        <v>0</v>
      </c>
      <c r="G637" s="4" t="s">
        <v>217</v>
      </c>
      <c r="H637" s="4" t="s">
        <v>218</v>
      </c>
      <c r="I637" s="4"/>
      <c r="J637" s="4"/>
      <c r="K637" s="4">
        <v>208</v>
      </c>
      <c r="L637" s="4">
        <v>22</v>
      </c>
      <c r="M637" s="4">
        <v>3</v>
      </c>
      <c r="N637" s="4" t="s">
        <v>3</v>
      </c>
      <c r="O637" s="4">
        <v>7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209</v>
      </c>
      <c r="F638" s="4">
        <f>ROUND(Source!W614,O638)</f>
        <v>0</v>
      </c>
      <c r="G638" s="4" t="s">
        <v>219</v>
      </c>
      <c r="H638" s="4" t="s">
        <v>220</v>
      </c>
      <c r="I638" s="4"/>
      <c r="J638" s="4"/>
      <c r="K638" s="4">
        <v>209</v>
      </c>
      <c r="L638" s="4">
        <v>23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233</v>
      </c>
      <c r="F639" s="4">
        <f>ROUND(Source!BD614,O639)</f>
        <v>0</v>
      </c>
      <c r="G639" s="4" t="s">
        <v>221</v>
      </c>
      <c r="H639" s="4" t="s">
        <v>222</v>
      </c>
      <c r="I639" s="4"/>
      <c r="J639" s="4"/>
      <c r="K639" s="4">
        <v>233</v>
      </c>
      <c r="L639" s="4">
        <v>24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210</v>
      </c>
      <c r="F640" s="4">
        <f>ROUND(Source!X614,O640)</f>
        <v>0</v>
      </c>
      <c r="G640" s="4" t="s">
        <v>223</v>
      </c>
      <c r="H640" s="4" t="s">
        <v>224</v>
      </c>
      <c r="I640" s="4"/>
      <c r="J640" s="4"/>
      <c r="K640" s="4">
        <v>210</v>
      </c>
      <c r="L640" s="4">
        <v>25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">
      <c r="A641" s="4">
        <v>50</v>
      </c>
      <c r="B641" s="4">
        <v>0</v>
      </c>
      <c r="C641" s="4">
        <v>0</v>
      </c>
      <c r="D641" s="4">
        <v>1</v>
      </c>
      <c r="E641" s="4">
        <v>211</v>
      </c>
      <c r="F641" s="4">
        <f>ROUND(Source!Y614,O641)</f>
        <v>0</v>
      </c>
      <c r="G641" s="4" t="s">
        <v>225</v>
      </c>
      <c r="H641" s="4" t="s">
        <v>226</v>
      </c>
      <c r="I641" s="4"/>
      <c r="J641" s="4"/>
      <c r="K641" s="4">
        <v>211</v>
      </c>
      <c r="L641" s="4">
        <v>26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">
      <c r="A642" s="4">
        <v>50</v>
      </c>
      <c r="B642" s="4">
        <v>0</v>
      </c>
      <c r="C642" s="4">
        <v>0</v>
      </c>
      <c r="D642" s="4">
        <v>1</v>
      </c>
      <c r="E642" s="4">
        <v>224</v>
      </c>
      <c r="F642" s="4">
        <f>ROUND(Source!AR614,O642)</f>
        <v>19948.2</v>
      </c>
      <c r="G642" s="4" t="s">
        <v>227</v>
      </c>
      <c r="H642" s="4" t="s">
        <v>228</v>
      </c>
      <c r="I642" s="4"/>
      <c r="J642" s="4"/>
      <c r="K642" s="4">
        <v>224</v>
      </c>
      <c r="L642" s="4">
        <v>27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19948.2</v>
      </c>
      <c r="X642" s="4">
        <v>1</v>
      </c>
      <c r="Y642" s="4">
        <v>19948.2</v>
      </c>
      <c r="Z642" s="4"/>
      <c r="AA642" s="4"/>
      <c r="AB642" s="4"/>
    </row>
    <row r="644" spans="1:245" x14ac:dyDescent="0.2">
      <c r="A644" s="1">
        <v>4</v>
      </c>
      <c r="B644" s="1">
        <v>1</v>
      </c>
      <c r="C644" s="1"/>
      <c r="D644" s="1">
        <f>ROW(A650)</f>
        <v>650</v>
      </c>
      <c r="E644" s="1"/>
      <c r="F644" s="1" t="s">
        <v>15</v>
      </c>
      <c r="G644" s="1" t="s">
        <v>718</v>
      </c>
      <c r="H644" s="1" t="s">
        <v>3</v>
      </c>
      <c r="I644" s="1">
        <v>0</v>
      </c>
      <c r="J644" s="1"/>
      <c r="K644" s="1">
        <v>-1</v>
      </c>
      <c r="L644" s="1"/>
      <c r="M644" s="1" t="s">
        <v>3</v>
      </c>
      <c r="N644" s="1"/>
      <c r="O644" s="1"/>
      <c r="P644" s="1"/>
      <c r="Q644" s="1"/>
      <c r="R644" s="1"/>
      <c r="S644" s="1">
        <v>0</v>
      </c>
      <c r="T644" s="1"/>
      <c r="U644" s="1" t="s">
        <v>3</v>
      </c>
      <c r="V644" s="1">
        <v>0</v>
      </c>
      <c r="W644" s="1"/>
      <c r="X644" s="1"/>
      <c r="Y644" s="1"/>
      <c r="Z644" s="1"/>
      <c r="AA644" s="1"/>
      <c r="AB644" s="1" t="s">
        <v>3</v>
      </c>
      <c r="AC644" s="1" t="s">
        <v>3</v>
      </c>
      <c r="AD644" s="1" t="s">
        <v>3</v>
      </c>
      <c r="AE644" s="1" t="s">
        <v>3</v>
      </c>
      <c r="AF644" s="1" t="s">
        <v>3</v>
      </c>
      <c r="AG644" s="1" t="s">
        <v>3</v>
      </c>
      <c r="AH644" s="1"/>
      <c r="AI644" s="1"/>
      <c r="AJ644" s="1"/>
      <c r="AK644" s="1"/>
      <c r="AL644" s="1"/>
      <c r="AM644" s="1"/>
      <c r="AN644" s="1"/>
      <c r="AO644" s="1"/>
      <c r="AP644" s="1" t="s">
        <v>3</v>
      </c>
      <c r="AQ644" s="1" t="s">
        <v>3</v>
      </c>
      <c r="AR644" s="1" t="s">
        <v>3</v>
      </c>
      <c r="AS644" s="1"/>
      <c r="AT644" s="1"/>
      <c r="AU644" s="1"/>
      <c r="AV644" s="1"/>
      <c r="AW644" s="1"/>
      <c r="AX644" s="1"/>
      <c r="AY644" s="1"/>
      <c r="AZ644" s="1" t="s">
        <v>3</v>
      </c>
      <c r="BA644" s="1"/>
      <c r="BB644" s="1" t="s">
        <v>3</v>
      </c>
      <c r="BC644" s="1" t="s">
        <v>3</v>
      </c>
      <c r="BD644" s="1" t="s">
        <v>3</v>
      </c>
      <c r="BE644" s="1" t="s">
        <v>3</v>
      </c>
      <c r="BF644" s="1" t="s">
        <v>3</v>
      </c>
      <c r="BG644" s="1" t="s">
        <v>3</v>
      </c>
      <c r="BH644" s="1" t="s">
        <v>3</v>
      </c>
      <c r="BI644" s="1" t="s">
        <v>3</v>
      </c>
      <c r="BJ644" s="1" t="s">
        <v>3</v>
      </c>
      <c r="BK644" s="1" t="s">
        <v>3</v>
      </c>
      <c r="BL644" s="1" t="s">
        <v>3</v>
      </c>
      <c r="BM644" s="1" t="s">
        <v>3</v>
      </c>
      <c r="BN644" s="1" t="s">
        <v>3</v>
      </c>
      <c r="BO644" s="1" t="s">
        <v>3</v>
      </c>
      <c r="BP644" s="1" t="s">
        <v>3</v>
      </c>
      <c r="BQ644" s="1"/>
      <c r="BR644" s="1"/>
      <c r="BS644" s="1"/>
      <c r="BT644" s="1"/>
      <c r="BU644" s="1"/>
      <c r="BV644" s="1"/>
      <c r="BW644" s="1"/>
      <c r="BX644" s="1">
        <v>0</v>
      </c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>
        <v>0</v>
      </c>
    </row>
    <row r="646" spans="1:245" x14ac:dyDescent="0.2">
      <c r="A646" s="2">
        <v>52</v>
      </c>
      <c r="B646" s="2">
        <f t="shared" ref="B646:G646" si="713">B650</f>
        <v>1</v>
      </c>
      <c r="C646" s="2">
        <f t="shared" si="713"/>
        <v>4</v>
      </c>
      <c r="D646" s="2">
        <f t="shared" si="713"/>
        <v>644</v>
      </c>
      <c r="E646" s="2">
        <f t="shared" si="713"/>
        <v>0</v>
      </c>
      <c r="F646" s="2" t="str">
        <f t="shared" si="713"/>
        <v>Новый раздел</v>
      </c>
      <c r="G646" s="2" t="str">
        <f t="shared" si="713"/>
        <v>Доставка бригады до объекта ремонта и обратно</v>
      </c>
      <c r="H646" s="2"/>
      <c r="I646" s="2"/>
      <c r="J646" s="2"/>
      <c r="K646" s="2"/>
      <c r="L646" s="2"/>
      <c r="M646" s="2"/>
      <c r="N646" s="2"/>
      <c r="O646" s="2">
        <f t="shared" ref="O646:AT646" si="714">O650</f>
        <v>26330.36</v>
      </c>
      <c r="P646" s="2">
        <f t="shared" si="714"/>
        <v>0</v>
      </c>
      <c r="Q646" s="2">
        <f t="shared" si="714"/>
        <v>12946.92</v>
      </c>
      <c r="R646" s="2">
        <f t="shared" si="714"/>
        <v>13383.44</v>
      </c>
      <c r="S646" s="2">
        <f t="shared" si="714"/>
        <v>0</v>
      </c>
      <c r="T646" s="2">
        <f t="shared" si="714"/>
        <v>0</v>
      </c>
      <c r="U646" s="2">
        <f t="shared" si="714"/>
        <v>0</v>
      </c>
      <c r="V646" s="2">
        <f t="shared" si="714"/>
        <v>28</v>
      </c>
      <c r="W646" s="2">
        <f t="shared" si="714"/>
        <v>0</v>
      </c>
      <c r="X646" s="2">
        <f t="shared" si="714"/>
        <v>0</v>
      </c>
      <c r="Y646" s="2">
        <f t="shared" si="714"/>
        <v>0</v>
      </c>
      <c r="Z646" s="2">
        <f t="shared" si="714"/>
        <v>0</v>
      </c>
      <c r="AA646" s="2">
        <f t="shared" si="714"/>
        <v>0</v>
      </c>
      <c r="AB646" s="2">
        <f t="shared" si="714"/>
        <v>26330.36</v>
      </c>
      <c r="AC646" s="2">
        <f t="shared" si="714"/>
        <v>0</v>
      </c>
      <c r="AD646" s="2">
        <f t="shared" si="714"/>
        <v>12946.92</v>
      </c>
      <c r="AE646" s="2">
        <f t="shared" si="714"/>
        <v>13383.44</v>
      </c>
      <c r="AF646" s="2">
        <f t="shared" si="714"/>
        <v>0</v>
      </c>
      <c r="AG646" s="2">
        <f t="shared" si="714"/>
        <v>0</v>
      </c>
      <c r="AH646" s="2">
        <f t="shared" si="714"/>
        <v>0</v>
      </c>
      <c r="AI646" s="2">
        <f t="shared" si="714"/>
        <v>28</v>
      </c>
      <c r="AJ646" s="2">
        <f t="shared" si="714"/>
        <v>0</v>
      </c>
      <c r="AK646" s="2">
        <f t="shared" si="714"/>
        <v>0</v>
      </c>
      <c r="AL646" s="2">
        <f t="shared" si="714"/>
        <v>0</v>
      </c>
      <c r="AM646" s="2">
        <f t="shared" si="714"/>
        <v>0</v>
      </c>
      <c r="AN646" s="2">
        <f t="shared" si="714"/>
        <v>0</v>
      </c>
      <c r="AO646" s="2">
        <f t="shared" si="714"/>
        <v>0</v>
      </c>
      <c r="AP646" s="2">
        <f t="shared" si="714"/>
        <v>0</v>
      </c>
      <c r="AQ646" s="2">
        <f t="shared" si="714"/>
        <v>0</v>
      </c>
      <c r="AR646" s="2">
        <f t="shared" si="714"/>
        <v>26330.36</v>
      </c>
      <c r="AS646" s="2">
        <f t="shared" si="714"/>
        <v>26330.36</v>
      </c>
      <c r="AT646" s="2">
        <f t="shared" si="714"/>
        <v>0</v>
      </c>
      <c r="AU646" s="2">
        <f t="shared" ref="AU646:BZ646" si="715">AU650</f>
        <v>0</v>
      </c>
      <c r="AV646" s="2">
        <f t="shared" si="715"/>
        <v>0</v>
      </c>
      <c r="AW646" s="2">
        <f t="shared" si="715"/>
        <v>0</v>
      </c>
      <c r="AX646" s="2">
        <f t="shared" si="715"/>
        <v>0</v>
      </c>
      <c r="AY646" s="2">
        <f t="shared" si="715"/>
        <v>0</v>
      </c>
      <c r="AZ646" s="2">
        <f t="shared" si="715"/>
        <v>0</v>
      </c>
      <c r="BA646" s="2">
        <f t="shared" si="715"/>
        <v>0</v>
      </c>
      <c r="BB646" s="2">
        <f t="shared" si="715"/>
        <v>0</v>
      </c>
      <c r="BC646" s="2">
        <f t="shared" si="715"/>
        <v>0</v>
      </c>
      <c r="BD646" s="2">
        <f t="shared" si="715"/>
        <v>0</v>
      </c>
      <c r="BE646" s="2">
        <f t="shared" si="715"/>
        <v>0</v>
      </c>
      <c r="BF646" s="2">
        <f t="shared" si="715"/>
        <v>0</v>
      </c>
      <c r="BG646" s="2">
        <f t="shared" si="715"/>
        <v>0</v>
      </c>
      <c r="BH646" s="2">
        <f t="shared" si="715"/>
        <v>0</v>
      </c>
      <c r="BI646" s="2">
        <f t="shared" si="715"/>
        <v>0</v>
      </c>
      <c r="BJ646" s="2">
        <f t="shared" si="715"/>
        <v>0</v>
      </c>
      <c r="BK646" s="2">
        <f t="shared" si="715"/>
        <v>0</v>
      </c>
      <c r="BL646" s="2">
        <f t="shared" si="715"/>
        <v>0</v>
      </c>
      <c r="BM646" s="2">
        <f t="shared" si="715"/>
        <v>0</v>
      </c>
      <c r="BN646" s="2">
        <f t="shared" si="715"/>
        <v>0</v>
      </c>
      <c r="BO646" s="2">
        <f t="shared" si="715"/>
        <v>0</v>
      </c>
      <c r="BP646" s="2">
        <f t="shared" si="715"/>
        <v>0</v>
      </c>
      <c r="BQ646" s="2">
        <f t="shared" si="715"/>
        <v>0</v>
      </c>
      <c r="BR646" s="2">
        <f t="shared" si="715"/>
        <v>0</v>
      </c>
      <c r="BS646" s="2">
        <f t="shared" si="715"/>
        <v>0</v>
      </c>
      <c r="BT646" s="2">
        <f t="shared" si="715"/>
        <v>0</v>
      </c>
      <c r="BU646" s="2">
        <f t="shared" si="715"/>
        <v>0</v>
      </c>
      <c r="BV646" s="2">
        <f t="shared" si="715"/>
        <v>0</v>
      </c>
      <c r="BW646" s="2">
        <f t="shared" si="715"/>
        <v>0</v>
      </c>
      <c r="BX646" s="2">
        <f t="shared" si="715"/>
        <v>0</v>
      </c>
      <c r="BY646" s="2">
        <f t="shared" si="715"/>
        <v>0</v>
      </c>
      <c r="BZ646" s="2">
        <f t="shared" si="715"/>
        <v>0</v>
      </c>
      <c r="CA646" s="2">
        <f t="shared" ref="CA646:DF646" si="716">CA650</f>
        <v>26330.36</v>
      </c>
      <c r="CB646" s="2">
        <f t="shared" si="716"/>
        <v>26330.36</v>
      </c>
      <c r="CC646" s="2">
        <f t="shared" si="716"/>
        <v>0</v>
      </c>
      <c r="CD646" s="2">
        <f t="shared" si="716"/>
        <v>0</v>
      </c>
      <c r="CE646" s="2">
        <f t="shared" si="716"/>
        <v>0</v>
      </c>
      <c r="CF646" s="2">
        <f t="shared" si="716"/>
        <v>0</v>
      </c>
      <c r="CG646" s="2">
        <f t="shared" si="716"/>
        <v>0</v>
      </c>
      <c r="CH646" s="2">
        <f t="shared" si="716"/>
        <v>0</v>
      </c>
      <c r="CI646" s="2">
        <f t="shared" si="716"/>
        <v>0</v>
      </c>
      <c r="CJ646" s="2">
        <f t="shared" si="716"/>
        <v>0</v>
      </c>
      <c r="CK646" s="2">
        <f t="shared" si="716"/>
        <v>0</v>
      </c>
      <c r="CL646" s="2">
        <f t="shared" si="716"/>
        <v>0</v>
      </c>
      <c r="CM646" s="2">
        <f t="shared" si="716"/>
        <v>0</v>
      </c>
      <c r="CN646" s="2">
        <f t="shared" si="716"/>
        <v>0</v>
      </c>
      <c r="CO646" s="2">
        <f t="shared" si="716"/>
        <v>0</v>
      </c>
      <c r="CP646" s="2">
        <f t="shared" si="716"/>
        <v>0</v>
      </c>
      <c r="CQ646" s="2">
        <f t="shared" si="716"/>
        <v>0</v>
      </c>
      <c r="CR646" s="2">
        <f t="shared" si="716"/>
        <v>0</v>
      </c>
      <c r="CS646" s="2">
        <f t="shared" si="716"/>
        <v>0</v>
      </c>
      <c r="CT646" s="2">
        <f t="shared" si="716"/>
        <v>0</v>
      </c>
      <c r="CU646" s="2">
        <f t="shared" si="716"/>
        <v>0</v>
      </c>
      <c r="CV646" s="2">
        <f t="shared" si="716"/>
        <v>0</v>
      </c>
      <c r="CW646" s="2">
        <f t="shared" si="716"/>
        <v>0</v>
      </c>
      <c r="CX646" s="2">
        <f t="shared" si="716"/>
        <v>0</v>
      </c>
      <c r="CY646" s="2">
        <f t="shared" si="716"/>
        <v>0</v>
      </c>
      <c r="CZ646" s="2">
        <f t="shared" si="716"/>
        <v>0</v>
      </c>
      <c r="DA646" s="2">
        <f t="shared" si="716"/>
        <v>0</v>
      </c>
      <c r="DB646" s="2">
        <f t="shared" si="716"/>
        <v>0</v>
      </c>
      <c r="DC646" s="2">
        <f t="shared" si="716"/>
        <v>0</v>
      </c>
      <c r="DD646" s="2">
        <f t="shared" si="716"/>
        <v>0</v>
      </c>
      <c r="DE646" s="2">
        <f t="shared" si="716"/>
        <v>0</v>
      </c>
      <c r="DF646" s="2">
        <f t="shared" si="716"/>
        <v>0</v>
      </c>
      <c r="DG646" s="3">
        <f t="shared" ref="DG646:EL646" si="717">DG650</f>
        <v>0</v>
      </c>
      <c r="DH646" s="3">
        <f t="shared" si="717"/>
        <v>0</v>
      </c>
      <c r="DI646" s="3">
        <f t="shared" si="717"/>
        <v>0</v>
      </c>
      <c r="DJ646" s="3">
        <f t="shared" si="717"/>
        <v>0</v>
      </c>
      <c r="DK646" s="3">
        <f t="shared" si="717"/>
        <v>0</v>
      </c>
      <c r="DL646" s="3">
        <f t="shared" si="717"/>
        <v>0</v>
      </c>
      <c r="DM646" s="3">
        <f t="shared" si="717"/>
        <v>0</v>
      </c>
      <c r="DN646" s="3">
        <f t="shared" si="717"/>
        <v>0</v>
      </c>
      <c r="DO646" s="3">
        <f t="shared" si="717"/>
        <v>0</v>
      </c>
      <c r="DP646" s="3">
        <f t="shared" si="717"/>
        <v>0</v>
      </c>
      <c r="DQ646" s="3">
        <f t="shared" si="717"/>
        <v>0</v>
      </c>
      <c r="DR646" s="3">
        <f t="shared" si="717"/>
        <v>0</v>
      </c>
      <c r="DS646" s="3">
        <f t="shared" si="717"/>
        <v>0</v>
      </c>
      <c r="DT646" s="3">
        <f t="shared" si="717"/>
        <v>0</v>
      </c>
      <c r="DU646" s="3">
        <f t="shared" si="717"/>
        <v>0</v>
      </c>
      <c r="DV646" s="3">
        <f t="shared" si="717"/>
        <v>0</v>
      </c>
      <c r="DW646" s="3">
        <f t="shared" si="717"/>
        <v>0</v>
      </c>
      <c r="DX646" s="3">
        <f t="shared" si="717"/>
        <v>0</v>
      </c>
      <c r="DY646" s="3">
        <f t="shared" si="717"/>
        <v>0</v>
      </c>
      <c r="DZ646" s="3">
        <f t="shared" si="717"/>
        <v>0</v>
      </c>
      <c r="EA646" s="3">
        <f t="shared" si="717"/>
        <v>0</v>
      </c>
      <c r="EB646" s="3">
        <f t="shared" si="717"/>
        <v>0</v>
      </c>
      <c r="EC646" s="3">
        <f t="shared" si="717"/>
        <v>0</v>
      </c>
      <c r="ED646" s="3">
        <f t="shared" si="717"/>
        <v>0</v>
      </c>
      <c r="EE646" s="3">
        <f t="shared" si="717"/>
        <v>0</v>
      </c>
      <c r="EF646" s="3">
        <f t="shared" si="717"/>
        <v>0</v>
      </c>
      <c r="EG646" s="3">
        <f t="shared" si="717"/>
        <v>0</v>
      </c>
      <c r="EH646" s="3">
        <f t="shared" si="717"/>
        <v>0</v>
      </c>
      <c r="EI646" s="3">
        <f t="shared" si="717"/>
        <v>0</v>
      </c>
      <c r="EJ646" s="3">
        <f t="shared" si="717"/>
        <v>0</v>
      </c>
      <c r="EK646" s="3">
        <f t="shared" si="717"/>
        <v>0</v>
      </c>
      <c r="EL646" s="3">
        <f t="shared" si="717"/>
        <v>0</v>
      </c>
      <c r="EM646" s="3">
        <f t="shared" ref="EM646:FR646" si="718">EM650</f>
        <v>0</v>
      </c>
      <c r="EN646" s="3">
        <f t="shared" si="718"/>
        <v>0</v>
      </c>
      <c r="EO646" s="3">
        <f t="shared" si="718"/>
        <v>0</v>
      </c>
      <c r="EP646" s="3">
        <f t="shared" si="718"/>
        <v>0</v>
      </c>
      <c r="EQ646" s="3">
        <f t="shared" si="718"/>
        <v>0</v>
      </c>
      <c r="ER646" s="3">
        <f t="shared" si="718"/>
        <v>0</v>
      </c>
      <c r="ES646" s="3">
        <f t="shared" si="718"/>
        <v>0</v>
      </c>
      <c r="ET646" s="3">
        <f t="shared" si="718"/>
        <v>0</v>
      </c>
      <c r="EU646" s="3">
        <f t="shared" si="718"/>
        <v>0</v>
      </c>
      <c r="EV646" s="3">
        <f t="shared" si="718"/>
        <v>0</v>
      </c>
      <c r="EW646" s="3">
        <f t="shared" si="718"/>
        <v>0</v>
      </c>
      <c r="EX646" s="3">
        <f t="shared" si="718"/>
        <v>0</v>
      </c>
      <c r="EY646" s="3">
        <f t="shared" si="718"/>
        <v>0</v>
      </c>
      <c r="EZ646" s="3">
        <f t="shared" si="718"/>
        <v>0</v>
      </c>
      <c r="FA646" s="3">
        <f t="shared" si="718"/>
        <v>0</v>
      </c>
      <c r="FB646" s="3">
        <f t="shared" si="718"/>
        <v>0</v>
      </c>
      <c r="FC646" s="3">
        <f t="shared" si="718"/>
        <v>0</v>
      </c>
      <c r="FD646" s="3">
        <f t="shared" si="718"/>
        <v>0</v>
      </c>
      <c r="FE646" s="3">
        <f t="shared" si="718"/>
        <v>0</v>
      </c>
      <c r="FF646" s="3">
        <f t="shared" si="718"/>
        <v>0</v>
      </c>
      <c r="FG646" s="3">
        <f t="shared" si="718"/>
        <v>0</v>
      </c>
      <c r="FH646" s="3">
        <f t="shared" si="718"/>
        <v>0</v>
      </c>
      <c r="FI646" s="3">
        <f t="shared" si="718"/>
        <v>0</v>
      </c>
      <c r="FJ646" s="3">
        <f t="shared" si="718"/>
        <v>0</v>
      </c>
      <c r="FK646" s="3">
        <f t="shared" si="718"/>
        <v>0</v>
      </c>
      <c r="FL646" s="3">
        <f t="shared" si="718"/>
        <v>0</v>
      </c>
      <c r="FM646" s="3">
        <f t="shared" si="718"/>
        <v>0</v>
      </c>
      <c r="FN646" s="3">
        <f t="shared" si="718"/>
        <v>0</v>
      </c>
      <c r="FO646" s="3">
        <f t="shared" si="718"/>
        <v>0</v>
      </c>
      <c r="FP646" s="3">
        <f t="shared" si="718"/>
        <v>0</v>
      </c>
      <c r="FQ646" s="3">
        <f t="shared" si="718"/>
        <v>0</v>
      </c>
      <c r="FR646" s="3">
        <f t="shared" si="718"/>
        <v>0</v>
      </c>
      <c r="FS646" s="3">
        <f t="shared" ref="FS646:GX646" si="719">FS650</f>
        <v>0</v>
      </c>
      <c r="FT646" s="3">
        <f t="shared" si="719"/>
        <v>0</v>
      </c>
      <c r="FU646" s="3">
        <f t="shared" si="719"/>
        <v>0</v>
      </c>
      <c r="FV646" s="3">
        <f t="shared" si="719"/>
        <v>0</v>
      </c>
      <c r="FW646" s="3">
        <f t="shared" si="719"/>
        <v>0</v>
      </c>
      <c r="FX646" s="3">
        <f t="shared" si="719"/>
        <v>0</v>
      </c>
      <c r="FY646" s="3">
        <f t="shared" si="719"/>
        <v>0</v>
      </c>
      <c r="FZ646" s="3">
        <f t="shared" si="719"/>
        <v>0</v>
      </c>
      <c r="GA646" s="3">
        <f t="shared" si="719"/>
        <v>0</v>
      </c>
      <c r="GB646" s="3">
        <f t="shared" si="719"/>
        <v>0</v>
      </c>
      <c r="GC646" s="3">
        <f t="shared" si="719"/>
        <v>0</v>
      </c>
      <c r="GD646" s="3">
        <f t="shared" si="719"/>
        <v>0</v>
      </c>
      <c r="GE646" s="3">
        <f t="shared" si="719"/>
        <v>0</v>
      </c>
      <c r="GF646" s="3">
        <f t="shared" si="719"/>
        <v>0</v>
      </c>
      <c r="GG646" s="3">
        <f t="shared" si="719"/>
        <v>0</v>
      </c>
      <c r="GH646" s="3">
        <f t="shared" si="719"/>
        <v>0</v>
      </c>
      <c r="GI646" s="3">
        <f t="shared" si="719"/>
        <v>0</v>
      </c>
      <c r="GJ646" s="3">
        <f t="shared" si="719"/>
        <v>0</v>
      </c>
      <c r="GK646" s="3">
        <f t="shared" si="719"/>
        <v>0</v>
      </c>
      <c r="GL646" s="3">
        <f t="shared" si="719"/>
        <v>0</v>
      </c>
      <c r="GM646" s="3">
        <f t="shared" si="719"/>
        <v>0</v>
      </c>
      <c r="GN646" s="3">
        <f t="shared" si="719"/>
        <v>0</v>
      </c>
      <c r="GO646" s="3">
        <f t="shared" si="719"/>
        <v>0</v>
      </c>
      <c r="GP646" s="3">
        <f t="shared" si="719"/>
        <v>0</v>
      </c>
      <c r="GQ646" s="3">
        <f t="shared" si="719"/>
        <v>0</v>
      </c>
      <c r="GR646" s="3">
        <f t="shared" si="719"/>
        <v>0</v>
      </c>
      <c r="GS646" s="3">
        <f t="shared" si="719"/>
        <v>0</v>
      </c>
      <c r="GT646" s="3">
        <f t="shared" si="719"/>
        <v>0</v>
      </c>
      <c r="GU646" s="3">
        <f t="shared" si="719"/>
        <v>0</v>
      </c>
      <c r="GV646" s="3">
        <f t="shared" si="719"/>
        <v>0</v>
      </c>
      <c r="GW646" s="3">
        <f t="shared" si="719"/>
        <v>0</v>
      </c>
      <c r="GX646" s="3">
        <f t="shared" si="719"/>
        <v>0</v>
      </c>
    </row>
    <row r="648" spans="1:245" x14ac:dyDescent="0.2">
      <c r="A648">
        <v>17</v>
      </c>
      <c r="B648">
        <v>1</v>
      </c>
      <c r="C648">
        <f>ROW(SmtRes!A644)</f>
        <v>644</v>
      </c>
      <c r="D648">
        <f>ROW(EtalonRes!A842)</f>
        <v>842</v>
      </c>
      <c r="E648" t="s">
        <v>719</v>
      </c>
      <c r="F648" t="s">
        <v>720</v>
      </c>
      <c r="G648" t="s">
        <v>721</v>
      </c>
      <c r="H648" t="s">
        <v>722</v>
      </c>
      <c r="I648">
        <v>28</v>
      </c>
      <c r="J648">
        <v>0</v>
      </c>
      <c r="K648">
        <v>28</v>
      </c>
      <c r="O648">
        <f>ROUND(CP648,2)</f>
        <v>26330.36</v>
      </c>
      <c r="P648">
        <f>ROUND(CQ648*I648,2)</f>
        <v>0</v>
      </c>
      <c r="Q648">
        <f>ROUND(CR648*I648,2)</f>
        <v>12946.92</v>
      </c>
      <c r="R648">
        <f>ROUND(CS648*I648,2)</f>
        <v>13383.44</v>
      </c>
      <c r="S648">
        <f>ROUND(CT648*I648,2)</f>
        <v>0</v>
      </c>
      <c r="T648">
        <f>ROUND(CU648*I648,2)</f>
        <v>0</v>
      </c>
      <c r="U648">
        <f>ROUND(CV648*I648,7)</f>
        <v>0</v>
      </c>
      <c r="V648">
        <f>ROUND(CW648*I648,7)</f>
        <v>28</v>
      </c>
      <c r="W648">
        <f>ROUND(CX648*I648,2)</f>
        <v>0</v>
      </c>
      <c r="X648">
        <f>ROUND(CY648,2)</f>
        <v>0</v>
      </c>
      <c r="Y648">
        <f>ROUND(CZ648,2)</f>
        <v>0</v>
      </c>
      <c r="AA648">
        <v>334406711</v>
      </c>
      <c r="AB648">
        <f>ROUND((AC648+AD648+AF648),6)</f>
        <v>388.56</v>
      </c>
      <c r="AC648">
        <f>ROUND(((ES648*ROUND(0,7))),6)</f>
        <v>0</v>
      </c>
      <c r="AD648">
        <f>ROUND((((ET648)-(EU648))+AE648),6)</f>
        <v>388.56</v>
      </c>
      <c r="AE648">
        <f>ROUND((EU648),6)</f>
        <v>477.98</v>
      </c>
      <c r="AF648">
        <f>ROUND((EV648),6)</f>
        <v>0</v>
      </c>
      <c r="AG648">
        <f>ROUND((AP648),6)</f>
        <v>0</v>
      </c>
      <c r="AH648">
        <f>(EW648)</f>
        <v>0</v>
      </c>
      <c r="AI648">
        <f>(EX648)</f>
        <v>1</v>
      </c>
      <c r="AJ648">
        <f>(AS648)</f>
        <v>0</v>
      </c>
      <c r="AK648">
        <v>388.56</v>
      </c>
      <c r="AL648">
        <v>0</v>
      </c>
      <c r="AM648">
        <v>388.56</v>
      </c>
      <c r="AN648">
        <v>477.98</v>
      </c>
      <c r="AO648">
        <v>0</v>
      </c>
      <c r="AP648">
        <v>0</v>
      </c>
      <c r="AQ648">
        <v>0</v>
      </c>
      <c r="AR648">
        <v>1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1.19</v>
      </c>
      <c r="BC648">
        <v>1</v>
      </c>
      <c r="BD648" t="s">
        <v>3</v>
      </c>
      <c r="BE648" t="s">
        <v>3</v>
      </c>
      <c r="BF648" t="s">
        <v>3</v>
      </c>
      <c r="BG648" t="s">
        <v>3</v>
      </c>
      <c r="BH648">
        <v>2</v>
      </c>
      <c r="BI648">
        <v>1</v>
      </c>
      <c r="BJ648" t="s">
        <v>723</v>
      </c>
      <c r="BM648">
        <v>400001</v>
      </c>
      <c r="BN648">
        <v>0</v>
      </c>
      <c r="BO648" t="s">
        <v>720</v>
      </c>
      <c r="BP648">
        <v>1</v>
      </c>
      <c r="BQ648">
        <v>7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>(P648+Q648+S648+R648)</f>
        <v>26330.36</v>
      </c>
      <c r="CQ648">
        <f>(ROUND(AL648*BC648,2)*ROUND(0,7))</f>
        <v>0</v>
      </c>
      <c r="CR648">
        <f>ROUND(AM648*BB648,2)</f>
        <v>462.39</v>
      </c>
      <c r="CS648">
        <f>ROUND(AN648*BS648,2)</f>
        <v>477.98</v>
      </c>
      <c r="CT648">
        <f>ROUND(AO648*BA648,2)</f>
        <v>0</v>
      </c>
      <c r="CU648">
        <f>AG648</f>
        <v>0</v>
      </c>
      <c r="CV648">
        <f>AH648</f>
        <v>0</v>
      </c>
      <c r="CW648">
        <f>AI648</f>
        <v>1</v>
      </c>
      <c r="CX648">
        <f>AJ648</f>
        <v>0</v>
      </c>
      <c r="CY648">
        <f>(((S648+R648)*AT648)/100)</f>
        <v>0</v>
      </c>
      <c r="CZ648">
        <f>(((S648+R648)*AU648)/100)</f>
        <v>0</v>
      </c>
      <c r="DC648" t="s">
        <v>3</v>
      </c>
      <c r="DD648" t="s">
        <v>468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1011</v>
      </c>
      <c r="DV648" t="s">
        <v>722</v>
      </c>
      <c r="DW648" t="s">
        <v>722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293259283</v>
      </c>
      <c r="EF648">
        <v>7</v>
      </c>
      <c r="EG648" t="s">
        <v>724</v>
      </c>
      <c r="EH648">
        <v>0</v>
      </c>
      <c r="EI648" t="s">
        <v>3</v>
      </c>
      <c r="EJ648">
        <v>1</v>
      </c>
      <c r="EK648">
        <v>400001</v>
      </c>
      <c r="EL648" t="s">
        <v>725</v>
      </c>
      <c r="EM648" t="s">
        <v>195</v>
      </c>
      <c r="EO648" t="s">
        <v>3</v>
      </c>
      <c r="EQ648">
        <v>131072</v>
      </c>
      <c r="ER648">
        <v>388.56</v>
      </c>
      <c r="ES648">
        <v>0</v>
      </c>
      <c r="ET648">
        <v>388.56</v>
      </c>
      <c r="EU648">
        <v>477.98</v>
      </c>
      <c r="EV648">
        <v>0</v>
      </c>
      <c r="EW648">
        <v>0</v>
      </c>
      <c r="EX648">
        <v>1</v>
      </c>
      <c r="EY648">
        <v>0</v>
      </c>
      <c r="FQ648">
        <v>0</v>
      </c>
      <c r="FR648">
        <f>ROUND(IF(BI648=3,GM648,0),2)</f>
        <v>0</v>
      </c>
      <c r="FS648">
        <v>1</v>
      </c>
      <c r="FX648">
        <v>0</v>
      </c>
      <c r="FY648">
        <v>0</v>
      </c>
      <c r="GA648" t="s">
        <v>3</v>
      </c>
      <c r="GD648">
        <v>1</v>
      </c>
      <c r="GF648">
        <v>-446422675</v>
      </c>
      <c r="GG648">
        <v>2</v>
      </c>
      <c r="GH648">
        <v>1</v>
      </c>
      <c r="GI648">
        <v>2</v>
      </c>
      <c r="GJ648">
        <v>0</v>
      </c>
      <c r="GK648">
        <v>0</v>
      </c>
      <c r="GL648">
        <f>ROUND(IF(AND(BH648=3,BI648=3,FS648&lt;&gt;0),P648,0),2)</f>
        <v>0</v>
      </c>
      <c r="GM648">
        <f>ROUND(O648+X648+Y648,2)+GX648</f>
        <v>26330.36</v>
      </c>
      <c r="GN648">
        <f>IF(OR(BI648=0,BI648=1),GM648-GX648,0)</f>
        <v>26330.36</v>
      </c>
      <c r="GO648">
        <f>IF(BI648=2,GM648-GX648,0)</f>
        <v>0</v>
      </c>
      <c r="GP648">
        <f>IF(BI648=4,GM648-GX648,0)</f>
        <v>0</v>
      </c>
      <c r="GR648">
        <v>0</v>
      </c>
      <c r="GS648">
        <v>3</v>
      </c>
      <c r="GT648">
        <v>0</v>
      </c>
      <c r="GU648" t="s">
        <v>3</v>
      </c>
      <c r="GV648">
        <f>ROUND((GT648),6)</f>
        <v>0</v>
      </c>
      <c r="GW648">
        <v>1</v>
      </c>
      <c r="GX648">
        <f>ROUND(HC648*I648,2)</f>
        <v>0</v>
      </c>
      <c r="HA648">
        <v>0</v>
      </c>
      <c r="HB648">
        <v>0</v>
      </c>
      <c r="HC648">
        <f>GV648*GW648</f>
        <v>0</v>
      </c>
      <c r="HE648" t="s">
        <v>3</v>
      </c>
      <c r="HF648" t="s">
        <v>3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50" spans="1:245" x14ac:dyDescent="0.2">
      <c r="A650" s="2">
        <v>51</v>
      </c>
      <c r="B650" s="2">
        <f>B644</f>
        <v>1</v>
      </c>
      <c r="C650" s="2">
        <f>A644</f>
        <v>4</v>
      </c>
      <c r="D650" s="2">
        <f>ROW(A644)</f>
        <v>644</v>
      </c>
      <c r="E650" s="2"/>
      <c r="F650" s="2" t="str">
        <f>IF(F644&lt;&gt;"",F644,"")</f>
        <v>Новый раздел</v>
      </c>
      <c r="G650" s="2" t="str">
        <f>IF(G644&lt;&gt;"",G644,"")</f>
        <v>Доставка бригады до объекта ремонта и обратно</v>
      </c>
      <c r="H650" s="2">
        <v>0</v>
      </c>
      <c r="I650" s="2"/>
      <c r="J650" s="2"/>
      <c r="K650" s="2"/>
      <c r="L650" s="2"/>
      <c r="M650" s="2"/>
      <c r="N650" s="2"/>
      <c r="O650" s="2">
        <f t="shared" ref="O650:T650" si="720">ROUND(AB650,2)</f>
        <v>26330.36</v>
      </c>
      <c r="P650" s="2">
        <f t="shared" si="720"/>
        <v>0</v>
      </c>
      <c r="Q650" s="2">
        <f t="shared" si="720"/>
        <v>12946.92</v>
      </c>
      <c r="R650" s="2">
        <f t="shared" si="720"/>
        <v>13383.44</v>
      </c>
      <c r="S650" s="2">
        <f t="shared" si="720"/>
        <v>0</v>
      </c>
      <c r="T650" s="2">
        <f t="shared" si="720"/>
        <v>0</v>
      </c>
      <c r="U650" s="2">
        <f>AH650</f>
        <v>0</v>
      </c>
      <c r="V650" s="2">
        <f>AI650</f>
        <v>28</v>
      </c>
      <c r="W650" s="2">
        <f>ROUND(AJ650,2)</f>
        <v>0</v>
      </c>
      <c r="X650" s="2">
        <f>ROUND(AK650,2)</f>
        <v>0</v>
      </c>
      <c r="Y650" s="2">
        <f>ROUND(AL650,2)</f>
        <v>0</v>
      </c>
      <c r="Z650" s="2"/>
      <c r="AA650" s="2"/>
      <c r="AB650" s="2">
        <f>ROUND(SUMIF(AA648:AA648,"=334406711",O648:O648),2)</f>
        <v>26330.36</v>
      </c>
      <c r="AC650" s="2">
        <f>ROUND(SUMIF(AA648:AA648,"=334406711",P648:P648),2)</f>
        <v>0</v>
      </c>
      <c r="AD650" s="2">
        <f>ROUND(SUMIF(AA648:AA648,"=334406711",Q648:Q648),2)</f>
        <v>12946.92</v>
      </c>
      <c r="AE650" s="2">
        <f>ROUND(SUMIF(AA648:AA648,"=334406711",R648:R648),2)</f>
        <v>13383.44</v>
      </c>
      <c r="AF650" s="2">
        <f>ROUND(SUMIF(AA648:AA648,"=334406711",S648:S648),2)</f>
        <v>0</v>
      </c>
      <c r="AG650" s="2">
        <f>ROUND(SUMIF(AA648:AA648,"=334406711",T648:T648),2)</f>
        <v>0</v>
      </c>
      <c r="AH650" s="2">
        <f>SUMIF(AA648:AA648,"=334406711",U648:U648)</f>
        <v>0</v>
      </c>
      <c r="AI650" s="2">
        <f>SUMIF(AA648:AA648,"=334406711",V648:V648)</f>
        <v>28</v>
      </c>
      <c r="AJ650" s="2">
        <f>ROUND(SUMIF(AA648:AA648,"=334406711",W648:W648),2)</f>
        <v>0</v>
      </c>
      <c r="AK650" s="2">
        <f>ROUND(SUMIF(AA648:AA648,"=334406711",X648:X648),2)</f>
        <v>0</v>
      </c>
      <c r="AL650" s="2">
        <f>ROUND(SUMIF(AA648:AA648,"=334406711",Y648:Y648),2)</f>
        <v>0</v>
      </c>
      <c r="AM650" s="2"/>
      <c r="AN650" s="2"/>
      <c r="AO650" s="2">
        <f t="shared" ref="AO650:BD650" si="721">ROUND(BX650,2)</f>
        <v>0</v>
      </c>
      <c r="AP650" s="2">
        <f t="shared" si="721"/>
        <v>0</v>
      </c>
      <c r="AQ650" s="2">
        <f t="shared" si="721"/>
        <v>0</v>
      </c>
      <c r="AR650" s="2">
        <f t="shared" si="721"/>
        <v>26330.36</v>
      </c>
      <c r="AS650" s="2">
        <f t="shared" si="721"/>
        <v>26330.36</v>
      </c>
      <c r="AT650" s="2">
        <f t="shared" si="721"/>
        <v>0</v>
      </c>
      <c r="AU650" s="2">
        <f t="shared" si="721"/>
        <v>0</v>
      </c>
      <c r="AV650" s="2">
        <f t="shared" si="721"/>
        <v>0</v>
      </c>
      <c r="AW650" s="2">
        <f t="shared" si="721"/>
        <v>0</v>
      </c>
      <c r="AX650" s="2">
        <f t="shared" si="721"/>
        <v>0</v>
      </c>
      <c r="AY650" s="2">
        <f t="shared" si="721"/>
        <v>0</v>
      </c>
      <c r="AZ650" s="2">
        <f t="shared" si="721"/>
        <v>0</v>
      </c>
      <c r="BA650" s="2">
        <f t="shared" si="721"/>
        <v>0</v>
      </c>
      <c r="BB650" s="2">
        <f t="shared" si="721"/>
        <v>0</v>
      </c>
      <c r="BC650" s="2">
        <f t="shared" si="721"/>
        <v>0</v>
      </c>
      <c r="BD650" s="2">
        <f t="shared" si="721"/>
        <v>0</v>
      </c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>
        <f>ROUND(SUMIF(AA648:AA648,"=334406711",FQ648:FQ648),2)</f>
        <v>0</v>
      </c>
      <c r="BY650" s="2">
        <f>ROUND(SUMIF(AA648:AA648,"=334406711",FR648:FR648),2)</f>
        <v>0</v>
      </c>
      <c r="BZ650" s="2">
        <f>ROUND(SUMIF(AA648:AA648,"=334406711",GL648:GL648),2)</f>
        <v>0</v>
      </c>
      <c r="CA650" s="2">
        <f>ROUND(SUMIF(AA648:AA648,"=334406711",GM648:GM648),2)</f>
        <v>26330.36</v>
      </c>
      <c r="CB650" s="2">
        <f>ROUND(SUMIF(AA648:AA648,"=334406711",GN648:GN648),2)</f>
        <v>26330.36</v>
      </c>
      <c r="CC650" s="2">
        <f>ROUND(SUMIF(AA648:AA648,"=334406711",GO648:GO648),2)</f>
        <v>0</v>
      </c>
      <c r="CD650" s="2">
        <f>ROUND(SUMIF(AA648:AA648,"=334406711",GP648:GP648),2)</f>
        <v>0</v>
      </c>
      <c r="CE650" s="2">
        <f>AC650-BX650</f>
        <v>0</v>
      </c>
      <c r="CF650" s="2">
        <f>AC650-BY650</f>
        <v>0</v>
      </c>
      <c r="CG650" s="2">
        <f>BX650-BZ650</f>
        <v>0</v>
      </c>
      <c r="CH650" s="2">
        <f>AC650-BX650-BY650+BZ650</f>
        <v>0</v>
      </c>
      <c r="CI650" s="2">
        <f>BY650-BZ650</f>
        <v>0</v>
      </c>
      <c r="CJ650" s="2">
        <f>ROUND(SUMIF(AA648:AA648,"=334406711",GX648:GX648),2)</f>
        <v>0</v>
      </c>
      <c r="CK650" s="2">
        <f>ROUND(SUMIF(AA648:AA648,"=334406711",GY648:GY648),2)</f>
        <v>0</v>
      </c>
      <c r="CL650" s="2">
        <f>ROUND(SUMIF(AA648:AA648,"=334406711",GZ648:GZ648),2)</f>
        <v>0</v>
      </c>
      <c r="CM650" s="2">
        <f>ROUND(SUMIF(AA648:AA648,"=334406711",HD648:HD648),2)</f>
        <v>0</v>
      </c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>
        <v>0</v>
      </c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201</v>
      </c>
      <c r="F652" s="4">
        <f>ROUND(Source!O650,O652)</f>
        <v>26330.36</v>
      </c>
      <c r="G652" s="4" t="s">
        <v>175</v>
      </c>
      <c r="H652" s="4" t="s">
        <v>176</v>
      </c>
      <c r="I652" s="4"/>
      <c r="J652" s="4"/>
      <c r="K652" s="4">
        <v>201</v>
      </c>
      <c r="L652" s="4">
        <v>1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26330.36</v>
      </c>
      <c r="X652" s="4">
        <v>1</v>
      </c>
      <c r="Y652" s="4">
        <v>26330.36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202</v>
      </c>
      <c r="F653" s="4">
        <f>ROUND(Source!P650,O653)</f>
        <v>0</v>
      </c>
      <c r="G653" s="4" t="s">
        <v>177</v>
      </c>
      <c r="H653" s="4" t="s">
        <v>178</v>
      </c>
      <c r="I653" s="4"/>
      <c r="J653" s="4"/>
      <c r="K653" s="4">
        <v>202</v>
      </c>
      <c r="L653" s="4">
        <v>2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222</v>
      </c>
      <c r="F654" s="4">
        <f>ROUND(Source!AO650,O654)</f>
        <v>0</v>
      </c>
      <c r="G654" s="4" t="s">
        <v>179</v>
      </c>
      <c r="H654" s="4" t="s">
        <v>180</v>
      </c>
      <c r="I654" s="4"/>
      <c r="J654" s="4"/>
      <c r="K654" s="4">
        <v>222</v>
      </c>
      <c r="L654" s="4">
        <v>3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225</v>
      </c>
      <c r="F655" s="4">
        <f>ROUND(Source!AV650,O655)</f>
        <v>0</v>
      </c>
      <c r="G655" s="4" t="s">
        <v>181</v>
      </c>
      <c r="H655" s="4" t="s">
        <v>182</v>
      </c>
      <c r="I655" s="4"/>
      <c r="J655" s="4"/>
      <c r="K655" s="4">
        <v>225</v>
      </c>
      <c r="L655" s="4">
        <v>4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226</v>
      </c>
      <c r="F656" s="4">
        <f>ROUND(Source!AW650,O656)</f>
        <v>0</v>
      </c>
      <c r="G656" s="4" t="s">
        <v>183</v>
      </c>
      <c r="H656" s="4" t="s">
        <v>184</v>
      </c>
      <c r="I656" s="4"/>
      <c r="J656" s="4"/>
      <c r="K656" s="4">
        <v>226</v>
      </c>
      <c r="L656" s="4">
        <v>5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227</v>
      </c>
      <c r="F657" s="4">
        <f>ROUND(Source!AX650,O657)</f>
        <v>0</v>
      </c>
      <c r="G657" s="4" t="s">
        <v>185</v>
      </c>
      <c r="H657" s="4" t="s">
        <v>186</v>
      </c>
      <c r="I657" s="4"/>
      <c r="J657" s="4"/>
      <c r="K657" s="4">
        <v>227</v>
      </c>
      <c r="L657" s="4">
        <v>6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228</v>
      </c>
      <c r="F658" s="4">
        <f>ROUND(Source!AY650,O658)</f>
        <v>0</v>
      </c>
      <c r="G658" s="4" t="s">
        <v>187</v>
      </c>
      <c r="H658" s="4" t="s">
        <v>188</v>
      </c>
      <c r="I658" s="4"/>
      <c r="J658" s="4"/>
      <c r="K658" s="4">
        <v>228</v>
      </c>
      <c r="L658" s="4">
        <v>7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216</v>
      </c>
      <c r="F659" s="4">
        <f>ROUND(Source!AP650,O659)</f>
        <v>0</v>
      </c>
      <c r="G659" s="4" t="s">
        <v>189</v>
      </c>
      <c r="H659" s="4" t="s">
        <v>190</v>
      </c>
      <c r="I659" s="4"/>
      <c r="J659" s="4"/>
      <c r="K659" s="4">
        <v>216</v>
      </c>
      <c r="L659" s="4">
        <v>8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223</v>
      </c>
      <c r="F660" s="4">
        <f>ROUND(Source!AQ650,O660)</f>
        <v>0</v>
      </c>
      <c r="G660" s="4" t="s">
        <v>191</v>
      </c>
      <c r="H660" s="4" t="s">
        <v>192</v>
      </c>
      <c r="I660" s="4"/>
      <c r="J660" s="4"/>
      <c r="K660" s="4">
        <v>223</v>
      </c>
      <c r="L660" s="4">
        <v>9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229</v>
      </c>
      <c r="F661" s="4">
        <f>ROUND(Source!AZ650,O661)</f>
        <v>0</v>
      </c>
      <c r="G661" s="4" t="s">
        <v>193</v>
      </c>
      <c r="H661" s="4" t="s">
        <v>194</v>
      </c>
      <c r="I661" s="4"/>
      <c r="J661" s="4"/>
      <c r="K661" s="4">
        <v>229</v>
      </c>
      <c r="L661" s="4">
        <v>10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203</v>
      </c>
      <c r="F662" s="4">
        <f>ROUND(Source!Q650,O662)</f>
        <v>12946.92</v>
      </c>
      <c r="G662" s="4" t="s">
        <v>195</v>
      </c>
      <c r="H662" s="4" t="s">
        <v>196</v>
      </c>
      <c r="I662" s="4"/>
      <c r="J662" s="4"/>
      <c r="K662" s="4">
        <v>203</v>
      </c>
      <c r="L662" s="4">
        <v>11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12946.92</v>
      </c>
      <c r="X662" s="4">
        <v>1</v>
      </c>
      <c r="Y662" s="4">
        <v>12946.92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231</v>
      </c>
      <c r="F663" s="4">
        <f>ROUND(Source!BB650,O663)</f>
        <v>0</v>
      </c>
      <c r="G663" s="4" t="s">
        <v>197</v>
      </c>
      <c r="H663" s="4" t="s">
        <v>198</v>
      </c>
      <c r="I663" s="4"/>
      <c r="J663" s="4"/>
      <c r="K663" s="4">
        <v>231</v>
      </c>
      <c r="L663" s="4">
        <v>12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204</v>
      </c>
      <c r="F664" s="4">
        <f>ROUND(Source!R650,O664)</f>
        <v>13383.44</v>
      </c>
      <c r="G664" s="4" t="s">
        <v>199</v>
      </c>
      <c r="H664" s="4" t="s">
        <v>200</v>
      </c>
      <c r="I664" s="4"/>
      <c r="J664" s="4"/>
      <c r="K664" s="4">
        <v>204</v>
      </c>
      <c r="L664" s="4">
        <v>13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13383.44</v>
      </c>
      <c r="X664" s="4">
        <v>1</v>
      </c>
      <c r="Y664" s="4">
        <v>13383.44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205</v>
      </c>
      <c r="F665" s="4">
        <f>ROUND(Source!S650,O665)</f>
        <v>0</v>
      </c>
      <c r="G665" s="4" t="s">
        <v>201</v>
      </c>
      <c r="H665" s="4" t="s">
        <v>202</v>
      </c>
      <c r="I665" s="4"/>
      <c r="J665" s="4"/>
      <c r="K665" s="4">
        <v>205</v>
      </c>
      <c r="L665" s="4">
        <v>14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232</v>
      </c>
      <c r="F666" s="4">
        <f>ROUND(Source!BC650,O666)</f>
        <v>0</v>
      </c>
      <c r="G666" s="4" t="s">
        <v>203</v>
      </c>
      <c r="H666" s="4" t="s">
        <v>204</v>
      </c>
      <c r="I666" s="4"/>
      <c r="J666" s="4"/>
      <c r="K666" s="4">
        <v>232</v>
      </c>
      <c r="L666" s="4">
        <v>15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214</v>
      </c>
      <c r="F667" s="4">
        <f>ROUND(Source!AS650,O667)</f>
        <v>26330.36</v>
      </c>
      <c r="G667" s="4" t="s">
        <v>205</v>
      </c>
      <c r="H667" s="4" t="s">
        <v>206</v>
      </c>
      <c r="I667" s="4"/>
      <c r="J667" s="4"/>
      <c r="K667" s="4">
        <v>214</v>
      </c>
      <c r="L667" s="4">
        <v>16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26330.36</v>
      </c>
      <c r="X667" s="4">
        <v>1</v>
      </c>
      <c r="Y667" s="4">
        <v>26330.36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215</v>
      </c>
      <c r="F668" s="4">
        <f>ROUND(Source!AT650,O668)</f>
        <v>0</v>
      </c>
      <c r="G668" s="4" t="s">
        <v>207</v>
      </c>
      <c r="H668" s="4" t="s">
        <v>208</v>
      </c>
      <c r="I668" s="4"/>
      <c r="J668" s="4"/>
      <c r="K668" s="4">
        <v>215</v>
      </c>
      <c r="L668" s="4">
        <v>17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217</v>
      </c>
      <c r="F669" s="4">
        <f>ROUND(Source!AU650,O669)</f>
        <v>0</v>
      </c>
      <c r="G669" s="4" t="s">
        <v>209</v>
      </c>
      <c r="H669" s="4" t="s">
        <v>210</v>
      </c>
      <c r="I669" s="4"/>
      <c r="J669" s="4"/>
      <c r="K669" s="4">
        <v>217</v>
      </c>
      <c r="L669" s="4">
        <v>18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230</v>
      </c>
      <c r="F670" s="4">
        <f>ROUND(Source!BA650,O670)</f>
        <v>0</v>
      </c>
      <c r="G670" s="4" t="s">
        <v>211</v>
      </c>
      <c r="H670" s="4" t="s">
        <v>212</v>
      </c>
      <c r="I670" s="4"/>
      <c r="J670" s="4"/>
      <c r="K670" s="4">
        <v>230</v>
      </c>
      <c r="L670" s="4">
        <v>19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206</v>
      </c>
      <c r="F671" s="4">
        <f>ROUND(Source!T650,O671)</f>
        <v>0</v>
      </c>
      <c r="G671" s="4" t="s">
        <v>213</v>
      </c>
      <c r="H671" s="4" t="s">
        <v>214</v>
      </c>
      <c r="I671" s="4"/>
      <c r="J671" s="4"/>
      <c r="K671" s="4">
        <v>206</v>
      </c>
      <c r="L671" s="4">
        <v>20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207</v>
      </c>
      <c r="F672" s="4">
        <f>ROUND(Source!U650,O672)</f>
        <v>0</v>
      </c>
      <c r="G672" s="4" t="s">
        <v>215</v>
      </c>
      <c r="H672" s="4" t="s">
        <v>216</v>
      </c>
      <c r="I672" s="4"/>
      <c r="J672" s="4"/>
      <c r="K672" s="4">
        <v>207</v>
      </c>
      <c r="L672" s="4">
        <v>21</v>
      </c>
      <c r="M672" s="4">
        <v>3</v>
      </c>
      <c r="N672" s="4" t="s">
        <v>3</v>
      </c>
      <c r="O672" s="4">
        <v>7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06" x14ac:dyDescent="0.2">
      <c r="A673" s="4">
        <v>50</v>
      </c>
      <c r="B673" s="4">
        <v>0</v>
      </c>
      <c r="C673" s="4">
        <v>0</v>
      </c>
      <c r="D673" s="4">
        <v>1</v>
      </c>
      <c r="E673" s="4">
        <v>208</v>
      </c>
      <c r="F673" s="4">
        <f>ROUND(Source!V650,O673)</f>
        <v>28</v>
      </c>
      <c r="G673" s="4" t="s">
        <v>217</v>
      </c>
      <c r="H673" s="4" t="s">
        <v>218</v>
      </c>
      <c r="I673" s="4"/>
      <c r="J673" s="4"/>
      <c r="K673" s="4">
        <v>208</v>
      </c>
      <c r="L673" s="4">
        <v>22</v>
      </c>
      <c r="M673" s="4">
        <v>3</v>
      </c>
      <c r="N673" s="4" t="s">
        <v>3</v>
      </c>
      <c r="O673" s="4">
        <v>7</v>
      </c>
      <c r="P673" s="4"/>
      <c r="Q673" s="4"/>
      <c r="R673" s="4"/>
      <c r="S673" s="4"/>
      <c r="T673" s="4"/>
      <c r="U673" s="4"/>
      <c r="V673" s="4"/>
      <c r="W673" s="4">
        <v>28</v>
      </c>
      <c r="X673" s="4">
        <v>1</v>
      </c>
      <c r="Y673" s="4">
        <v>28</v>
      </c>
      <c r="Z673" s="4"/>
      <c r="AA673" s="4"/>
      <c r="AB673" s="4"/>
    </row>
    <row r="674" spans="1:206" x14ac:dyDescent="0.2">
      <c r="A674" s="4">
        <v>50</v>
      </c>
      <c r="B674" s="4">
        <v>0</v>
      </c>
      <c r="C674" s="4">
        <v>0</v>
      </c>
      <c r="D674" s="4">
        <v>1</v>
      </c>
      <c r="E674" s="4">
        <v>209</v>
      </c>
      <c r="F674" s="4">
        <f>ROUND(Source!W650,O674)</f>
        <v>0</v>
      </c>
      <c r="G674" s="4" t="s">
        <v>219</v>
      </c>
      <c r="H674" s="4" t="s">
        <v>220</v>
      </c>
      <c r="I674" s="4"/>
      <c r="J674" s="4"/>
      <c r="K674" s="4">
        <v>209</v>
      </c>
      <c r="L674" s="4">
        <v>23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06" x14ac:dyDescent="0.2">
      <c r="A675" s="4">
        <v>50</v>
      </c>
      <c r="B675" s="4">
        <v>0</v>
      </c>
      <c r="C675" s="4">
        <v>0</v>
      </c>
      <c r="D675" s="4">
        <v>1</v>
      </c>
      <c r="E675" s="4">
        <v>233</v>
      </c>
      <c r="F675" s="4">
        <f>ROUND(Source!BD650,O675)</f>
        <v>0</v>
      </c>
      <c r="G675" s="4" t="s">
        <v>221</v>
      </c>
      <c r="H675" s="4" t="s">
        <v>222</v>
      </c>
      <c r="I675" s="4"/>
      <c r="J675" s="4"/>
      <c r="K675" s="4">
        <v>233</v>
      </c>
      <c r="L675" s="4">
        <v>24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210</v>
      </c>
      <c r="F676" s="4">
        <f>ROUND(Source!X650,O676)</f>
        <v>0</v>
      </c>
      <c r="G676" s="4" t="s">
        <v>223</v>
      </c>
      <c r="H676" s="4" t="s">
        <v>224</v>
      </c>
      <c r="I676" s="4"/>
      <c r="J676" s="4"/>
      <c r="K676" s="4">
        <v>210</v>
      </c>
      <c r="L676" s="4">
        <v>25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211</v>
      </c>
      <c r="F677" s="4">
        <f>ROUND(Source!Y650,O677)</f>
        <v>0</v>
      </c>
      <c r="G677" s="4" t="s">
        <v>225</v>
      </c>
      <c r="H677" s="4" t="s">
        <v>226</v>
      </c>
      <c r="I677" s="4"/>
      <c r="J677" s="4"/>
      <c r="K677" s="4">
        <v>211</v>
      </c>
      <c r="L677" s="4">
        <v>26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224</v>
      </c>
      <c r="F678" s="4">
        <f>ROUND(Source!AR650,O678)</f>
        <v>26330.36</v>
      </c>
      <c r="G678" s="4" t="s">
        <v>227</v>
      </c>
      <c r="H678" s="4" t="s">
        <v>228</v>
      </c>
      <c r="I678" s="4"/>
      <c r="J678" s="4"/>
      <c r="K678" s="4">
        <v>224</v>
      </c>
      <c r="L678" s="4">
        <v>27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26330.36</v>
      </c>
      <c r="X678" s="4">
        <v>1</v>
      </c>
      <c r="Y678" s="4">
        <v>26330.36</v>
      </c>
      <c r="Z678" s="4"/>
      <c r="AA678" s="4"/>
      <c r="AB678" s="4"/>
    </row>
    <row r="680" spans="1:206" x14ac:dyDescent="0.2">
      <c r="A680" s="2">
        <v>51</v>
      </c>
      <c r="B680" s="2">
        <f>B20</f>
        <v>1</v>
      </c>
      <c r="C680" s="2">
        <f>A20</f>
        <v>3</v>
      </c>
      <c r="D680" s="2">
        <f>ROW(A20)</f>
        <v>20</v>
      </c>
      <c r="E680" s="2"/>
      <c r="F680" s="2" t="str">
        <f>IF(F20&lt;&gt;"",F20,"")</f>
        <v/>
      </c>
      <c r="G680" s="2" t="str">
        <f>IF(G20&lt;&gt;"",G20,"")</f>
        <v/>
      </c>
      <c r="H680" s="2">
        <v>0</v>
      </c>
      <c r="I680" s="2"/>
      <c r="J680" s="2"/>
      <c r="K680" s="2"/>
      <c r="L680" s="2"/>
      <c r="M680" s="2"/>
      <c r="N680" s="2"/>
      <c r="O680" s="2">
        <f t="shared" ref="O680:T680" si="722">ROUND(O75+O286+O433+O490+O541+O578+O614+O650+AB680,2)</f>
        <v>8681125.7799999993</v>
      </c>
      <c r="P680" s="2">
        <f t="shared" si="722"/>
        <v>6587573.0800000001</v>
      </c>
      <c r="Q680" s="2">
        <f t="shared" si="722"/>
        <v>638075.27</v>
      </c>
      <c r="R680" s="2">
        <f t="shared" si="722"/>
        <v>333859</v>
      </c>
      <c r="S680" s="2">
        <f t="shared" si="722"/>
        <v>1121618.43</v>
      </c>
      <c r="T680" s="2">
        <f t="shared" si="722"/>
        <v>0</v>
      </c>
      <c r="U680" s="2">
        <f>U75+U286+U433+U490+U541+U578+U614+U650+AH680</f>
        <v>2417.297282</v>
      </c>
      <c r="V680" s="2">
        <f>V75+V286+V433+V490+V541+V578+V614+V650+AI680</f>
        <v>651.23377400000015</v>
      </c>
      <c r="W680" s="2">
        <f>ROUND(W75+W286+W433+W490+W541+W578+W614+W650+AJ680,2)</f>
        <v>0</v>
      </c>
      <c r="X680" s="2">
        <f>ROUND(X75+X286+X433+X490+X541+X578+X614+X650+AK680,2)</f>
        <v>1482153.76</v>
      </c>
      <c r="Y680" s="2">
        <f>ROUND(Y75+Y286+Y433+Y490+Y541+Y578+Y614+Y650+AL680,2)</f>
        <v>860304.85</v>
      </c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>
        <f t="shared" ref="AO680:BD680" si="723">ROUND(AO75+AO286+AO433+AO490+AO541+AO578+AO614+AO650+BX680,2)</f>
        <v>0</v>
      </c>
      <c r="AP680" s="2">
        <f t="shared" si="723"/>
        <v>0</v>
      </c>
      <c r="AQ680" s="2">
        <f t="shared" si="723"/>
        <v>0</v>
      </c>
      <c r="AR680" s="2">
        <f t="shared" si="723"/>
        <v>11191144.4</v>
      </c>
      <c r="AS680" s="2">
        <f t="shared" si="723"/>
        <v>11097612.300000001</v>
      </c>
      <c r="AT680" s="2">
        <f t="shared" si="723"/>
        <v>93532.1</v>
      </c>
      <c r="AU680" s="2">
        <f t="shared" si="723"/>
        <v>0</v>
      </c>
      <c r="AV680" s="2">
        <f t="shared" si="723"/>
        <v>6587573.0800000001</v>
      </c>
      <c r="AW680" s="2">
        <f t="shared" si="723"/>
        <v>6587573.0800000001</v>
      </c>
      <c r="AX680" s="2">
        <f t="shared" si="723"/>
        <v>0</v>
      </c>
      <c r="AY680" s="2">
        <f t="shared" si="723"/>
        <v>6587573.0800000001</v>
      </c>
      <c r="AZ680" s="2">
        <f t="shared" si="723"/>
        <v>0</v>
      </c>
      <c r="BA680" s="2">
        <f t="shared" si="723"/>
        <v>0</v>
      </c>
      <c r="BB680" s="2">
        <f t="shared" si="723"/>
        <v>0</v>
      </c>
      <c r="BC680" s="2">
        <f t="shared" si="723"/>
        <v>0</v>
      </c>
      <c r="BD680" s="2">
        <f t="shared" si="723"/>
        <v>167560.01</v>
      </c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>
        <v>0</v>
      </c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201</v>
      </c>
      <c r="F682" s="4">
        <f>ROUND(Source!O680,O682)</f>
        <v>8681125.7799999993</v>
      </c>
      <c r="G682" s="4" t="s">
        <v>175</v>
      </c>
      <c r="H682" s="4" t="s">
        <v>176</v>
      </c>
      <c r="I682" s="4"/>
      <c r="J682" s="4"/>
      <c r="K682" s="4">
        <v>201</v>
      </c>
      <c r="L682" s="4">
        <v>1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8848685.7899999991</v>
      </c>
      <c r="X682" s="4">
        <v>1</v>
      </c>
      <c r="Y682" s="4">
        <v>8848685.7899999991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202</v>
      </c>
      <c r="F683" s="4">
        <f>ROUND(Source!P680,O683)</f>
        <v>6587573.0800000001</v>
      </c>
      <c r="G683" s="4" t="s">
        <v>177</v>
      </c>
      <c r="H683" s="4" t="s">
        <v>178</v>
      </c>
      <c r="I683" s="4"/>
      <c r="J683" s="4"/>
      <c r="K683" s="4">
        <v>202</v>
      </c>
      <c r="L683" s="4">
        <v>2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6587573.0800000001</v>
      </c>
      <c r="X683" s="4">
        <v>1</v>
      </c>
      <c r="Y683" s="4">
        <v>6587573.0800000001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222</v>
      </c>
      <c r="F684" s="4">
        <f>ROUND(Source!AO680,O684)</f>
        <v>0</v>
      </c>
      <c r="G684" s="4" t="s">
        <v>179</v>
      </c>
      <c r="H684" s="4" t="s">
        <v>180</v>
      </c>
      <c r="I684" s="4"/>
      <c r="J684" s="4"/>
      <c r="K684" s="4">
        <v>222</v>
      </c>
      <c r="L684" s="4">
        <v>3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225</v>
      </c>
      <c r="F685" s="4">
        <f>ROUND(Source!AV680,O685)</f>
        <v>6587573.0800000001</v>
      </c>
      <c r="G685" s="4" t="s">
        <v>181</v>
      </c>
      <c r="H685" s="4" t="s">
        <v>182</v>
      </c>
      <c r="I685" s="4"/>
      <c r="J685" s="4"/>
      <c r="K685" s="4">
        <v>225</v>
      </c>
      <c r="L685" s="4">
        <v>4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6587573.0800000001</v>
      </c>
      <c r="X685" s="4">
        <v>1</v>
      </c>
      <c r="Y685" s="4">
        <v>6587573.0800000001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226</v>
      </c>
      <c r="F686" s="4">
        <f>ROUND(Source!AW680,O686)</f>
        <v>6587573.0800000001</v>
      </c>
      <c r="G686" s="4" t="s">
        <v>183</v>
      </c>
      <c r="H686" s="4" t="s">
        <v>184</v>
      </c>
      <c r="I686" s="4"/>
      <c r="J686" s="4"/>
      <c r="K686" s="4">
        <v>226</v>
      </c>
      <c r="L686" s="4">
        <v>5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6587573.0800000001</v>
      </c>
      <c r="X686" s="4">
        <v>1</v>
      </c>
      <c r="Y686" s="4">
        <v>6587573.0800000001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227</v>
      </c>
      <c r="F687" s="4">
        <f>ROUND(Source!AX680,O687)</f>
        <v>0</v>
      </c>
      <c r="G687" s="4" t="s">
        <v>185</v>
      </c>
      <c r="H687" s="4" t="s">
        <v>186</v>
      </c>
      <c r="I687" s="4"/>
      <c r="J687" s="4"/>
      <c r="K687" s="4">
        <v>227</v>
      </c>
      <c r="L687" s="4">
        <v>6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228</v>
      </c>
      <c r="F688" s="4">
        <f>ROUND(Source!AY680,O688)</f>
        <v>6587573.0800000001</v>
      </c>
      <c r="G688" s="4" t="s">
        <v>187</v>
      </c>
      <c r="H688" s="4" t="s">
        <v>188</v>
      </c>
      <c r="I688" s="4"/>
      <c r="J688" s="4"/>
      <c r="K688" s="4">
        <v>228</v>
      </c>
      <c r="L688" s="4">
        <v>7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6587573.0800000001</v>
      </c>
      <c r="X688" s="4">
        <v>1</v>
      </c>
      <c r="Y688" s="4">
        <v>6587573.0800000001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216</v>
      </c>
      <c r="F689" s="4">
        <f>ROUND(Source!AP680,O689)</f>
        <v>0</v>
      </c>
      <c r="G689" s="4" t="s">
        <v>189</v>
      </c>
      <c r="H689" s="4" t="s">
        <v>190</v>
      </c>
      <c r="I689" s="4"/>
      <c r="J689" s="4"/>
      <c r="K689" s="4">
        <v>216</v>
      </c>
      <c r="L689" s="4">
        <v>8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223</v>
      </c>
      <c r="F690" s="4">
        <f>ROUND(Source!AQ680,O690)</f>
        <v>0</v>
      </c>
      <c r="G690" s="4" t="s">
        <v>191</v>
      </c>
      <c r="H690" s="4" t="s">
        <v>192</v>
      </c>
      <c r="I690" s="4"/>
      <c r="J690" s="4"/>
      <c r="K690" s="4">
        <v>223</v>
      </c>
      <c r="L690" s="4">
        <v>9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229</v>
      </c>
      <c r="F691" s="4">
        <f>ROUND(Source!AZ680,O691)</f>
        <v>0</v>
      </c>
      <c r="G691" s="4" t="s">
        <v>193</v>
      </c>
      <c r="H691" s="4" t="s">
        <v>194</v>
      </c>
      <c r="I691" s="4"/>
      <c r="J691" s="4"/>
      <c r="K691" s="4">
        <v>229</v>
      </c>
      <c r="L691" s="4">
        <v>10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203</v>
      </c>
      <c r="F692" s="4">
        <f>ROUND(Source!Q680,O692)</f>
        <v>638075.27</v>
      </c>
      <c r="G692" s="4" t="s">
        <v>195</v>
      </c>
      <c r="H692" s="4" t="s">
        <v>196</v>
      </c>
      <c r="I692" s="4"/>
      <c r="J692" s="4"/>
      <c r="K692" s="4">
        <v>203</v>
      </c>
      <c r="L692" s="4">
        <v>11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638075.27000000014</v>
      </c>
      <c r="X692" s="4">
        <v>1</v>
      </c>
      <c r="Y692" s="4">
        <v>638075.27000000014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231</v>
      </c>
      <c r="F693" s="4">
        <f>ROUND(Source!BB680,O693)</f>
        <v>0</v>
      </c>
      <c r="G693" s="4" t="s">
        <v>197</v>
      </c>
      <c r="H693" s="4" t="s">
        <v>198</v>
      </c>
      <c r="I693" s="4"/>
      <c r="J693" s="4"/>
      <c r="K693" s="4">
        <v>231</v>
      </c>
      <c r="L693" s="4">
        <v>12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204</v>
      </c>
      <c r="F694" s="4">
        <f>ROUND(Source!R680,O694)</f>
        <v>333859</v>
      </c>
      <c r="G694" s="4" t="s">
        <v>199</v>
      </c>
      <c r="H694" s="4" t="s">
        <v>200</v>
      </c>
      <c r="I694" s="4"/>
      <c r="J694" s="4"/>
      <c r="K694" s="4">
        <v>204</v>
      </c>
      <c r="L694" s="4">
        <v>13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333858.99999999988</v>
      </c>
      <c r="X694" s="4">
        <v>1</v>
      </c>
      <c r="Y694" s="4">
        <v>333858.99999999988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205</v>
      </c>
      <c r="F695" s="4">
        <f>ROUND(Source!S680,O695)</f>
        <v>1121618.43</v>
      </c>
      <c r="G695" s="4" t="s">
        <v>201</v>
      </c>
      <c r="H695" s="4" t="s">
        <v>202</v>
      </c>
      <c r="I695" s="4"/>
      <c r="J695" s="4"/>
      <c r="K695" s="4">
        <v>205</v>
      </c>
      <c r="L695" s="4">
        <v>14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1121618.4299999997</v>
      </c>
      <c r="X695" s="4">
        <v>1</v>
      </c>
      <c r="Y695" s="4">
        <v>1121618.4299999997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232</v>
      </c>
      <c r="F696" s="4">
        <f>ROUND(Source!BC680,O696)</f>
        <v>0</v>
      </c>
      <c r="G696" s="4" t="s">
        <v>203</v>
      </c>
      <c r="H696" s="4" t="s">
        <v>204</v>
      </c>
      <c r="I696" s="4"/>
      <c r="J696" s="4"/>
      <c r="K696" s="4">
        <v>232</v>
      </c>
      <c r="L696" s="4">
        <v>15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214</v>
      </c>
      <c r="F697" s="4">
        <f>ROUND(Source!AS680,O697)</f>
        <v>11097612.300000001</v>
      </c>
      <c r="G697" s="4" t="s">
        <v>205</v>
      </c>
      <c r="H697" s="4" t="s">
        <v>206</v>
      </c>
      <c r="I697" s="4"/>
      <c r="J697" s="4"/>
      <c r="K697" s="4">
        <v>214</v>
      </c>
      <c r="L697" s="4">
        <v>16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11097612.300000001</v>
      </c>
      <c r="X697" s="4">
        <v>1</v>
      </c>
      <c r="Y697" s="4">
        <v>11097612.300000001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215</v>
      </c>
      <c r="F698" s="4">
        <f>ROUND(Source!AT680,O698)</f>
        <v>93532.1</v>
      </c>
      <c r="G698" s="4" t="s">
        <v>207</v>
      </c>
      <c r="H698" s="4" t="s">
        <v>208</v>
      </c>
      <c r="I698" s="4"/>
      <c r="J698" s="4"/>
      <c r="K698" s="4">
        <v>215</v>
      </c>
      <c r="L698" s="4">
        <v>17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93532.1</v>
      </c>
      <c r="X698" s="4">
        <v>1</v>
      </c>
      <c r="Y698" s="4">
        <v>93532.1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217</v>
      </c>
      <c r="F699" s="4">
        <f>ROUND(Source!AU680,O699)</f>
        <v>0</v>
      </c>
      <c r="G699" s="4" t="s">
        <v>209</v>
      </c>
      <c r="H699" s="4" t="s">
        <v>210</v>
      </c>
      <c r="I699" s="4"/>
      <c r="J699" s="4"/>
      <c r="K699" s="4">
        <v>217</v>
      </c>
      <c r="L699" s="4">
        <v>18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230</v>
      </c>
      <c r="F700" s="4">
        <f>ROUND(Source!BA680,O700)</f>
        <v>0</v>
      </c>
      <c r="G700" s="4" t="s">
        <v>211</v>
      </c>
      <c r="H700" s="4" t="s">
        <v>212</v>
      </c>
      <c r="I700" s="4"/>
      <c r="J700" s="4"/>
      <c r="K700" s="4">
        <v>230</v>
      </c>
      <c r="L700" s="4">
        <v>19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206</v>
      </c>
      <c r="F701" s="4">
        <f>ROUND(Source!T680,O701)</f>
        <v>0</v>
      </c>
      <c r="G701" s="4" t="s">
        <v>213</v>
      </c>
      <c r="H701" s="4" t="s">
        <v>214</v>
      </c>
      <c r="I701" s="4"/>
      <c r="J701" s="4"/>
      <c r="K701" s="4">
        <v>206</v>
      </c>
      <c r="L701" s="4">
        <v>20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207</v>
      </c>
      <c r="F702" s="4">
        <f>ROUND(Source!U680,O702)</f>
        <v>2417.297282</v>
      </c>
      <c r="G702" s="4" t="s">
        <v>215</v>
      </c>
      <c r="H702" s="4" t="s">
        <v>216</v>
      </c>
      <c r="I702" s="4"/>
      <c r="J702" s="4"/>
      <c r="K702" s="4">
        <v>207</v>
      </c>
      <c r="L702" s="4">
        <v>21</v>
      </c>
      <c r="M702" s="4">
        <v>3</v>
      </c>
      <c r="N702" s="4" t="s">
        <v>3</v>
      </c>
      <c r="O702" s="4">
        <v>7</v>
      </c>
      <c r="P702" s="4"/>
      <c r="Q702" s="4"/>
      <c r="R702" s="4"/>
      <c r="S702" s="4"/>
      <c r="T702" s="4"/>
      <c r="U702" s="4"/>
      <c r="V702" s="4"/>
      <c r="W702" s="4">
        <v>2417.297282</v>
      </c>
      <c r="X702" s="4">
        <v>1</v>
      </c>
      <c r="Y702" s="4">
        <v>2417.297282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208</v>
      </c>
      <c r="F703" s="4">
        <f>ROUND(Source!V680,O703)</f>
        <v>651.23377400000004</v>
      </c>
      <c r="G703" s="4" t="s">
        <v>217</v>
      </c>
      <c r="H703" s="4" t="s">
        <v>218</v>
      </c>
      <c r="I703" s="4"/>
      <c r="J703" s="4"/>
      <c r="K703" s="4">
        <v>208</v>
      </c>
      <c r="L703" s="4">
        <v>22</v>
      </c>
      <c r="M703" s="4">
        <v>3</v>
      </c>
      <c r="N703" s="4" t="s">
        <v>3</v>
      </c>
      <c r="O703" s="4">
        <v>7</v>
      </c>
      <c r="P703" s="4"/>
      <c r="Q703" s="4"/>
      <c r="R703" s="4"/>
      <c r="S703" s="4"/>
      <c r="T703" s="4"/>
      <c r="U703" s="4"/>
      <c r="V703" s="4"/>
      <c r="W703" s="4">
        <v>651.23377400000004</v>
      </c>
      <c r="X703" s="4">
        <v>1</v>
      </c>
      <c r="Y703" s="4">
        <v>651.23377400000004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209</v>
      </c>
      <c r="F704" s="4">
        <f>ROUND(Source!W680,O704)</f>
        <v>0</v>
      </c>
      <c r="G704" s="4" t="s">
        <v>219</v>
      </c>
      <c r="H704" s="4" t="s">
        <v>220</v>
      </c>
      <c r="I704" s="4"/>
      <c r="J704" s="4"/>
      <c r="K704" s="4">
        <v>209</v>
      </c>
      <c r="L704" s="4">
        <v>23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06" x14ac:dyDescent="0.2">
      <c r="A705" s="4">
        <v>50</v>
      </c>
      <c r="B705" s="4">
        <v>0</v>
      </c>
      <c r="C705" s="4">
        <v>0</v>
      </c>
      <c r="D705" s="4">
        <v>1</v>
      </c>
      <c r="E705" s="4">
        <v>233</v>
      </c>
      <c r="F705" s="4">
        <f>ROUND(Source!BD680,O705)</f>
        <v>167560.01</v>
      </c>
      <c r="G705" s="4" t="s">
        <v>221</v>
      </c>
      <c r="H705" s="4" t="s">
        <v>222</v>
      </c>
      <c r="I705" s="4"/>
      <c r="J705" s="4"/>
      <c r="K705" s="4">
        <v>233</v>
      </c>
      <c r="L705" s="4">
        <v>24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167560.01</v>
      </c>
      <c r="X705" s="4">
        <v>1</v>
      </c>
      <c r="Y705" s="4">
        <v>167560.01</v>
      </c>
      <c r="Z705" s="4"/>
      <c r="AA705" s="4"/>
      <c r="AB705" s="4"/>
    </row>
    <row r="706" spans="1:206" x14ac:dyDescent="0.2">
      <c r="A706" s="4">
        <v>50</v>
      </c>
      <c r="B706" s="4">
        <v>0</v>
      </c>
      <c r="C706" s="4">
        <v>0</v>
      </c>
      <c r="D706" s="4">
        <v>1</v>
      </c>
      <c r="E706" s="4">
        <v>210</v>
      </c>
      <c r="F706" s="4">
        <f>ROUND(Source!X680,O706)</f>
        <v>1482153.76</v>
      </c>
      <c r="G706" s="4" t="s">
        <v>223</v>
      </c>
      <c r="H706" s="4" t="s">
        <v>224</v>
      </c>
      <c r="I706" s="4"/>
      <c r="J706" s="4"/>
      <c r="K706" s="4">
        <v>210</v>
      </c>
      <c r="L706" s="4">
        <v>25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1482153.76</v>
      </c>
      <c r="X706" s="4">
        <v>1</v>
      </c>
      <c r="Y706" s="4">
        <v>1482153.76</v>
      </c>
      <c r="Z706" s="4"/>
      <c r="AA706" s="4"/>
      <c r="AB706" s="4"/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211</v>
      </c>
      <c r="F707" s="4">
        <f>ROUND(Source!Y680,O707)</f>
        <v>860304.85</v>
      </c>
      <c r="G707" s="4" t="s">
        <v>225</v>
      </c>
      <c r="H707" s="4" t="s">
        <v>226</v>
      </c>
      <c r="I707" s="4"/>
      <c r="J707" s="4"/>
      <c r="K707" s="4">
        <v>211</v>
      </c>
      <c r="L707" s="4">
        <v>26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860304.85</v>
      </c>
      <c r="X707" s="4">
        <v>1</v>
      </c>
      <c r="Y707" s="4">
        <v>860304.85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224</v>
      </c>
      <c r="F708" s="4">
        <f>ROUND(Source!AR680,O708)</f>
        <v>11191144.4</v>
      </c>
      <c r="G708" s="4" t="s">
        <v>227</v>
      </c>
      <c r="H708" s="4" t="s">
        <v>228</v>
      </c>
      <c r="I708" s="4"/>
      <c r="J708" s="4"/>
      <c r="K708" s="4">
        <v>224</v>
      </c>
      <c r="L708" s="4">
        <v>27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11191144.399999999</v>
      </c>
      <c r="X708" s="4">
        <v>1</v>
      </c>
      <c r="Y708" s="4">
        <v>11191144.399999999</v>
      </c>
      <c r="Z708" s="4"/>
      <c r="AA708" s="4"/>
      <c r="AB708" s="4"/>
    </row>
    <row r="709" spans="1:206" x14ac:dyDescent="0.2">
      <c r="A709" s="4">
        <v>50</v>
      </c>
      <c r="B709" s="4">
        <v>1</v>
      </c>
      <c r="C709" s="4">
        <v>0</v>
      </c>
      <c r="D709" s="4">
        <v>2</v>
      </c>
      <c r="E709" s="4">
        <v>0</v>
      </c>
      <c r="F709" s="4">
        <f>ROUND(6077975.44*1.02,O709)</f>
        <v>6199534.9500000002</v>
      </c>
      <c r="G709" s="4" t="s">
        <v>17</v>
      </c>
      <c r="H709" s="4" t="s">
        <v>726</v>
      </c>
      <c r="I709" s="4"/>
      <c r="J709" s="4"/>
      <c r="K709" s="4">
        <v>212</v>
      </c>
      <c r="L709" s="4">
        <v>28</v>
      </c>
      <c r="M709" s="4">
        <v>0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6199534.9500000002</v>
      </c>
      <c r="X709" s="4">
        <v>1</v>
      </c>
      <c r="Y709" s="4">
        <v>6199534.9500000002</v>
      </c>
      <c r="Z709" s="4"/>
      <c r="AA709" s="4"/>
      <c r="AB709" s="4"/>
    </row>
    <row r="710" spans="1:206" x14ac:dyDescent="0.2">
      <c r="A710" s="4">
        <v>50</v>
      </c>
      <c r="B710" s="4">
        <v>1</v>
      </c>
      <c r="C710" s="4">
        <v>0</v>
      </c>
      <c r="D710" s="4">
        <v>2</v>
      </c>
      <c r="E710" s="4">
        <v>0</v>
      </c>
      <c r="F710" s="4">
        <f>ROUND((F695+F694+F706+F707)*1.0785,O710)</f>
        <v>4096074.02</v>
      </c>
      <c r="G710" s="4" t="s">
        <v>29</v>
      </c>
      <c r="H710" s="4" t="s">
        <v>727</v>
      </c>
      <c r="I710" s="4"/>
      <c r="J710" s="4"/>
      <c r="K710" s="4">
        <v>212</v>
      </c>
      <c r="L710" s="4">
        <v>29</v>
      </c>
      <c r="M710" s="4">
        <v>0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4096074.02</v>
      </c>
      <c r="X710" s="4">
        <v>1</v>
      </c>
      <c r="Y710" s="4">
        <v>4096074.02</v>
      </c>
      <c r="Z710" s="4"/>
      <c r="AA710" s="4"/>
      <c r="AB710" s="4"/>
    </row>
    <row r="711" spans="1:206" x14ac:dyDescent="0.2">
      <c r="A711" s="4">
        <v>50</v>
      </c>
      <c r="B711" s="4">
        <v>1</v>
      </c>
      <c r="C711" s="4">
        <v>0</v>
      </c>
      <c r="D711" s="4">
        <v>2</v>
      </c>
      <c r="E711" s="4">
        <v>0</v>
      </c>
      <c r="F711" s="4">
        <f>ROUND(((F683-F709/1.02)+F705+F692)*1.0927,O711)</f>
        <v>1437155.01</v>
      </c>
      <c r="G711" s="4" t="s">
        <v>30</v>
      </c>
      <c r="H711" s="4" t="s">
        <v>728</v>
      </c>
      <c r="I711" s="4"/>
      <c r="J711" s="4"/>
      <c r="K711" s="4">
        <v>212</v>
      </c>
      <c r="L711" s="4">
        <v>30</v>
      </c>
      <c r="M711" s="4">
        <v>0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1437155.01</v>
      </c>
      <c r="X711" s="4">
        <v>1</v>
      </c>
      <c r="Y711" s="4">
        <v>1437155.01</v>
      </c>
      <c r="Z711" s="4"/>
      <c r="AA711" s="4"/>
      <c r="AB711" s="4"/>
    </row>
    <row r="712" spans="1:206" x14ac:dyDescent="0.2">
      <c r="A712" s="4">
        <v>50</v>
      </c>
      <c r="B712" s="4">
        <v>1</v>
      </c>
      <c r="C712" s="4">
        <v>0</v>
      </c>
      <c r="D712" s="4">
        <v>2</v>
      </c>
      <c r="E712" s="4">
        <v>0</v>
      </c>
      <c r="F712" s="4">
        <f>ROUND(F709*1.0634,O712)</f>
        <v>6592585.4699999997</v>
      </c>
      <c r="G712" s="4" t="s">
        <v>33</v>
      </c>
      <c r="H712" s="4" t="s">
        <v>729</v>
      </c>
      <c r="I712" s="4"/>
      <c r="J712" s="4"/>
      <c r="K712" s="4">
        <v>212</v>
      </c>
      <c r="L712" s="4">
        <v>31</v>
      </c>
      <c r="M712" s="4">
        <v>0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6592585.4699999997</v>
      </c>
      <c r="X712" s="4">
        <v>1</v>
      </c>
      <c r="Y712" s="4">
        <v>6592585.4699999997</v>
      </c>
      <c r="Z712" s="4"/>
      <c r="AA712" s="4"/>
      <c r="AB712" s="4"/>
    </row>
    <row r="713" spans="1:206" x14ac:dyDescent="0.2">
      <c r="A713" s="4">
        <v>50</v>
      </c>
      <c r="B713" s="4">
        <v>1</v>
      </c>
      <c r="C713" s="4">
        <v>0</v>
      </c>
      <c r="D713" s="4">
        <v>2</v>
      </c>
      <c r="E713" s="4">
        <v>0</v>
      </c>
      <c r="F713" s="4">
        <f>ROUND(F712+F711+F710,O713)</f>
        <v>12125814.5</v>
      </c>
      <c r="G713" s="4" t="s">
        <v>36</v>
      </c>
      <c r="H713" s="4" t="s">
        <v>730</v>
      </c>
      <c r="I713" s="4"/>
      <c r="J713" s="4"/>
      <c r="K713" s="4">
        <v>212</v>
      </c>
      <c r="L713" s="4">
        <v>32</v>
      </c>
      <c r="M713" s="4">
        <v>0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12125814.5</v>
      </c>
      <c r="X713" s="4">
        <v>1</v>
      </c>
      <c r="Y713" s="4">
        <v>12125814.5</v>
      </c>
      <c r="Z713" s="4"/>
      <c r="AA713" s="4"/>
      <c r="AB713" s="4"/>
    </row>
    <row r="714" spans="1:206" x14ac:dyDescent="0.2">
      <c r="A714" s="4">
        <v>50</v>
      </c>
      <c r="B714" s="4">
        <v>1</v>
      </c>
      <c r="C714" s="4">
        <v>0</v>
      </c>
      <c r="D714" s="4">
        <v>2</v>
      </c>
      <c r="E714" s="4">
        <v>0</v>
      </c>
      <c r="F714" s="4">
        <f>ROUND(F713*0.2,O714)</f>
        <v>2425162.9</v>
      </c>
      <c r="G714" s="4" t="s">
        <v>40</v>
      </c>
      <c r="H714" s="4" t="s">
        <v>731</v>
      </c>
      <c r="I714" s="4"/>
      <c r="J714" s="4"/>
      <c r="K714" s="4">
        <v>212</v>
      </c>
      <c r="L714" s="4">
        <v>33</v>
      </c>
      <c r="M714" s="4">
        <v>0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2425162.9</v>
      </c>
      <c r="X714" s="4">
        <v>1</v>
      </c>
      <c r="Y714" s="4">
        <v>2425162.9</v>
      </c>
      <c r="Z714" s="4"/>
      <c r="AA714" s="4"/>
      <c r="AB714" s="4"/>
    </row>
    <row r="715" spans="1:206" x14ac:dyDescent="0.2">
      <c r="A715" s="4">
        <v>50</v>
      </c>
      <c r="B715" s="4">
        <v>1</v>
      </c>
      <c r="C715" s="4">
        <v>0</v>
      </c>
      <c r="D715" s="4">
        <v>2</v>
      </c>
      <c r="E715" s="4">
        <v>0</v>
      </c>
      <c r="F715" s="4">
        <f>ROUND(F713+F714,O715)</f>
        <v>14550977.4</v>
      </c>
      <c r="G715" s="4" t="s">
        <v>44</v>
      </c>
      <c r="H715" s="4" t="s">
        <v>732</v>
      </c>
      <c r="I715" s="4"/>
      <c r="J715" s="4"/>
      <c r="K715" s="4">
        <v>212</v>
      </c>
      <c r="L715" s="4">
        <v>34</v>
      </c>
      <c r="M715" s="4">
        <v>0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14550977.4</v>
      </c>
      <c r="X715" s="4">
        <v>1</v>
      </c>
      <c r="Y715" s="4">
        <v>14550977.4</v>
      </c>
      <c r="Z715" s="4"/>
      <c r="AA715" s="4"/>
      <c r="AB715" s="4"/>
    </row>
    <row r="717" spans="1:206" x14ac:dyDescent="0.2">
      <c r="A717" s="2">
        <v>51</v>
      </c>
      <c r="B717" s="2">
        <f>B12</f>
        <v>788</v>
      </c>
      <c r="C717" s="2">
        <f>A12</f>
        <v>1</v>
      </c>
      <c r="D717" s="2">
        <f>ROW(A12)</f>
        <v>12</v>
      </c>
      <c r="E717" s="2"/>
      <c r="F717" s="2" t="str">
        <f>IF(F12&lt;&gt;"",F12,"")</f>
        <v/>
      </c>
      <c r="G717" s="2" t="str">
        <f>IF(G12&lt;&gt;"",G12,"")</f>
        <v>8. ВЛ-10 кВ ф.7 с ПС-658 СРЭС</v>
      </c>
      <c r="H717" s="2">
        <v>0</v>
      </c>
      <c r="I717" s="2"/>
      <c r="J717" s="2"/>
      <c r="K717" s="2"/>
      <c r="L717" s="2"/>
      <c r="M717" s="2"/>
      <c r="N717" s="2"/>
      <c r="O717" s="2">
        <f t="shared" ref="O717:T717" si="724">ROUND(O680,2)</f>
        <v>8681125.7799999993</v>
      </c>
      <c r="P717" s="2">
        <f t="shared" si="724"/>
        <v>6587573.0800000001</v>
      </c>
      <c r="Q717" s="2">
        <f t="shared" si="724"/>
        <v>638075.27</v>
      </c>
      <c r="R717" s="2">
        <f t="shared" si="724"/>
        <v>333859</v>
      </c>
      <c r="S717" s="2">
        <f t="shared" si="724"/>
        <v>1121618.43</v>
      </c>
      <c r="T717" s="2">
        <f t="shared" si="724"/>
        <v>0</v>
      </c>
      <c r="U717" s="2">
        <f>U680</f>
        <v>2417.297282</v>
      </c>
      <c r="V717" s="2">
        <f>V680</f>
        <v>651.23377400000015</v>
      </c>
      <c r="W717" s="2">
        <f>ROUND(W680,2)</f>
        <v>0</v>
      </c>
      <c r="X717" s="2">
        <f>ROUND(X680,2)</f>
        <v>1482153.76</v>
      </c>
      <c r="Y717" s="2">
        <f>ROUND(Y680,2)</f>
        <v>860304.85</v>
      </c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>
        <f t="shared" ref="AO717:BD717" si="725">ROUND(AO680,2)</f>
        <v>0</v>
      </c>
      <c r="AP717" s="2">
        <f t="shared" si="725"/>
        <v>0</v>
      </c>
      <c r="AQ717" s="2">
        <f t="shared" si="725"/>
        <v>0</v>
      </c>
      <c r="AR717" s="2">
        <f t="shared" si="725"/>
        <v>11191144.4</v>
      </c>
      <c r="AS717" s="2">
        <f t="shared" si="725"/>
        <v>11097612.300000001</v>
      </c>
      <c r="AT717" s="2">
        <f t="shared" si="725"/>
        <v>93532.1</v>
      </c>
      <c r="AU717" s="2">
        <f t="shared" si="725"/>
        <v>0</v>
      </c>
      <c r="AV717" s="2">
        <f t="shared" si="725"/>
        <v>6587573.0800000001</v>
      </c>
      <c r="AW717" s="2">
        <f t="shared" si="725"/>
        <v>6587573.0800000001</v>
      </c>
      <c r="AX717" s="2">
        <f t="shared" si="725"/>
        <v>0</v>
      </c>
      <c r="AY717" s="2">
        <f t="shared" si="725"/>
        <v>6587573.0800000001</v>
      </c>
      <c r="AZ717" s="2">
        <f t="shared" si="725"/>
        <v>0</v>
      </c>
      <c r="BA717" s="2">
        <f t="shared" si="725"/>
        <v>0</v>
      </c>
      <c r="BB717" s="2">
        <f t="shared" si="725"/>
        <v>0</v>
      </c>
      <c r="BC717" s="2">
        <f t="shared" si="725"/>
        <v>0</v>
      </c>
      <c r="BD717" s="2">
        <f t="shared" si="725"/>
        <v>167560.01</v>
      </c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>
        <v>0</v>
      </c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201</v>
      </c>
      <c r="F719" s="4">
        <f>ROUND(Source!O717,O719)</f>
        <v>8681125.7799999993</v>
      </c>
      <c r="G719" s="4" t="s">
        <v>175</v>
      </c>
      <c r="H719" s="4" t="s">
        <v>176</v>
      </c>
      <c r="I719" s="4"/>
      <c r="J719" s="4"/>
      <c r="K719" s="4">
        <v>201</v>
      </c>
      <c r="L719" s="4">
        <v>1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8848685.7899999991</v>
      </c>
      <c r="X719" s="4">
        <v>1</v>
      </c>
      <c r="Y719" s="4">
        <v>8848685.7899999991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202</v>
      </c>
      <c r="F720" s="4">
        <f>ROUND(Source!P717,O720)</f>
        <v>6587573.0800000001</v>
      </c>
      <c r="G720" s="4" t="s">
        <v>177</v>
      </c>
      <c r="H720" s="4" t="s">
        <v>178</v>
      </c>
      <c r="I720" s="4"/>
      <c r="J720" s="4"/>
      <c r="K720" s="4">
        <v>202</v>
      </c>
      <c r="L720" s="4">
        <v>2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6587573.0800000001</v>
      </c>
      <c r="X720" s="4">
        <v>1</v>
      </c>
      <c r="Y720" s="4">
        <v>6587573.0800000001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222</v>
      </c>
      <c r="F721" s="4">
        <f>ROUND(Source!AO717,O721)</f>
        <v>0</v>
      </c>
      <c r="G721" s="4" t="s">
        <v>179</v>
      </c>
      <c r="H721" s="4" t="s">
        <v>180</v>
      </c>
      <c r="I721" s="4"/>
      <c r="J721" s="4"/>
      <c r="K721" s="4">
        <v>222</v>
      </c>
      <c r="L721" s="4">
        <v>3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225</v>
      </c>
      <c r="F722" s="4">
        <f>ROUND(Source!AV717,O722)</f>
        <v>6587573.0800000001</v>
      </c>
      <c r="G722" s="4" t="s">
        <v>181</v>
      </c>
      <c r="H722" s="4" t="s">
        <v>182</v>
      </c>
      <c r="I722" s="4"/>
      <c r="J722" s="4"/>
      <c r="K722" s="4">
        <v>225</v>
      </c>
      <c r="L722" s="4">
        <v>4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6587573.0800000001</v>
      </c>
      <c r="X722" s="4">
        <v>1</v>
      </c>
      <c r="Y722" s="4">
        <v>6587573.0800000001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226</v>
      </c>
      <c r="F723" s="4">
        <f>ROUND(Source!AW717,O723)</f>
        <v>6587573.0800000001</v>
      </c>
      <c r="G723" s="4" t="s">
        <v>183</v>
      </c>
      <c r="H723" s="4" t="s">
        <v>184</v>
      </c>
      <c r="I723" s="4"/>
      <c r="J723" s="4"/>
      <c r="K723" s="4">
        <v>226</v>
      </c>
      <c r="L723" s="4">
        <v>5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6587573.0800000001</v>
      </c>
      <c r="X723" s="4">
        <v>1</v>
      </c>
      <c r="Y723" s="4">
        <v>6587573.0800000001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227</v>
      </c>
      <c r="F724" s="4">
        <f>ROUND(Source!AX717,O724)</f>
        <v>0</v>
      </c>
      <c r="G724" s="4" t="s">
        <v>185</v>
      </c>
      <c r="H724" s="4" t="s">
        <v>186</v>
      </c>
      <c r="I724" s="4"/>
      <c r="J724" s="4"/>
      <c r="K724" s="4">
        <v>227</v>
      </c>
      <c r="L724" s="4">
        <v>6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228</v>
      </c>
      <c r="F725" s="4">
        <f>ROUND(Source!AY717,O725)</f>
        <v>6587573.0800000001</v>
      </c>
      <c r="G725" s="4" t="s">
        <v>187</v>
      </c>
      <c r="H725" s="4" t="s">
        <v>188</v>
      </c>
      <c r="I725" s="4"/>
      <c r="J725" s="4"/>
      <c r="K725" s="4">
        <v>228</v>
      </c>
      <c r="L725" s="4">
        <v>7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6587573.0800000001</v>
      </c>
      <c r="X725" s="4">
        <v>1</v>
      </c>
      <c r="Y725" s="4">
        <v>6587573.0800000001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216</v>
      </c>
      <c r="F726" s="4">
        <f>ROUND(Source!AP717,O726)</f>
        <v>0</v>
      </c>
      <c r="G726" s="4" t="s">
        <v>189</v>
      </c>
      <c r="H726" s="4" t="s">
        <v>190</v>
      </c>
      <c r="I726" s="4"/>
      <c r="J726" s="4"/>
      <c r="K726" s="4">
        <v>216</v>
      </c>
      <c r="L726" s="4">
        <v>8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223</v>
      </c>
      <c r="F727" s="4">
        <f>ROUND(Source!AQ717,O727)</f>
        <v>0</v>
      </c>
      <c r="G727" s="4" t="s">
        <v>191</v>
      </c>
      <c r="H727" s="4" t="s">
        <v>192</v>
      </c>
      <c r="I727" s="4"/>
      <c r="J727" s="4"/>
      <c r="K727" s="4">
        <v>223</v>
      </c>
      <c r="L727" s="4">
        <v>9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229</v>
      </c>
      <c r="F728" s="4">
        <f>ROUND(Source!AZ717,O728)</f>
        <v>0</v>
      </c>
      <c r="G728" s="4" t="s">
        <v>193</v>
      </c>
      <c r="H728" s="4" t="s">
        <v>194</v>
      </c>
      <c r="I728" s="4"/>
      <c r="J728" s="4"/>
      <c r="K728" s="4">
        <v>229</v>
      </c>
      <c r="L728" s="4">
        <v>10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203</v>
      </c>
      <c r="F729" s="4">
        <f>ROUND(Source!Q717,O729)</f>
        <v>638075.27</v>
      </c>
      <c r="G729" s="4" t="s">
        <v>195</v>
      </c>
      <c r="H729" s="4" t="s">
        <v>196</v>
      </c>
      <c r="I729" s="4"/>
      <c r="J729" s="4"/>
      <c r="K729" s="4">
        <v>203</v>
      </c>
      <c r="L729" s="4">
        <v>11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638075.2699999999</v>
      </c>
      <c r="X729" s="4">
        <v>1</v>
      </c>
      <c r="Y729" s="4">
        <v>638075.2699999999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231</v>
      </c>
      <c r="F730" s="4">
        <f>ROUND(Source!BB717,O730)</f>
        <v>0</v>
      </c>
      <c r="G730" s="4" t="s">
        <v>197</v>
      </c>
      <c r="H730" s="4" t="s">
        <v>198</v>
      </c>
      <c r="I730" s="4"/>
      <c r="J730" s="4"/>
      <c r="K730" s="4">
        <v>231</v>
      </c>
      <c r="L730" s="4">
        <v>12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204</v>
      </c>
      <c r="F731" s="4">
        <f>ROUND(Source!R717,O731)</f>
        <v>333859</v>
      </c>
      <c r="G731" s="4" t="s">
        <v>199</v>
      </c>
      <c r="H731" s="4" t="s">
        <v>200</v>
      </c>
      <c r="I731" s="4"/>
      <c r="J731" s="4"/>
      <c r="K731" s="4">
        <v>204</v>
      </c>
      <c r="L731" s="4">
        <v>13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333858.99999999994</v>
      </c>
      <c r="X731" s="4">
        <v>1</v>
      </c>
      <c r="Y731" s="4">
        <v>333858.99999999994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205</v>
      </c>
      <c r="F732" s="4">
        <f>ROUND(Source!S717,O732)</f>
        <v>1121618.43</v>
      </c>
      <c r="G732" s="4" t="s">
        <v>201</v>
      </c>
      <c r="H732" s="4" t="s">
        <v>202</v>
      </c>
      <c r="I732" s="4"/>
      <c r="J732" s="4"/>
      <c r="K732" s="4">
        <v>205</v>
      </c>
      <c r="L732" s="4">
        <v>14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1121618.4299999992</v>
      </c>
      <c r="X732" s="4">
        <v>1</v>
      </c>
      <c r="Y732" s="4">
        <v>1121618.4299999992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232</v>
      </c>
      <c r="F733" s="4">
        <f>ROUND(Source!BC717,O733)</f>
        <v>0</v>
      </c>
      <c r="G733" s="4" t="s">
        <v>203</v>
      </c>
      <c r="H733" s="4" t="s">
        <v>204</v>
      </c>
      <c r="I733" s="4"/>
      <c r="J733" s="4"/>
      <c r="K733" s="4">
        <v>232</v>
      </c>
      <c r="L733" s="4">
        <v>15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214</v>
      </c>
      <c r="F734" s="4">
        <f>ROUND(Source!AS717,O734)</f>
        <v>11097612.300000001</v>
      </c>
      <c r="G734" s="4" t="s">
        <v>205</v>
      </c>
      <c r="H734" s="4" t="s">
        <v>206</v>
      </c>
      <c r="I734" s="4"/>
      <c r="J734" s="4"/>
      <c r="K734" s="4">
        <v>214</v>
      </c>
      <c r="L734" s="4">
        <v>16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11097612.300000001</v>
      </c>
      <c r="X734" s="4">
        <v>1</v>
      </c>
      <c r="Y734" s="4">
        <v>11097612.300000001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215</v>
      </c>
      <c r="F735" s="4">
        <f>ROUND(Source!AT717,O735)</f>
        <v>93532.1</v>
      </c>
      <c r="G735" s="4" t="s">
        <v>207</v>
      </c>
      <c r="H735" s="4" t="s">
        <v>208</v>
      </c>
      <c r="I735" s="4"/>
      <c r="J735" s="4"/>
      <c r="K735" s="4">
        <v>215</v>
      </c>
      <c r="L735" s="4">
        <v>17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93532.1</v>
      </c>
      <c r="X735" s="4">
        <v>1</v>
      </c>
      <c r="Y735" s="4">
        <v>93532.1</v>
      </c>
      <c r="Z735" s="4"/>
      <c r="AA735" s="4"/>
      <c r="AB735" s="4"/>
    </row>
    <row r="736" spans="1:28" x14ac:dyDescent="0.2">
      <c r="A736" s="4">
        <v>50</v>
      </c>
      <c r="B736" s="4">
        <v>0</v>
      </c>
      <c r="C736" s="4">
        <v>0</v>
      </c>
      <c r="D736" s="4">
        <v>1</v>
      </c>
      <c r="E736" s="4">
        <v>217</v>
      </c>
      <c r="F736" s="4">
        <f>ROUND(Source!AU717,O736)</f>
        <v>0</v>
      </c>
      <c r="G736" s="4" t="s">
        <v>209</v>
      </c>
      <c r="H736" s="4" t="s">
        <v>210</v>
      </c>
      <c r="I736" s="4"/>
      <c r="J736" s="4"/>
      <c r="K736" s="4">
        <v>217</v>
      </c>
      <c r="L736" s="4">
        <v>18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230</v>
      </c>
      <c r="F737" s="4">
        <f>ROUND(Source!BA717,O737)</f>
        <v>0</v>
      </c>
      <c r="G737" s="4" t="s">
        <v>211</v>
      </c>
      <c r="H737" s="4" t="s">
        <v>212</v>
      </c>
      <c r="I737" s="4"/>
      <c r="J737" s="4"/>
      <c r="K737" s="4">
        <v>230</v>
      </c>
      <c r="L737" s="4">
        <v>19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206</v>
      </c>
      <c r="F738" s="4">
        <f>ROUND(Source!T717,O738)</f>
        <v>0</v>
      </c>
      <c r="G738" s="4" t="s">
        <v>213</v>
      </c>
      <c r="H738" s="4" t="s">
        <v>214</v>
      </c>
      <c r="I738" s="4"/>
      <c r="J738" s="4"/>
      <c r="K738" s="4">
        <v>206</v>
      </c>
      <c r="L738" s="4">
        <v>20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207</v>
      </c>
      <c r="F739" s="4">
        <f>ROUND(Source!U717,O739)</f>
        <v>2417.297282</v>
      </c>
      <c r="G739" s="4" t="s">
        <v>215</v>
      </c>
      <c r="H739" s="4" t="s">
        <v>216</v>
      </c>
      <c r="I739" s="4"/>
      <c r="J739" s="4"/>
      <c r="K739" s="4">
        <v>207</v>
      </c>
      <c r="L739" s="4">
        <v>21</v>
      </c>
      <c r="M739" s="4">
        <v>3</v>
      </c>
      <c r="N739" s="4" t="s">
        <v>3</v>
      </c>
      <c r="O739" s="4">
        <v>7</v>
      </c>
      <c r="P739" s="4"/>
      <c r="Q739" s="4"/>
      <c r="R739" s="4"/>
      <c r="S739" s="4"/>
      <c r="T739" s="4"/>
      <c r="U739" s="4"/>
      <c r="V739" s="4"/>
      <c r="W739" s="4">
        <v>2417.297282</v>
      </c>
      <c r="X739" s="4">
        <v>1</v>
      </c>
      <c r="Y739" s="4">
        <v>2417.297282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208</v>
      </c>
      <c r="F740" s="4">
        <f>ROUND(Source!V717,O740)</f>
        <v>651.23377400000004</v>
      </c>
      <c r="G740" s="4" t="s">
        <v>217</v>
      </c>
      <c r="H740" s="4" t="s">
        <v>218</v>
      </c>
      <c r="I740" s="4"/>
      <c r="J740" s="4"/>
      <c r="K740" s="4">
        <v>208</v>
      </c>
      <c r="L740" s="4">
        <v>22</v>
      </c>
      <c r="M740" s="4">
        <v>3</v>
      </c>
      <c r="N740" s="4" t="s">
        <v>3</v>
      </c>
      <c r="O740" s="4">
        <v>7</v>
      </c>
      <c r="P740" s="4"/>
      <c r="Q740" s="4"/>
      <c r="R740" s="4"/>
      <c r="S740" s="4"/>
      <c r="T740" s="4"/>
      <c r="U740" s="4"/>
      <c r="V740" s="4"/>
      <c r="W740" s="4">
        <v>651.23377400000004</v>
      </c>
      <c r="X740" s="4">
        <v>1</v>
      </c>
      <c r="Y740" s="4">
        <v>651.23377400000004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209</v>
      </c>
      <c r="F741" s="4">
        <f>ROUND(Source!W717,O741)</f>
        <v>0</v>
      </c>
      <c r="G741" s="4" t="s">
        <v>219</v>
      </c>
      <c r="H741" s="4" t="s">
        <v>220</v>
      </c>
      <c r="I741" s="4"/>
      <c r="J741" s="4"/>
      <c r="K741" s="4">
        <v>209</v>
      </c>
      <c r="L741" s="4">
        <v>23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233</v>
      </c>
      <c r="F742" s="4">
        <f>ROUND(Source!BD717,O742)</f>
        <v>167560.01</v>
      </c>
      <c r="G742" s="4" t="s">
        <v>221</v>
      </c>
      <c r="H742" s="4" t="s">
        <v>222</v>
      </c>
      <c r="I742" s="4"/>
      <c r="J742" s="4"/>
      <c r="K742" s="4">
        <v>233</v>
      </c>
      <c r="L742" s="4">
        <v>24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167560.01</v>
      </c>
      <c r="X742" s="4">
        <v>1</v>
      </c>
      <c r="Y742" s="4">
        <v>167560.01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210</v>
      </c>
      <c r="F743" s="4">
        <f>ROUND(Source!X717,O743)</f>
        <v>1482153.76</v>
      </c>
      <c r="G743" s="4" t="s">
        <v>223</v>
      </c>
      <c r="H743" s="4" t="s">
        <v>224</v>
      </c>
      <c r="I743" s="4"/>
      <c r="J743" s="4"/>
      <c r="K743" s="4">
        <v>210</v>
      </c>
      <c r="L743" s="4">
        <v>25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1482153.76</v>
      </c>
      <c r="X743" s="4">
        <v>1</v>
      </c>
      <c r="Y743" s="4">
        <v>1482153.76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211</v>
      </c>
      <c r="F744" s="4">
        <f>ROUND(Source!Y717,O744)</f>
        <v>860304.85</v>
      </c>
      <c r="G744" s="4" t="s">
        <v>225</v>
      </c>
      <c r="H744" s="4" t="s">
        <v>226</v>
      </c>
      <c r="I744" s="4"/>
      <c r="J744" s="4"/>
      <c r="K744" s="4">
        <v>211</v>
      </c>
      <c r="L744" s="4">
        <v>26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860304.85</v>
      </c>
      <c r="X744" s="4">
        <v>1</v>
      </c>
      <c r="Y744" s="4">
        <v>860304.85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224</v>
      </c>
      <c r="F745" s="4">
        <f>ROUND(Source!AR717,O745)</f>
        <v>11191144.4</v>
      </c>
      <c r="G745" s="4" t="s">
        <v>227</v>
      </c>
      <c r="H745" s="4" t="s">
        <v>228</v>
      </c>
      <c r="I745" s="4"/>
      <c r="J745" s="4"/>
      <c r="K745" s="4">
        <v>224</v>
      </c>
      <c r="L745" s="4">
        <v>27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11191144.399999999</v>
      </c>
      <c r="X745" s="4">
        <v>1</v>
      </c>
      <c r="Y745" s="4">
        <v>11191144.399999999</v>
      </c>
      <c r="Z745" s="4"/>
      <c r="AA745" s="4"/>
      <c r="AB745" s="4"/>
    </row>
    <row r="747" spans="1:28" x14ac:dyDescent="0.2">
      <c r="A747" s="5">
        <v>61</v>
      </c>
      <c r="B747" s="5"/>
      <c r="C747" s="5"/>
      <c r="D747" s="5"/>
      <c r="E747" s="5"/>
      <c r="F747" s="5">
        <v>10</v>
      </c>
      <c r="G747" s="5" t="s">
        <v>733</v>
      </c>
      <c r="H747" s="5" t="s">
        <v>734</v>
      </c>
    </row>
    <row r="748" spans="1:28" x14ac:dyDescent="0.2">
      <c r="A748" s="5">
        <v>61</v>
      </c>
      <c r="B748" s="5"/>
      <c r="C748" s="5"/>
      <c r="D748" s="5"/>
      <c r="E748" s="5"/>
      <c r="F748" s="5">
        <v>1900</v>
      </c>
      <c r="G748" s="5" t="s">
        <v>735</v>
      </c>
      <c r="H748" s="5" t="s">
        <v>736</v>
      </c>
    </row>
    <row r="749" spans="1:28" x14ac:dyDescent="0.2">
      <c r="A749" s="5">
        <v>61</v>
      </c>
      <c r="B749" s="5"/>
      <c r="C749" s="5"/>
      <c r="D749" s="5"/>
      <c r="E749" s="5"/>
      <c r="F749" s="5">
        <v>1800</v>
      </c>
      <c r="G749" s="5" t="s">
        <v>737</v>
      </c>
      <c r="H749" s="5" t="s">
        <v>736</v>
      </c>
    </row>
    <row r="750" spans="1:28" x14ac:dyDescent="0.2">
      <c r="A750" s="5">
        <v>61</v>
      </c>
      <c r="B750" s="5"/>
      <c r="C750" s="5"/>
      <c r="D750" s="5"/>
      <c r="E750" s="5"/>
      <c r="F750" s="5">
        <v>2</v>
      </c>
      <c r="G750" s="5" t="s">
        <v>738</v>
      </c>
      <c r="H750" s="5" t="s">
        <v>739</v>
      </c>
    </row>
    <row r="751" spans="1:28" x14ac:dyDescent="0.2">
      <c r="A751" s="5">
        <v>61</v>
      </c>
      <c r="B751" s="5"/>
      <c r="C751" s="5"/>
      <c r="D751" s="5"/>
      <c r="E751" s="5"/>
      <c r="F751" s="5">
        <v>10</v>
      </c>
      <c r="G751" s="5" t="s">
        <v>740</v>
      </c>
      <c r="H751" s="5" t="s">
        <v>740</v>
      </c>
    </row>
    <row r="752" spans="1:28" x14ac:dyDescent="0.2">
      <c r="A752" s="5">
        <v>61</v>
      </c>
      <c r="B752" s="5"/>
      <c r="C752" s="5"/>
      <c r="D752" s="5"/>
      <c r="E752" s="5"/>
      <c r="F752" s="5">
        <v>3</v>
      </c>
      <c r="G752" s="5" t="s">
        <v>741</v>
      </c>
      <c r="H752" s="5" t="s">
        <v>742</v>
      </c>
    </row>
    <row r="753" spans="1:16" x14ac:dyDescent="0.2">
      <c r="A753" s="5">
        <v>61</v>
      </c>
      <c r="B753" s="5"/>
      <c r="C753" s="5"/>
      <c r="D753" s="5"/>
      <c r="E753" s="5"/>
      <c r="F753" s="5">
        <v>2400</v>
      </c>
      <c r="G753" s="5" t="s">
        <v>743</v>
      </c>
      <c r="H753" s="5" t="s">
        <v>744</v>
      </c>
    </row>
    <row r="754" spans="1:16" x14ac:dyDescent="0.2">
      <c r="A754" s="5">
        <v>61</v>
      </c>
      <c r="B754" s="5"/>
      <c r="C754" s="5"/>
      <c r="D754" s="5"/>
      <c r="E754" s="5"/>
      <c r="F754" s="5">
        <v>0</v>
      </c>
      <c r="G754" s="5" t="s">
        <v>745</v>
      </c>
      <c r="H754" s="5" t="s">
        <v>746</v>
      </c>
    </row>
    <row r="755" spans="1:16" x14ac:dyDescent="0.2">
      <c r="A755" s="5">
        <v>61</v>
      </c>
      <c r="B755" s="5"/>
      <c r="C755" s="5"/>
      <c r="D755" s="5"/>
      <c r="E755" s="5"/>
      <c r="F755" s="5">
        <v>12</v>
      </c>
      <c r="G755" s="5" t="s">
        <v>747</v>
      </c>
      <c r="H755" s="5" t="s">
        <v>746</v>
      </c>
    </row>
    <row r="756" spans="1:16" x14ac:dyDescent="0.2">
      <c r="A756" s="5">
        <v>61</v>
      </c>
      <c r="B756" s="5"/>
      <c r="C756" s="5"/>
      <c r="D756" s="5"/>
      <c r="E756" s="5"/>
      <c r="F756" s="5">
        <v>0</v>
      </c>
      <c r="G756" s="5" t="s">
        <v>748</v>
      </c>
      <c r="H756" s="5" t="s">
        <v>746</v>
      </c>
    </row>
    <row r="757" spans="1:16" x14ac:dyDescent="0.2">
      <c r="A757" s="5">
        <v>61</v>
      </c>
      <c r="B757" s="5"/>
      <c r="C757" s="5"/>
      <c r="D757" s="5"/>
      <c r="E757" s="5"/>
      <c r="F757" s="5">
        <v>0</v>
      </c>
      <c r="G757" s="5" t="s">
        <v>749</v>
      </c>
      <c r="H757" s="5" t="s">
        <v>746</v>
      </c>
    </row>
    <row r="758" spans="1:16" x14ac:dyDescent="0.2">
      <c r="A758" s="5">
        <v>61</v>
      </c>
      <c r="B758" s="5"/>
      <c r="C758" s="5"/>
      <c r="D758" s="5"/>
      <c r="E758" s="5"/>
      <c r="F758" s="5">
        <v>2</v>
      </c>
      <c r="G758" s="5" t="s">
        <v>750</v>
      </c>
      <c r="H758" s="5" t="s">
        <v>746</v>
      </c>
    </row>
    <row r="759" spans="1:16" x14ac:dyDescent="0.2">
      <c r="A759" s="5">
        <v>61</v>
      </c>
      <c r="B759" s="5"/>
      <c r="C759" s="5"/>
      <c r="D759" s="5"/>
      <c r="E759" s="5"/>
      <c r="F759" s="5">
        <v>6</v>
      </c>
      <c r="G759" s="5" t="s">
        <v>751</v>
      </c>
      <c r="H759" s="5" t="s">
        <v>746</v>
      </c>
    </row>
    <row r="760" spans="1:16" x14ac:dyDescent="0.2">
      <c r="A760" s="5">
        <v>61</v>
      </c>
      <c r="B760" s="5"/>
      <c r="C760" s="5"/>
      <c r="D760" s="5"/>
      <c r="E760" s="5"/>
      <c r="F760" s="5">
        <v>12</v>
      </c>
      <c r="G760" s="5" t="s">
        <v>752</v>
      </c>
      <c r="H760" s="5" t="s">
        <v>752</v>
      </c>
    </row>
    <row r="763" spans="1:16" x14ac:dyDescent="0.2">
      <c r="A763">
        <v>70</v>
      </c>
      <c r="B763">
        <v>1</v>
      </c>
      <c r="D763">
        <v>1</v>
      </c>
      <c r="E763" t="s">
        <v>753</v>
      </c>
      <c r="F763" t="s">
        <v>754</v>
      </c>
      <c r="G763">
        <v>0</v>
      </c>
      <c r="H763">
        <v>0</v>
      </c>
      <c r="I763" t="s">
        <v>3</v>
      </c>
      <c r="J763">
        <v>1</v>
      </c>
      <c r="K763">
        <v>0</v>
      </c>
      <c r="L763" t="s">
        <v>3</v>
      </c>
      <c r="M763" t="s">
        <v>3</v>
      </c>
      <c r="N763">
        <v>0</v>
      </c>
      <c r="P763" t="s">
        <v>755</v>
      </c>
    </row>
    <row r="764" spans="1:16" x14ac:dyDescent="0.2">
      <c r="A764">
        <v>70</v>
      </c>
      <c r="B764">
        <v>1</v>
      </c>
      <c r="D764">
        <v>2</v>
      </c>
      <c r="E764" t="s">
        <v>756</v>
      </c>
      <c r="F764" t="s">
        <v>757</v>
      </c>
      <c r="G764">
        <v>0</v>
      </c>
      <c r="H764">
        <v>0</v>
      </c>
      <c r="I764" t="s">
        <v>3</v>
      </c>
      <c r="J764">
        <v>1</v>
      </c>
      <c r="K764">
        <v>0</v>
      </c>
      <c r="L764" t="s">
        <v>3</v>
      </c>
      <c r="M764" t="s">
        <v>3</v>
      </c>
      <c r="N764">
        <v>0</v>
      </c>
      <c r="P764" t="s">
        <v>758</v>
      </c>
    </row>
    <row r="765" spans="1:16" x14ac:dyDescent="0.2">
      <c r="A765">
        <v>70</v>
      </c>
      <c r="B765">
        <v>1</v>
      </c>
      <c r="D765">
        <v>3</v>
      </c>
      <c r="E765" t="s">
        <v>759</v>
      </c>
      <c r="F765" t="s">
        <v>760</v>
      </c>
      <c r="G765">
        <v>1</v>
      </c>
      <c r="H765">
        <v>0</v>
      </c>
      <c r="I765" t="s">
        <v>3</v>
      </c>
      <c r="J765">
        <v>1</v>
      </c>
      <c r="K765">
        <v>0</v>
      </c>
      <c r="L765" t="s">
        <v>3</v>
      </c>
      <c r="M765" t="s">
        <v>3</v>
      </c>
      <c r="N765">
        <v>0</v>
      </c>
      <c r="P765" t="s">
        <v>761</v>
      </c>
    </row>
    <row r="766" spans="1:16" x14ac:dyDescent="0.2">
      <c r="A766">
        <v>70</v>
      </c>
      <c r="B766">
        <v>1</v>
      </c>
      <c r="D766">
        <v>4</v>
      </c>
      <c r="E766" t="s">
        <v>762</v>
      </c>
      <c r="F766" t="s">
        <v>763</v>
      </c>
      <c r="G766">
        <v>1</v>
      </c>
      <c r="H766">
        <v>0</v>
      </c>
      <c r="I766" t="s">
        <v>3</v>
      </c>
      <c r="J766">
        <v>2</v>
      </c>
      <c r="K766">
        <v>0</v>
      </c>
      <c r="L766" t="s">
        <v>3</v>
      </c>
      <c r="M766" t="s">
        <v>3</v>
      </c>
      <c r="N766">
        <v>0</v>
      </c>
      <c r="P766" t="s">
        <v>3</v>
      </c>
    </row>
    <row r="767" spans="1:16" x14ac:dyDescent="0.2">
      <c r="A767">
        <v>70</v>
      </c>
      <c r="B767">
        <v>1</v>
      </c>
      <c r="D767">
        <v>5</v>
      </c>
      <c r="E767" t="s">
        <v>764</v>
      </c>
      <c r="F767" t="s">
        <v>765</v>
      </c>
      <c r="G767">
        <v>0</v>
      </c>
      <c r="H767">
        <v>0</v>
      </c>
      <c r="I767" t="s">
        <v>3</v>
      </c>
      <c r="J767">
        <v>2</v>
      </c>
      <c r="K767">
        <v>0</v>
      </c>
      <c r="L767" t="s">
        <v>3</v>
      </c>
      <c r="M767" t="s">
        <v>3</v>
      </c>
      <c r="N767">
        <v>0</v>
      </c>
      <c r="P767" t="s">
        <v>3</v>
      </c>
    </row>
    <row r="768" spans="1:16" x14ac:dyDescent="0.2">
      <c r="A768">
        <v>70</v>
      </c>
      <c r="B768">
        <v>1</v>
      </c>
      <c r="D768">
        <v>6</v>
      </c>
      <c r="E768" t="s">
        <v>766</v>
      </c>
      <c r="F768" t="s">
        <v>767</v>
      </c>
      <c r="G768">
        <v>0</v>
      </c>
      <c r="H768">
        <v>0</v>
      </c>
      <c r="I768" t="s">
        <v>3</v>
      </c>
      <c r="J768">
        <v>2</v>
      </c>
      <c r="K768">
        <v>0</v>
      </c>
      <c r="L768" t="s">
        <v>3</v>
      </c>
      <c r="M768" t="s">
        <v>3</v>
      </c>
      <c r="N768">
        <v>0</v>
      </c>
      <c r="P768" t="s">
        <v>3</v>
      </c>
    </row>
    <row r="769" spans="1:16" x14ac:dyDescent="0.2">
      <c r="A769">
        <v>70</v>
      </c>
      <c r="B769">
        <v>1</v>
      </c>
      <c r="D769">
        <v>7</v>
      </c>
      <c r="E769" t="s">
        <v>768</v>
      </c>
      <c r="F769" t="s">
        <v>769</v>
      </c>
      <c r="G769">
        <v>0</v>
      </c>
      <c r="H769">
        <v>0</v>
      </c>
      <c r="I769" t="s">
        <v>770</v>
      </c>
      <c r="J769">
        <v>0</v>
      </c>
      <c r="K769">
        <v>0</v>
      </c>
      <c r="L769" t="s">
        <v>3</v>
      </c>
      <c r="M769" t="s">
        <v>3</v>
      </c>
      <c r="N769">
        <v>0</v>
      </c>
      <c r="P769" t="s">
        <v>771</v>
      </c>
    </row>
    <row r="770" spans="1:16" x14ac:dyDescent="0.2">
      <c r="A770">
        <v>70</v>
      </c>
      <c r="B770">
        <v>1</v>
      </c>
      <c r="D770">
        <v>8</v>
      </c>
      <c r="E770" t="s">
        <v>772</v>
      </c>
      <c r="F770" t="s">
        <v>773</v>
      </c>
      <c r="G770">
        <v>1</v>
      </c>
      <c r="H770">
        <v>0</v>
      </c>
      <c r="I770" t="s">
        <v>3</v>
      </c>
      <c r="J770">
        <v>5</v>
      </c>
      <c r="K770">
        <v>0</v>
      </c>
      <c r="L770" t="s">
        <v>3</v>
      </c>
      <c r="M770" t="s">
        <v>3</v>
      </c>
      <c r="N770">
        <v>0</v>
      </c>
      <c r="P770" t="s">
        <v>3</v>
      </c>
    </row>
    <row r="771" spans="1:16" x14ac:dyDescent="0.2">
      <c r="A771">
        <v>70</v>
      </c>
      <c r="B771">
        <v>1</v>
      </c>
      <c r="D771">
        <v>9</v>
      </c>
      <c r="E771" t="s">
        <v>774</v>
      </c>
      <c r="F771" t="s">
        <v>775</v>
      </c>
      <c r="G771">
        <v>0</v>
      </c>
      <c r="H771">
        <v>0</v>
      </c>
      <c r="I771" t="s">
        <v>3</v>
      </c>
      <c r="J771">
        <v>5</v>
      </c>
      <c r="K771">
        <v>0</v>
      </c>
      <c r="L771" t="s">
        <v>3</v>
      </c>
      <c r="M771" t="s">
        <v>3</v>
      </c>
      <c r="N771">
        <v>0</v>
      </c>
      <c r="P771" t="s">
        <v>776</v>
      </c>
    </row>
    <row r="772" spans="1:16" x14ac:dyDescent="0.2">
      <c r="A772">
        <v>70</v>
      </c>
      <c r="B772">
        <v>1</v>
      </c>
      <c r="D772">
        <v>10</v>
      </c>
      <c r="E772" t="s">
        <v>777</v>
      </c>
      <c r="F772" t="s">
        <v>778</v>
      </c>
      <c r="G772">
        <v>0</v>
      </c>
      <c r="H772">
        <v>0</v>
      </c>
      <c r="I772" t="s">
        <v>779</v>
      </c>
      <c r="J772">
        <v>5</v>
      </c>
      <c r="K772">
        <v>0</v>
      </c>
      <c r="L772" t="s">
        <v>3</v>
      </c>
      <c r="M772" t="s">
        <v>3</v>
      </c>
      <c r="N772">
        <v>0</v>
      </c>
      <c r="P772" t="s">
        <v>780</v>
      </c>
    </row>
    <row r="773" spans="1:16" x14ac:dyDescent="0.2">
      <c r="A773">
        <v>70</v>
      </c>
      <c r="B773">
        <v>1</v>
      </c>
      <c r="D773">
        <v>11</v>
      </c>
      <c r="E773" t="s">
        <v>781</v>
      </c>
      <c r="F773" t="s">
        <v>782</v>
      </c>
      <c r="G773">
        <v>0</v>
      </c>
      <c r="H773">
        <v>0</v>
      </c>
      <c r="I773" t="s">
        <v>783</v>
      </c>
      <c r="J773">
        <v>0</v>
      </c>
      <c r="K773">
        <v>0</v>
      </c>
      <c r="L773" t="s">
        <v>3</v>
      </c>
      <c r="M773" t="s">
        <v>3</v>
      </c>
      <c r="N773">
        <v>0</v>
      </c>
      <c r="P773" t="s">
        <v>784</v>
      </c>
    </row>
    <row r="774" spans="1:16" x14ac:dyDescent="0.2">
      <c r="A774">
        <v>70</v>
      </c>
      <c r="B774">
        <v>1</v>
      </c>
      <c r="D774">
        <v>12</v>
      </c>
      <c r="E774" t="s">
        <v>785</v>
      </c>
      <c r="F774" t="s">
        <v>786</v>
      </c>
      <c r="G774">
        <v>0</v>
      </c>
      <c r="H774">
        <v>0</v>
      </c>
      <c r="I774" t="s">
        <v>787</v>
      </c>
      <c r="J774">
        <v>0</v>
      </c>
      <c r="K774">
        <v>0</v>
      </c>
      <c r="L774" t="s">
        <v>3</v>
      </c>
      <c r="M774" t="s">
        <v>3</v>
      </c>
      <c r="N774">
        <v>0</v>
      </c>
      <c r="P774" t="s">
        <v>788</v>
      </c>
    </row>
    <row r="775" spans="1:16" x14ac:dyDescent="0.2">
      <c r="A775">
        <v>70</v>
      </c>
      <c r="B775">
        <v>1</v>
      </c>
      <c r="D775">
        <v>13</v>
      </c>
      <c r="E775" t="s">
        <v>789</v>
      </c>
      <c r="F775" t="s">
        <v>790</v>
      </c>
      <c r="G775">
        <v>0</v>
      </c>
      <c r="H775">
        <v>0</v>
      </c>
      <c r="I775" t="s">
        <v>791</v>
      </c>
      <c r="J775">
        <v>0</v>
      </c>
      <c r="K775">
        <v>0</v>
      </c>
      <c r="L775" t="s">
        <v>3</v>
      </c>
      <c r="M775" t="s">
        <v>3</v>
      </c>
      <c r="N775">
        <v>0</v>
      </c>
      <c r="P775" t="s">
        <v>792</v>
      </c>
    </row>
    <row r="776" spans="1:16" x14ac:dyDescent="0.2">
      <c r="A776">
        <v>70</v>
      </c>
      <c r="B776">
        <v>1</v>
      </c>
      <c r="D776">
        <v>14</v>
      </c>
      <c r="E776" t="s">
        <v>793</v>
      </c>
      <c r="F776" t="s">
        <v>794</v>
      </c>
      <c r="G776">
        <v>0</v>
      </c>
      <c r="H776">
        <v>0</v>
      </c>
      <c r="I776" t="s">
        <v>3</v>
      </c>
      <c r="J776">
        <v>0</v>
      </c>
      <c r="K776">
        <v>0</v>
      </c>
      <c r="L776" t="s">
        <v>3</v>
      </c>
      <c r="M776" t="s">
        <v>3</v>
      </c>
      <c r="N776">
        <v>0</v>
      </c>
      <c r="P776" t="s">
        <v>795</v>
      </c>
    </row>
    <row r="777" spans="1:16" x14ac:dyDescent="0.2">
      <c r="A777">
        <v>70</v>
      </c>
      <c r="B777">
        <v>1</v>
      </c>
      <c r="D777">
        <v>15</v>
      </c>
      <c r="E777" t="s">
        <v>796</v>
      </c>
      <c r="F777" t="s">
        <v>797</v>
      </c>
      <c r="G777">
        <v>1</v>
      </c>
      <c r="H777">
        <v>0</v>
      </c>
      <c r="I777" t="s">
        <v>3</v>
      </c>
      <c r="J777">
        <v>3</v>
      </c>
      <c r="K777">
        <v>0</v>
      </c>
      <c r="L777" t="s">
        <v>3</v>
      </c>
      <c r="M777" t="s">
        <v>3</v>
      </c>
      <c r="N777">
        <v>0</v>
      </c>
      <c r="P777" t="s">
        <v>3</v>
      </c>
    </row>
    <row r="778" spans="1:16" x14ac:dyDescent="0.2">
      <c r="A778">
        <v>70</v>
      </c>
      <c r="B778">
        <v>1</v>
      </c>
      <c r="D778">
        <v>16</v>
      </c>
      <c r="E778" t="s">
        <v>798</v>
      </c>
      <c r="F778" t="s">
        <v>799</v>
      </c>
      <c r="G778">
        <v>0</v>
      </c>
      <c r="H778">
        <v>0</v>
      </c>
      <c r="I778" t="s">
        <v>3</v>
      </c>
      <c r="J778">
        <v>3</v>
      </c>
      <c r="K778">
        <v>0</v>
      </c>
      <c r="L778" t="s">
        <v>3</v>
      </c>
      <c r="M778" t="s">
        <v>3</v>
      </c>
      <c r="N778">
        <v>0</v>
      </c>
      <c r="P778" t="s">
        <v>3</v>
      </c>
    </row>
    <row r="779" spans="1:16" x14ac:dyDescent="0.2">
      <c r="A779">
        <v>70</v>
      </c>
      <c r="B779">
        <v>1</v>
      </c>
      <c r="D779">
        <v>1</v>
      </c>
      <c r="E779" t="s">
        <v>800</v>
      </c>
      <c r="F779" t="s">
        <v>801</v>
      </c>
      <c r="G779">
        <v>0.9</v>
      </c>
      <c r="H779">
        <v>1</v>
      </c>
      <c r="I779" t="s">
        <v>802</v>
      </c>
      <c r="J779">
        <v>0</v>
      </c>
      <c r="K779">
        <v>0</v>
      </c>
      <c r="L779" t="s">
        <v>3</v>
      </c>
      <c r="M779" t="s">
        <v>3</v>
      </c>
      <c r="N779">
        <v>0</v>
      </c>
      <c r="P779" t="s">
        <v>803</v>
      </c>
    </row>
    <row r="780" spans="1:16" x14ac:dyDescent="0.2">
      <c r="A780">
        <v>70</v>
      </c>
      <c r="B780">
        <v>1</v>
      </c>
      <c r="D780">
        <v>2</v>
      </c>
      <c r="E780" t="s">
        <v>804</v>
      </c>
      <c r="F780" t="s">
        <v>805</v>
      </c>
      <c r="G780">
        <v>0.85</v>
      </c>
      <c r="H780">
        <v>1</v>
      </c>
      <c r="I780" t="s">
        <v>806</v>
      </c>
      <c r="J780">
        <v>0</v>
      </c>
      <c r="K780">
        <v>0</v>
      </c>
      <c r="L780" t="s">
        <v>3</v>
      </c>
      <c r="M780" t="s">
        <v>3</v>
      </c>
      <c r="N780">
        <v>0</v>
      </c>
      <c r="P780" t="s">
        <v>807</v>
      </c>
    </row>
    <row r="781" spans="1:16" x14ac:dyDescent="0.2">
      <c r="A781">
        <v>70</v>
      </c>
      <c r="B781">
        <v>1</v>
      </c>
      <c r="D781">
        <v>3</v>
      </c>
      <c r="E781" t="s">
        <v>808</v>
      </c>
      <c r="F781" t="s">
        <v>809</v>
      </c>
      <c r="G781">
        <v>1.03</v>
      </c>
      <c r="H781">
        <v>0</v>
      </c>
      <c r="I781" t="s">
        <v>3</v>
      </c>
      <c r="J781">
        <v>0</v>
      </c>
      <c r="K781">
        <v>0</v>
      </c>
      <c r="L781" t="s">
        <v>3</v>
      </c>
      <c r="M781" t="s">
        <v>3</v>
      </c>
      <c r="N781">
        <v>0</v>
      </c>
      <c r="P781" t="s">
        <v>810</v>
      </c>
    </row>
    <row r="782" spans="1:16" x14ac:dyDescent="0.2">
      <c r="A782">
        <v>70</v>
      </c>
      <c r="B782">
        <v>1</v>
      </c>
      <c r="D782">
        <v>4</v>
      </c>
      <c r="E782" t="s">
        <v>811</v>
      </c>
      <c r="F782" t="s">
        <v>812</v>
      </c>
      <c r="G782">
        <v>1.1499999999999999</v>
      </c>
      <c r="H782">
        <v>0</v>
      </c>
      <c r="I782" t="s">
        <v>3</v>
      </c>
      <c r="J782">
        <v>0</v>
      </c>
      <c r="K782">
        <v>0</v>
      </c>
      <c r="L782" t="s">
        <v>3</v>
      </c>
      <c r="M782" t="s">
        <v>3</v>
      </c>
      <c r="N782">
        <v>0</v>
      </c>
      <c r="P782" t="s">
        <v>813</v>
      </c>
    </row>
    <row r="783" spans="1:16" x14ac:dyDescent="0.2">
      <c r="A783">
        <v>70</v>
      </c>
      <c r="B783">
        <v>1</v>
      </c>
      <c r="D783">
        <v>5</v>
      </c>
      <c r="E783" t="s">
        <v>814</v>
      </c>
      <c r="F783" t="s">
        <v>815</v>
      </c>
      <c r="G783">
        <v>7</v>
      </c>
      <c r="H783">
        <v>0</v>
      </c>
      <c r="I783" t="s">
        <v>3</v>
      </c>
      <c r="J783">
        <v>0</v>
      </c>
      <c r="K783">
        <v>0</v>
      </c>
      <c r="L783" t="s">
        <v>3</v>
      </c>
      <c r="M783" t="s">
        <v>3</v>
      </c>
      <c r="N783">
        <v>0</v>
      </c>
      <c r="P783" t="s">
        <v>3</v>
      </c>
    </row>
    <row r="784" spans="1:16" x14ac:dyDescent="0.2">
      <c r="A784">
        <v>70</v>
      </c>
      <c r="B784">
        <v>1</v>
      </c>
      <c r="D784">
        <v>6</v>
      </c>
      <c r="E784" t="s">
        <v>816</v>
      </c>
      <c r="F784" t="s">
        <v>3</v>
      </c>
      <c r="G784">
        <v>2</v>
      </c>
      <c r="H784">
        <v>0</v>
      </c>
      <c r="I784" t="s">
        <v>3</v>
      </c>
      <c r="J784">
        <v>0</v>
      </c>
      <c r="K784">
        <v>0</v>
      </c>
      <c r="L784" t="s">
        <v>3</v>
      </c>
      <c r="M784" t="s">
        <v>3</v>
      </c>
      <c r="N784">
        <v>0</v>
      </c>
      <c r="P784" t="s">
        <v>3</v>
      </c>
    </row>
    <row r="786" spans="1:50" x14ac:dyDescent="0.2">
      <c r="A786">
        <v>-1</v>
      </c>
    </row>
    <row r="788" spans="1:50" x14ac:dyDescent="0.2">
      <c r="A788" s="3">
        <v>75</v>
      </c>
      <c r="B788" s="3" t="s">
        <v>817</v>
      </c>
      <c r="C788" s="3">
        <v>2024</v>
      </c>
      <c r="D788" s="3">
        <v>0</v>
      </c>
      <c r="E788" s="3">
        <v>3</v>
      </c>
      <c r="F788" s="3">
        <v>1</v>
      </c>
      <c r="G788" s="3">
        <v>0</v>
      </c>
      <c r="H788" s="3">
        <v>1</v>
      </c>
      <c r="I788" s="3">
        <v>0</v>
      </c>
      <c r="J788" s="3">
        <v>3</v>
      </c>
      <c r="K788" s="3">
        <v>0</v>
      </c>
      <c r="L788" s="3">
        <v>0</v>
      </c>
      <c r="M788" s="3">
        <v>0</v>
      </c>
      <c r="N788" s="3">
        <v>334406711</v>
      </c>
      <c r="O788" s="3">
        <v>1</v>
      </c>
    </row>
    <row r="789" spans="1:50" x14ac:dyDescent="0.2">
      <c r="A789" s="6">
        <v>2</v>
      </c>
      <c r="B789" s="6" t="s">
        <v>818</v>
      </c>
      <c r="C789" s="6" t="s">
        <v>819</v>
      </c>
      <c r="D789" s="6">
        <v>0</v>
      </c>
      <c r="E789" s="6">
        <v>0</v>
      </c>
      <c r="F789" s="6">
        <v>0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>
        <v>334406712</v>
      </c>
    </row>
    <row r="790" spans="1:50" x14ac:dyDescent="0.2">
      <c r="A790" s="6">
        <v>1</v>
      </c>
      <c r="B790" s="6" t="s">
        <v>820</v>
      </c>
      <c r="C790" s="6" t="s">
        <v>821</v>
      </c>
      <c r="D790" s="6">
        <v>2024</v>
      </c>
      <c r="E790" s="6">
        <v>3</v>
      </c>
      <c r="F790" s="6">
        <v>1</v>
      </c>
      <c r="G790" s="6">
        <v>1</v>
      </c>
      <c r="H790" s="6">
        <v>0</v>
      </c>
      <c r="I790" s="6">
        <v>2</v>
      </c>
      <c r="J790" s="6">
        <v>1</v>
      </c>
      <c r="K790" s="6">
        <v>1</v>
      </c>
      <c r="L790" s="6">
        <v>1</v>
      </c>
      <c r="M790" s="6">
        <v>1</v>
      </c>
      <c r="N790" s="6">
        <v>1</v>
      </c>
      <c r="O790" s="6">
        <v>1</v>
      </c>
      <c r="P790" s="6">
        <v>1</v>
      </c>
      <c r="Q790" s="6">
        <v>1</v>
      </c>
      <c r="R790" s="6" t="s">
        <v>3</v>
      </c>
      <c r="S790" s="6" t="s">
        <v>3</v>
      </c>
      <c r="T790" s="6" t="s">
        <v>3</v>
      </c>
      <c r="U790" s="6" t="s">
        <v>3</v>
      </c>
      <c r="V790" s="6" t="s">
        <v>3</v>
      </c>
      <c r="W790" s="6" t="s">
        <v>3</v>
      </c>
      <c r="X790" s="6" t="s">
        <v>3</v>
      </c>
      <c r="Y790" s="6" t="s">
        <v>3</v>
      </c>
      <c r="Z790" s="6" t="s">
        <v>3</v>
      </c>
      <c r="AA790" s="6" t="s">
        <v>3</v>
      </c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>
        <v>334406713</v>
      </c>
      <c r="AO790" s="6" t="s">
        <v>822</v>
      </c>
      <c r="AP790" s="6" t="s">
        <v>823</v>
      </c>
      <c r="AQ790" s="6">
        <v>45344</v>
      </c>
      <c r="AR790" s="6">
        <v>328</v>
      </c>
      <c r="AS790" s="6" t="s">
        <v>824</v>
      </c>
      <c r="AT790" s="6" t="s">
        <v>825</v>
      </c>
      <c r="AU790" s="6" t="s">
        <v>823</v>
      </c>
      <c r="AV790" s="6">
        <v>44837</v>
      </c>
      <c r="AW790" s="6">
        <v>473</v>
      </c>
      <c r="AX790" s="6" t="s">
        <v>826</v>
      </c>
    </row>
    <row r="794" spans="1:50" x14ac:dyDescent="0.2">
      <c r="A794">
        <v>65</v>
      </c>
      <c r="C794">
        <v>1</v>
      </c>
      <c r="D794">
        <v>0</v>
      </c>
      <c r="E7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827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1020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334406711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ROUND((Source!F697)/1000,2)</f>
        <v>11097.61</v>
      </c>
      <c r="F16" s="8">
        <f>ROUND((Source!F698)/1000,2)</f>
        <v>93.53</v>
      </c>
      <c r="G16" s="8">
        <f>ROUND((Source!F689)/1000,2)</f>
        <v>0</v>
      </c>
      <c r="H16" s="8">
        <f>ROUND((Source!F699)/1000+(Source!F700)/1000,2)</f>
        <v>0</v>
      </c>
      <c r="I16" s="8">
        <f>E16+F16+G16+H16</f>
        <v>11191.140000000001</v>
      </c>
      <c r="J16" s="8">
        <f>ROUND((Source!F695+Source!F694)/1000,2)</f>
        <v>1455.48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8848685.7899999991</v>
      </c>
      <c r="AU16" s="8">
        <v>6587573.0800000001</v>
      </c>
      <c r="AV16" s="8">
        <v>0</v>
      </c>
      <c r="AW16" s="8">
        <v>0</v>
      </c>
      <c r="AX16" s="8">
        <v>0</v>
      </c>
      <c r="AY16" s="8">
        <v>638075.27000000014</v>
      </c>
      <c r="AZ16" s="8">
        <v>333858.99999999988</v>
      </c>
      <c r="BA16" s="8">
        <v>1121618.4299999997</v>
      </c>
      <c r="BB16" s="8">
        <v>11097612.300000001</v>
      </c>
      <c r="BC16" s="8">
        <v>93532.1</v>
      </c>
      <c r="BD16" s="8">
        <v>0</v>
      </c>
      <c r="BE16" s="8">
        <v>0</v>
      </c>
      <c r="BF16" s="8">
        <v>2417.297282</v>
      </c>
      <c r="BG16" s="8">
        <v>651.23377400000004</v>
      </c>
      <c r="BH16" s="8">
        <v>0</v>
      </c>
      <c r="BI16" s="8">
        <v>1482153.76</v>
      </c>
      <c r="BJ16" s="8">
        <v>860304.85</v>
      </c>
      <c r="BK16" s="8">
        <v>11191144.399999999</v>
      </c>
    </row>
    <row r="18" spans="1:19" x14ac:dyDescent="0.2">
      <c r="A18">
        <v>51</v>
      </c>
      <c r="E18" s="5">
        <f>SUMIF(A16:A17,3,E16:E17)</f>
        <v>11097.61</v>
      </c>
      <c r="F18" s="5">
        <f>SUMIF(A16:A17,3,F16:F17)</f>
        <v>93.53</v>
      </c>
      <c r="G18" s="5">
        <f>SUMIF(A16:A17,3,G16:G17)</f>
        <v>0</v>
      </c>
      <c r="H18" s="5">
        <f>SUMIF(A16:A17,3,H16:H17)</f>
        <v>0</v>
      </c>
      <c r="I18" s="5">
        <f>SUMIF(A16:A17,3,I16:I17)</f>
        <v>11191.140000000001</v>
      </c>
      <c r="J18" s="5">
        <f>SUMIF(A16:A17,3,J16:J17)</f>
        <v>1455.48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8848685.7899999991</v>
      </c>
      <c r="G20" s="4" t="s">
        <v>175</v>
      </c>
      <c r="H20" s="4" t="s">
        <v>176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6587573.0800000001</v>
      </c>
      <c r="G21" s="4" t="s">
        <v>177</v>
      </c>
      <c r="H21" s="4" t="s">
        <v>178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179</v>
      </c>
      <c r="H22" s="4" t="s">
        <v>180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6587573.0800000001</v>
      </c>
      <c r="G23" s="4" t="s">
        <v>181</v>
      </c>
      <c r="H23" s="4" t="s">
        <v>182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6587573.0800000001</v>
      </c>
      <c r="G24" s="4" t="s">
        <v>183</v>
      </c>
      <c r="H24" s="4" t="s">
        <v>184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185</v>
      </c>
      <c r="H25" s="4" t="s">
        <v>186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6587573.0800000001</v>
      </c>
      <c r="G26" s="4" t="s">
        <v>187</v>
      </c>
      <c r="H26" s="4" t="s">
        <v>188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189</v>
      </c>
      <c r="H27" s="4" t="s">
        <v>190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191</v>
      </c>
      <c r="H28" s="4" t="s">
        <v>192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193</v>
      </c>
      <c r="H29" s="4" t="s">
        <v>194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638075.2699999999</v>
      </c>
      <c r="G30" s="4" t="s">
        <v>195</v>
      </c>
      <c r="H30" s="4" t="s">
        <v>196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197</v>
      </c>
      <c r="H31" s="4" t="s">
        <v>198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333858.99999999994</v>
      </c>
      <c r="G32" s="4" t="s">
        <v>199</v>
      </c>
      <c r="H32" s="4" t="s">
        <v>200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1121618.4299999992</v>
      </c>
      <c r="G33" s="4" t="s">
        <v>201</v>
      </c>
      <c r="H33" s="4" t="s">
        <v>202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203</v>
      </c>
      <c r="H34" s="4" t="s">
        <v>204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11097612.300000001</v>
      </c>
      <c r="G35" s="4" t="s">
        <v>205</v>
      </c>
      <c r="H35" s="4" t="s">
        <v>206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93532.1</v>
      </c>
      <c r="G36" s="4" t="s">
        <v>207</v>
      </c>
      <c r="H36" s="4" t="s">
        <v>208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209</v>
      </c>
      <c r="H37" s="4" t="s">
        <v>210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211</v>
      </c>
      <c r="H38" s="4" t="s">
        <v>212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213</v>
      </c>
      <c r="H39" s="4" t="s">
        <v>214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2417.297282</v>
      </c>
      <c r="G40" s="4" t="s">
        <v>215</v>
      </c>
      <c r="H40" s="4" t="s">
        <v>216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651.23377400000004</v>
      </c>
      <c r="G41" s="4" t="s">
        <v>217</v>
      </c>
      <c r="H41" s="4" t="s">
        <v>218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219</v>
      </c>
      <c r="H42" s="4" t="s">
        <v>220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167560.01</v>
      </c>
      <c r="G43" s="4" t="s">
        <v>221</v>
      </c>
      <c r="H43" s="4" t="s">
        <v>222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1482153.76</v>
      </c>
      <c r="G44" s="4" t="s">
        <v>223</v>
      </c>
      <c r="H44" s="4" t="s">
        <v>224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860304.85</v>
      </c>
      <c r="G45" s="4" t="s">
        <v>225</v>
      </c>
      <c r="H45" s="4" t="s">
        <v>226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11191144.399999999</v>
      </c>
      <c r="G46" s="4" t="s">
        <v>227</v>
      </c>
      <c r="H46" s="4" t="s">
        <v>228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817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334406711</v>
      </c>
      <c r="O51" s="3">
        <v>1</v>
      </c>
    </row>
    <row r="52" spans="1:50" x14ac:dyDescent="0.2">
      <c r="A52" s="6">
        <v>2</v>
      </c>
      <c r="B52" s="6" t="s">
        <v>818</v>
      </c>
      <c r="C52" s="6" t="s">
        <v>819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334406712</v>
      </c>
    </row>
    <row r="53" spans="1:50" x14ac:dyDescent="0.2">
      <c r="A53" s="6">
        <v>1</v>
      </c>
      <c r="B53" s="6" t="s">
        <v>820</v>
      </c>
      <c r="C53" s="6" t="s">
        <v>821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334406713</v>
      </c>
      <c r="AO53" s="6" t="s">
        <v>822</v>
      </c>
      <c r="AP53" s="6" t="s">
        <v>823</v>
      </c>
      <c r="AQ53" s="6">
        <v>45344</v>
      </c>
      <c r="AR53" s="6">
        <v>328</v>
      </c>
      <c r="AS53" s="6" t="s">
        <v>824</v>
      </c>
      <c r="AT53" s="6" t="s">
        <v>825</v>
      </c>
      <c r="AU53" s="6" t="s">
        <v>823</v>
      </c>
      <c r="AV53" s="6">
        <v>44837</v>
      </c>
      <c r="AW53" s="6">
        <v>473</v>
      </c>
      <c r="AX53" s="6" t="s">
        <v>826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334406711</v>
      </c>
      <c r="C1">
        <v>334407240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828</v>
      </c>
      <c r="J1" t="s">
        <v>3</v>
      </c>
      <c r="K1" t="s">
        <v>829</v>
      </c>
      <c r="L1">
        <v>1191</v>
      </c>
      <c r="N1">
        <v>1013</v>
      </c>
      <c r="O1" t="s">
        <v>830</v>
      </c>
      <c r="P1" t="s">
        <v>830</v>
      </c>
      <c r="Q1">
        <v>1</v>
      </c>
      <c r="W1">
        <v>0</v>
      </c>
      <c r="X1">
        <v>1049124552</v>
      </c>
      <c r="Y1">
        <f t="shared" ref="Y1:Y8" si="0">(AT1*ROUND(1.2,7))</f>
        <v>2.4359999999999995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831</v>
      </c>
      <c r="AV1">
        <v>1</v>
      </c>
      <c r="AW1">
        <v>2</v>
      </c>
      <c r="AX1">
        <v>334407245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1034.0089199999998</v>
      </c>
      <c r="BU1">
        <v>2.4359999999999995</v>
      </c>
      <c r="BV1">
        <v>0</v>
      </c>
      <c r="BW1">
        <v>1</v>
      </c>
      <c r="CU1">
        <f>ROUND(AT1*Source!I28*AH1*AL1,2)</f>
        <v>27573.57</v>
      </c>
      <c r="CV1">
        <f>ROUND(Y1*Source!I28,7)</f>
        <v>77.951999999999998</v>
      </c>
      <c r="CW1">
        <v>0</v>
      </c>
      <c r="CX1">
        <f>ROUND(Y1*Source!I28,7)</f>
        <v>77.951999999999998</v>
      </c>
      <c r="CY1">
        <f>AD1</f>
        <v>424.47</v>
      </c>
      <c r="CZ1">
        <f>AH1</f>
        <v>424.47</v>
      </c>
      <c r="DA1">
        <f>AL1</f>
        <v>1</v>
      </c>
      <c r="DB1">
        <f t="shared" ref="DB1:DB8" si="1">ROUND((ROUND(AT1*CZ1,2)*ROUND(1.2,7)),6)</f>
        <v>1034.0039999999999</v>
      </c>
      <c r="DC1">
        <f t="shared" ref="DC1:DC8" si="2">ROUND((ROUND(AT1*AG1,2)*ROUND(1.2,7)),6)</f>
        <v>0</v>
      </c>
      <c r="DD1" t="s">
        <v>3</v>
      </c>
      <c r="DE1" t="s">
        <v>3</v>
      </c>
      <c r="DF1">
        <f t="shared" ref="DF1:DF48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33088.29</v>
      </c>
      <c r="DJ1">
        <f>DI1</f>
        <v>33088.29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334406711</v>
      </c>
      <c r="C2">
        <v>334407240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832</v>
      </c>
      <c r="J2" t="s">
        <v>3</v>
      </c>
      <c r="K2" t="s">
        <v>833</v>
      </c>
      <c r="L2">
        <v>1191</v>
      </c>
      <c r="N2">
        <v>1013</v>
      </c>
      <c r="O2" t="s">
        <v>830</v>
      </c>
      <c r="P2" t="s">
        <v>830</v>
      </c>
      <c r="Q2">
        <v>1</v>
      </c>
      <c r="W2">
        <v>0</v>
      </c>
      <c r="X2">
        <v>-1417349443</v>
      </c>
      <c r="Y2">
        <f t="shared" si="0"/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831</v>
      </c>
      <c r="AV2">
        <v>2</v>
      </c>
      <c r="AW2">
        <v>2</v>
      </c>
      <c r="AX2">
        <v>334407246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21.12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334406711</v>
      </c>
      <c r="C3">
        <v>334407240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834</v>
      </c>
      <c r="J3" t="s">
        <v>835</v>
      </c>
      <c r="K3" t="s">
        <v>836</v>
      </c>
      <c r="L3">
        <v>1368</v>
      </c>
      <c r="N3">
        <v>1011</v>
      </c>
      <c r="O3" t="s">
        <v>722</v>
      </c>
      <c r="P3" t="s">
        <v>722</v>
      </c>
      <c r="Q3">
        <v>1</v>
      </c>
      <c r="W3">
        <v>0</v>
      </c>
      <c r="X3">
        <v>412917512</v>
      </c>
      <c r="Y3">
        <f t="shared" si="0"/>
        <v>0.54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831</v>
      </c>
      <c r="AV3">
        <v>1</v>
      </c>
      <c r="AW3">
        <v>2</v>
      </c>
      <c r="AX3">
        <v>334407247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187.23420000000002</v>
      </c>
      <c r="BS3">
        <v>258.10920000000004</v>
      </c>
      <c r="BT3">
        <v>0</v>
      </c>
      <c r="BU3">
        <v>0</v>
      </c>
      <c r="BV3">
        <v>0.54</v>
      </c>
      <c r="BW3">
        <v>1</v>
      </c>
      <c r="CV3">
        <v>0</v>
      </c>
      <c r="CW3">
        <f>ROUND(Y3*Source!I28*DO3,7)</f>
        <v>17.28</v>
      </c>
      <c r="CX3">
        <f>ROUND(Y3*Source!I28,7)</f>
        <v>17.28</v>
      </c>
      <c r="CY3">
        <f>AB3</f>
        <v>436.88</v>
      </c>
      <c r="CZ3">
        <f>AF3</f>
        <v>346.73</v>
      </c>
      <c r="DA3">
        <f>AJ3</f>
        <v>1.26</v>
      </c>
      <c r="DB3">
        <f t="shared" si="1"/>
        <v>187.23599999999999</v>
      </c>
      <c r="DC3">
        <f t="shared" si="2"/>
        <v>258.108</v>
      </c>
      <c r="DD3" t="s">
        <v>3</v>
      </c>
      <c r="DE3" t="s">
        <v>3</v>
      </c>
      <c r="DF3">
        <f t="shared" si="3"/>
        <v>0</v>
      </c>
      <c r="DG3">
        <f>ROUND(ROUND(AF3*AJ3,2)*CX3,2)</f>
        <v>7549.29</v>
      </c>
      <c r="DH3">
        <f t="shared" si="4"/>
        <v>8259.49</v>
      </c>
      <c r="DI3">
        <f t="shared" si="5"/>
        <v>0</v>
      </c>
      <c r="DJ3">
        <f>DG3+DH3</f>
        <v>15808.779999999999</v>
      </c>
      <c r="DK3">
        <v>1</v>
      </c>
      <c r="DL3" t="s">
        <v>837</v>
      </c>
      <c r="DM3">
        <v>4</v>
      </c>
      <c r="DN3" t="s">
        <v>830</v>
      </c>
      <c r="DO3">
        <v>1</v>
      </c>
    </row>
    <row r="4" spans="1:119" x14ac:dyDescent="0.2">
      <c r="A4">
        <f>ROW(Source!A28)</f>
        <v>28</v>
      </c>
      <c r="B4">
        <v>334406711</v>
      </c>
      <c r="C4">
        <v>334407240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838</v>
      </c>
      <c r="J4" t="s">
        <v>839</v>
      </c>
      <c r="K4" t="s">
        <v>840</v>
      </c>
      <c r="L4">
        <v>1368</v>
      </c>
      <c r="N4">
        <v>1011</v>
      </c>
      <c r="O4" t="s">
        <v>722</v>
      </c>
      <c r="P4" t="s">
        <v>722</v>
      </c>
      <c r="Q4">
        <v>1</v>
      </c>
      <c r="W4">
        <v>0</v>
      </c>
      <c r="X4">
        <v>721652621</v>
      </c>
      <c r="Y4">
        <f t="shared" si="0"/>
        <v>0.12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831</v>
      </c>
      <c r="AV4">
        <v>1</v>
      </c>
      <c r="AW4">
        <v>2</v>
      </c>
      <c r="AX4">
        <v>334407248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65.364000000000004</v>
      </c>
      <c r="BS4">
        <v>57.357599999999998</v>
      </c>
      <c r="BT4">
        <v>0</v>
      </c>
      <c r="BU4">
        <v>0</v>
      </c>
      <c r="BV4">
        <v>0.12</v>
      </c>
      <c r="BW4">
        <v>1</v>
      </c>
      <c r="CV4">
        <v>0</v>
      </c>
      <c r="CW4">
        <f>ROUND(Y4*Source!I28*DO4,7)</f>
        <v>3.84</v>
      </c>
      <c r="CX4">
        <f>ROUND(Y4*Source!I28,7)</f>
        <v>3.84</v>
      </c>
      <c r="CY4">
        <f>AB4</f>
        <v>544.70000000000005</v>
      </c>
      <c r="CZ4">
        <f>AF4</f>
        <v>544.70000000000005</v>
      </c>
      <c r="DA4">
        <f>AJ4</f>
        <v>1</v>
      </c>
      <c r="DB4">
        <f t="shared" si="1"/>
        <v>65.364000000000004</v>
      </c>
      <c r="DC4">
        <f t="shared" si="2"/>
        <v>57.36</v>
      </c>
      <c r="DD4" t="s">
        <v>3</v>
      </c>
      <c r="DE4" t="s">
        <v>3</v>
      </c>
      <c r="DF4">
        <f t="shared" si="3"/>
        <v>0</v>
      </c>
      <c r="DG4">
        <f>ROUND(ROUND(AF4,2)*CX4,2)</f>
        <v>2091.65</v>
      </c>
      <c r="DH4">
        <f t="shared" si="4"/>
        <v>1835.44</v>
      </c>
      <c r="DI4">
        <f t="shared" si="5"/>
        <v>0</v>
      </c>
      <c r="DJ4">
        <f>DG4+DH4</f>
        <v>3927.09</v>
      </c>
      <c r="DK4">
        <v>1</v>
      </c>
      <c r="DL4" t="s">
        <v>837</v>
      </c>
      <c r="DM4">
        <v>4</v>
      </c>
      <c r="DN4" t="s">
        <v>830</v>
      </c>
      <c r="DO4">
        <v>1</v>
      </c>
    </row>
    <row r="5" spans="1:119" x14ac:dyDescent="0.2">
      <c r="A5">
        <f>ROW(Source!A29)</f>
        <v>29</v>
      </c>
      <c r="B5">
        <v>334406711</v>
      </c>
      <c r="C5">
        <v>334407249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828</v>
      </c>
      <c r="J5" t="s">
        <v>3</v>
      </c>
      <c r="K5" t="s">
        <v>829</v>
      </c>
      <c r="L5">
        <v>1191</v>
      </c>
      <c r="N5">
        <v>1013</v>
      </c>
      <c r="O5" t="s">
        <v>830</v>
      </c>
      <c r="P5" t="s">
        <v>830</v>
      </c>
      <c r="Q5">
        <v>1</v>
      </c>
      <c r="W5">
        <v>0</v>
      </c>
      <c r="X5">
        <v>1049124552</v>
      </c>
      <c r="Y5">
        <f t="shared" si="0"/>
        <v>2.4359999999999995</v>
      </c>
      <c r="AA5">
        <v>0</v>
      </c>
      <c r="AB5">
        <v>0</v>
      </c>
      <c r="AC5">
        <v>0</v>
      </c>
      <c r="AD5">
        <v>424.47</v>
      </c>
      <c r="AE5">
        <v>0</v>
      </c>
      <c r="AF5">
        <v>0</v>
      </c>
      <c r="AG5">
        <v>0</v>
      </c>
      <c r="AH5">
        <v>424.47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831</v>
      </c>
      <c r="AV5">
        <v>1</v>
      </c>
      <c r="AW5">
        <v>2</v>
      </c>
      <c r="AX5">
        <v>334407254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861.67409999999995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1034.0089199999998</v>
      </c>
      <c r="BU5">
        <v>2.4359999999999995</v>
      </c>
      <c r="BV5">
        <v>0</v>
      </c>
      <c r="BW5">
        <v>1</v>
      </c>
      <c r="CU5">
        <f>ROUND(AT5*Source!I29*AH5*AL5,2)</f>
        <v>28435.25</v>
      </c>
      <c r="CV5">
        <f>ROUND(Y5*Source!I29,7)</f>
        <v>80.388000000000005</v>
      </c>
      <c r="CW5">
        <v>0</v>
      </c>
      <c r="CX5">
        <f>ROUND(Y5*Source!I29,7)</f>
        <v>80.388000000000005</v>
      </c>
      <c r="CY5">
        <f>AD5</f>
        <v>424.47</v>
      </c>
      <c r="CZ5">
        <f>AH5</f>
        <v>424.47</v>
      </c>
      <c r="DA5">
        <f>AL5</f>
        <v>1</v>
      </c>
      <c r="DB5">
        <f t="shared" si="1"/>
        <v>1034.0039999999999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34122.29</v>
      </c>
      <c r="DJ5">
        <f>DI5</f>
        <v>34122.29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334406711</v>
      </c>
      <c r="C6">
        <v>334407249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832</v>
      </c>
      <c r="J6" t="s">
        <v>3</v>
      </c>
      <c r="K6" t="s">
        <v>833</v>
      </c>
      <c r="L6">
        <v>1191</v>
      </c>
      <c r="N6">
        <v>1013</v>
      </c>
      <c r="O6" t="s">
        <v>830</v>
      </c>
      <c r="P6" t="s">
        <v>830</v>
      </c>
      <c r="Q6">
        <v>1</v>
      </c>
      <c r="W6">
        <v>0</v>
      </c>
      <c r="X6">
        <v>-1417349443</v>
      </c>
      <c r="Y6">
        <f t="shared" si="0"/>
        <v>0.66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831</v>
      </c>
      <c r="AV6">
        <v>2</v>
      </c>
      <c r="AW6">
        <v>2</v>
      </c>
      <c r="AX6">
        <v>334407255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21.78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334406711</v>
      </c>
      <c r="C7">
        <v>334407249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834</v>
      </c>
      <c r="J7" t="s">
        <v>835</v>
      </c>
      <c r="K7" t="s">
        <v>836</v>
      </c>
      <c r="L7">
        <v>1368</v>
      </c>
      <c r="N7">
        <v>1011</v>
      </c>
      <c r="O7" t="s">
        <v>722</v>
      </c>
      <c r="P7" t="s">
        <v>722</v>
      </c>
      <c r="Q7">
        <v>1</v>
      </c>
      <c r="W7">
        <v>0</v>
      </c>
      <c r="X7">
        <v>412917512</v>
      </c>
      <c r="Y7">
        <f t="shared" si="0"/>
        <v>0.54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831</v>
      </c>
      <c r="AV7">
        <v>1</v>
      </c>
      <c r="AW7">
        <v>2</v>
      </c>
      <c r="AX7">
        <v>334407256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215.09100000000001</v>
      </c>
      <c r="BM7">
        <v>0</v>
      </c>
      <c r="BN7">
        <v>0</v>
      </c>
      <c r="BO7">
        <v>0.45</v>
      </c>
      <c r="BP7">
        <v>1</v>
      </c>
      <c r="BQ7">
        <v>0</v>
      </c>
      <c r="BR7">
        <v>187.23420000000002</v>
      </c>
      <c r="BS7">
        <v>258.10920000000004</v>
      </c>
      <c r="BT7">
        <v>0</v>
      </c>
      <c r="BU7">
        <v>0</v>
      </c>
      <c r="BV7">
        <v>0.54</v>
      </c>
      <c r="BW7">
        <v>1</v>
      </c>
      <c r="CV7">
        <v>0</v>
      </c>
      <c r="CW7">
        <f>ROUND(Y7*Source!I29*DO7,7)</f>
        <v>17.82</v>
      </c>
      <c r="CX7">
        <f>ROUND(Y7*Source!I29,7)</f>
        <v>17.82</v>
      </c>
      <c r="CY7">
        <f>AB7</f>
        <v>436.88</v>
      </c>
      <c r="CZ7">
        <f>AF7</f>
        <v>346.73</v>
      </c>
      <c r="DA7">
        <f>AJ7</f>
        <v>1.26</v>
      </c>
      <c r="DB7">
        <f t="shared" si="1"/>
        <v>187.23599999999999</v>
      </c>
      <c r="DC7">
        <f t="shared" si="2"/>
        <v>258.108</v>
      </c>
      <c r="DD7" t="s">
        <v>3</v>
      </c>
      <c r="DE7" t="s">
        <v>3</v>
      </c>
      <c r="DF7">
        <f t="shared" si="3"/>
        <v>0</v>
      </c>
      <c r="DG7">
        <f>ROUND(ROUND(AF7*AJ7,2)*CX7,2)</f>
        <v>7785.2</v>
      </c>
      <c r="DH7">
        <f t="shared" si="4"/>
        <v>8517.6</v>
      </c>
      <c r="DI7">
        <f t="shared" si="5"/>
        <v>0</v>
      </c>
      <c r="DJ7">
        <f>DG7+DH7</f>
        <v>16302.8</v>
      </c>
      <c r="DK7">
        <v>1</v>
      </c>
      <c r="DL7" t="s">
        <v>837</v>
      </c>
      <c r="DM7">
        <v>4</v>
      </c>
      <c r="DN7" t="s">
        <v>830</v>
      </c>
      <c r="DO7">
        <v>1</v>
      </c>
    </row>
    <row r="8" spans="1:119" x14ac:dyDescent="0.2">
      <c r="A8">
        <f>ROW(Source!A29)</f>
        <v>29</v>
      </c>
      <c r="B8">
        <v>334406711</v>
      </c>
      <c r="C8">
        <v>334407249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838</v>
      </c>
      <c r="J8" t="s">
        <v>839</v>
      </c>
      <c r="K8" t="s">
        <v>840</v>
      </c>
      <c r="L8">
        <v>1368</v>
      </c>
      <c r="N8">
        <v>1011</v>
      </c>
      <c r="O8" t="s">
        <v>722</v>
      </c>
      <c r="P8" t="s">
        <v>722</v>
      </c>
      <c r="Q8">
        <v>1</v>
      </c>
      <c r="W8">
        <v>0</v>
      </c>
      <c r="X8">
        <v>721652621</v>
      </c>
      <c r="Y8">
        <f t="shared" si="0"/>
        <v>0.12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831</v>
      </c>
      <c r="AV8">
        <v>1</v>
      </c>
      <c r="AW8">
        <v>2</v>
      </c>
      <c r="AX8">
        <v>334407257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54.470000000000006</v>
      </c>
      <c r="BL8">
        <v>47.798000000000002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65.364000000000004</v>
      </c>
      <c r="BS8">
        <v>57.357599999999998</v>
      </c>
      <c r="BT8">
        <v>0</v>
      </c>
      <c r="BU8">
        <v>0</v>
      </c>
      <c r="BV8">
        <v>0.12</v>
      </c>
      <c r="BW8">
        <v>1</v>
      </c>
      <c r="CV8">
        <v>0</v>
      </c>
      <c r="CW8">
        <f>ROUND(Y8*Source!I29*DO8,7)</f>
        <v>3.96</v>
      </c>
      <c r="CX8">
        <f>ROUND(Y8*Source!I29,7)</f>
        <v>3.96</v>
      </c>
      <c r="CY8">
        <f>AB8</f>
        <v>544.70000000000005</v>
      </c>
      <c r="CZ8">
        <f>AF8</f>
        <v>544.70000000000005</v>
      </c>
      <c r="DA8">
        <f>AJ8</f>
        <v>1</v>
      </c>
      <c r="DB8">
        <f t="shared" si="1"/>
        <v>65.364000000000004</v>
      </c>
      <c r="DC8">
        <f t="shared" si="2"/>
        <v>57.36</v>
      </c>
      <c r="DD8" t="s">
        <v>3</v>
      </c>
      <c r="DE8" t="s">
        <v>3</v>
      </c>
      <c r="DF8">
        <f t="shared" si="3"/>
        <v>0</v>
      </c>
      <c r="DG8">
        <f>ROUND(ROUND(AF8,2)*CX8,2)</f>
        <v>2157.0100000000002</v>
      </c>
      <c r="DH8">
        <f t="shared" si="4"/>
        <v>1892.8</v>
      </c>
      <c r="DI8">
        <f t="shared" si="5"/>
        <v>0</v>
      </c>
      <c r="DJ8">
        <f>DG8+DH8</f>
        <v>4049.8100000000004</v>
      </c>
      <c r="DK8">
        <v>1</v>
      </c>
      <c r="DL8" t="s">
        <v>837</v>
      </c>
      <c r="DM8">
        <v>4</v>
      </c>
      <c r="DN8" t="s">
        <v>830</v>
      </c>
      <c r="DO8">
        <v>1</v>
      </c>
    </row>
    <row r="9" spans="1:119" x14ac:dyDescent="0.2">
      <c r="A9">
        <f>ROW(Source!A30)</f>
        <v>30</v>
      </c>
      <c r="B9">
        <v>334406711</v>
      </c>
      <c r="C9">
        <v>334407258</v>
      </c>
      <c r="D9">
        <v>277560276</v>
      </c>
      <c r="E9">
        <v>109</v>
      </c>
      <c r="F9">
        <v>1</v>
      </c>
      <c r="G9">
        <v>1</v>
      </c>
      <c r="H9">
        <v>1</v>
      </c>
      <c r="I9" t="s">
        <v>828</v>
      </c>
      <c r="J9" t="s">
        <v>3</v>
      </c>
      <c r="K9" t="s">
        <v>829</v>
      </c>
      <c r="L9">
        <v>1191</v>
      </c>
      <c r="N9">
        <v>1013</v>
      </c>
      <c r="O9" t="s">
        <v>830</v>
      </c>
      <c r="P9" t="s">
        <v>830</v>
      </c>
      <c r="Q9">
        <v>1</v>
      </c>
      <c r="W9">
        <v>0</v>
      </c>
      <c r="X9">
        <v>1049124552</v>
      </c>
      <c r="Y9">
        <f>(AT9*ROUND((1.2*1.1),7))</f>
        <v>2.6795999999999998</v>
      </c>
      <c r="AA9">
        <v>0</v>
      </c>
      <c r="AB9">
        <v>0</v>
      </c>
      <c r="AC9">
        <v>0</v>
      </c>
      <c r="AD9">
        <v>424.47</v>
      </c>
      <c r="AE9">
        <v>0</v>
      </c>
      <c r="AF9">
        <v>0</v>
      </c>
      <c r="AG9">
        <v>0</v>
      </c>
      <c r="AH9">
        <v>424.47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2.0299999999999998</v>
      </c>
      <c r="AU9" t="s">
        <v>31</v>
      </c>
      <c r="AV9">
        <v>1</v>
      </c>
      <c r="AW9">
        <v>2</v>
      </c>
      <c r="AX9">
        <v>334407263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861.67409999999995</v>
      </c>
      <c r="BN9">
        <v>2.0299999999999998</v>
      </c>
      <c r="BO9">
        <v>0</v>
      </c>
      <c r="BP9">
        <v>1</v>
      </c>
      <c r="BQ9">
        <v>0</v>
      </c>
      <c r="BR9">
        <v>0</v>
      </c>
      <c r="BS9">
        <v>0</v>
      </c>
      <c r="BT9">
        <v>1137.4098119999999</v>
      </c>
      <c r="BU9">
        <v>2.6795999999999998</v>
      </c>
      <c r="BV9">
        <v>0</v>
      </c>
      <c r="BW9">
        <v>1</v>
      </c>
      <c r="CU9">
        <f>ROUND(AT9*Source!I30*AH9*AL9,2)</f>
        <v>11201.76</v>
      </c>
      <c r="CV9">
        <f>ROUND(Y9*Source!I30,7)</f>
        <v>34.834800000000001</v>
      </c>
      <c r="CW9">
        <v>0</v>
      </c>
      <c r="CX9">
        <f>ROUND(Y9*Source!I30,7)</f>
        <v>34.834800000000001</v>
      </c>
      <c r="CY9">
        <f>AD9</f>
        <v>424.47</v>
      </c>
      <c r="CZ9">
        <f>AH9</f>
        <v>424.47</v>
      </c>
      <c r="DA9">
        <f>AL9</f>
        <v>1</v>
      </c>
      <c r="DB9">
        <f>ROUND((ROUND(AT9*CZ9,2)*ROUND((1.2*1.1),7)),6)</f>
        <v>1137.4043999999999</v>
      </c>
      <c r="DC9">
        <f>ROUND((ROUND(AT9*AG9,2)*ROUND((1.2*1.1),7)),6)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14786.33</v>
      </c>
      <c r="DJ9">
        <f>DI9</f>
        <v>14786.33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334406711</v>
      </c>
      <c r="C10">
        <v>334407258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832</v>
      </c>
      <c r="J10" t="s">
        <v>3</v>
      </c>
      <c r="K10" t="s">
        <v>833</v>
      </c>
      <c r="L10">
        <v>1191</v>
      </c>
      <c r="N10">
        <v>1013</v>
      </c>
      <c r="O10" t="s">
        <v>830</v>
      </c>
      <c r="P10" t="s">
        <v>830</v>
      </c>
      <c r="Q10">
        <v>1</v>
      </c>
      <c r="W10">
        <v>0</v>
      </c>
      <c r="X10">
        <v>-1417349443</v>
      </c>
      <c r="Y10">
        <f>(AT10*ROUND((1.2*1.1),7))</f>
        <v>0.72600000000000009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0.55000000000000004</v>
      </c>
      <c r="AU10" t="s">
        <v>31</v>
      </c>
      <c r="AV10">
        <v>2</v>
      </c>
      <c r="AW10">
        <v>2</v>
      </c>
      <c r="AX10">
        <v>334407264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9.4380000000000006</v>
      </c>
      <c r="CY10">
        <f>AD10</f>
        <v>0</v>
      </c>
      <c r="CZ10">
        <f>AH10</f>
        <v>0</v>
      </c>
      <c r="DA10">
        <f>AL10</f>
        <v>1</v>
      </c>
      <c r="DB10">
        <f>ROUND((ROUND(AT10*CZ10,2)*ROUND((1.2*1.1),7)),6)</f>
        <v>0</v>
      </c>
      <c r="DC10">
        <f>ROUND((ROUND(AT10*AG10,2)*ROUND((1.2*1.1),7)),6)</f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334406711</v>
      </c>
      <c r="C11">
        <v>334407258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834</v>
      </c>
      <c r="J11" t="s">
        <v>835</v>
      </c>
      <c r="K11" t="s">
        <v>836</v>
      </c>
      <c r="L11">
        <v>1368</v>
      </c>
      <c r="N11">
        <v>1011</v>
      </c>
      <c r="O11" t="s">
        <v>722</v>
      </c>
      <c r="P11" t="s">
        <v>722</v>
      </c>
      <c r="Q11">
        <v>1</v>
      </c>
      <c r="W11">
        <v>0</v>
      </c>
      <c r="X11">
        <v>412917512</v>
      </c>
      <c r="Y11">
        <f>(AT11*ROUND((1.2*1.1),7))</f>
        <v>0.59400000000000008</v>
      </c>
      <c r="AA11">
        <v>0</v>
      </c>
      <c r="AB11">
        <v>436.88</v>
      </c>
      <c r="AC11">
        <v>477.98</v>
      </c>
      <c r="AD11">
        <v>0</v>
      </c>
      <c r="AE11">
        <v>0</v>
      </c>
      <c r="AF11">
        <v>346.73</v>
      </c>
      <c r="AG11">
        <v>477.98</v>
      </c>
      <c r="AH11">
        <v>0</v>
      </c>
      <c r="AI11">
        <v>1</v>
      </c>
      <c r="AJ11">
        <v>1.26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0.45</v>
      </c>
      <c r="AU11" t="s">
        <v>31</v>
      </c>
      <c r="AV11">
        <v>1</v>
      </c>
      <c r="AW11">
        <v>2</v>
      </c>
      <c r="AX11">
        <v>334407265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156.02850000000001</v>
      </c>
      <c r="BL11">
        <v>215.09100000000001</v>
      </c>
      <c r="BM11">
        <v>0</v>
      </c>
      <c r="BN11">
        <v>0</v>
      </c>
      <c r="BO11">
        <v>0.45</v>
      </c>
      <c r="BP11">
        <v>1</v>
      </c>
      <c r="BQ11">
        <v>0</v>
      </c>
      <c r="BR11">
        <v>205.95762000000005</v>
      </c>
      <c r="BS11">
        <v>283.92012000000005</v>
      </c>
      <c r="BT11">
        <v>0</v>
      </c>
      <c r="BU11">
        <v>0</v>
      </c>
      <c r="BV11">
        <v>0.59400000000000008</v>
      </c>
      <c r="BW11">
        <v>1</v>
      </c>
      <c r="CV11">
        <v>0</v>
      </c>
      <c r="CW11">
        <f>ROUND(Y11*Source!I30*DO11,7)</f>
        <v>7.7220000000000004</v>
      </c>
      <c r="CX11">
        <f>ROUND(Y11*Source!I30,7)</f>
        <v>7.7220000000000004</v>
      </c>
      <c r="CY11">
        <f>AB11</f>
        <v>436.88</v>
      </c>
      <c r="CZ11">
        <f>AF11</f>
        <v>346.73</v>
      </c>
      <c r="DA11">
        <f>AJ11</f>
        <v>1.26</v>
      </c>
      <c r="DB11">
        <f>ROUND((ROUND(AT11*CZ11,2)*ROUND((1.2*1.1),7)),6)</f>
        <v>205.95959999999999</v>
      </c>
      <c r="DC11">
        <f>ROUND((ROUND(AT11*AG11,2)*ROUND((1.2*1.1),7)),6)</f>
        <v>283.91879999999998</v>
      </c>
      <c r="DD11" t="s">
        <v>3</v>
      </c>
      <c r="DE11" t="s">
        <v>3</v>
      </c>
      <c r="DF11">
        <f t="shared" si="3"/>
        <v>0</v>
      </c>
      <c r="DG11">
        <f>ROUND(ROUND(AF11*AJ11,2)*CX11,2)</f>
        <v>3373.59</v>
      </c>
      <c r="DH11">
        <f t="shared" si="4"/>
        <v>3690.96</v>
      </c>
      <c r="DI11">
        <f t="shared" si="5"/>
        <v>0</v>
      </c>
      <c r="DJ11">
        <f>DG11+DH11</f>
        <v>7064.55</v>
      </c>
      <c r="DK11">
        <v>1</v>
      </c>
      <c r="DL11" t="s">
        <v>837</v>
      </c>
      <c r="DM11">
        <v>4</v>
      </c>
      <c r="DN11" t="s">
        <v>830</v>
      </c>
      <c r="DO11">
        <v>1</v>
      </c>
    </row>
    <row r="12" spans="1:119" x14ac:dyDescent="0.2">
      <c r="A12">
        <f>ROW(Source!A30)</f>
        <v>30</v>
      </c>
      <c r="B12">
        <v>334406711</v>
      </c>
      <c r="C12">
        <v>334407258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838</v>
      </c>
      <c r="J12" t="s">
        <v>839</v>
      </c>
      <c r="K12" t="s">
        <v>840</v>
      </c>
      <c r="L12">
        <v>1368</v>
      </c>
      <c r="N12">
        <v>1011</v>
      </c>
      <c r="O12" t="s">
        <v>722</v>
      </c>
      <c r="P12" t="s">
        <v>722</v>
      </c>
      <c r="Q12">
        <v>1</v>
      </c>
      <c r="W12">
        <v>0</v>
      </c>
      <c r="X12">
        <v>721652621</v>
      </c>
      <c r="Y12">
        <f>(AT12*ROUND((1.2*1.1),7))</f>
        <v>0.13200000000000001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</v>
      </c>
      <c r="AU12" t="s">
        <v>31</v>
      </c>
      <c r="AV12">
        <v>1</v>
      </c>
      <c r="AW12">
        <v>2</v>
      </c>
      <c r="AX12">
        <v>334407266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54.470000000000006</v>
      </c>
      <c r="BL12">
        <v>47.798000000000002</v>
      </c>
      <c r="BM12">
        <v>0</v>
      </c>
      <c r="BN12">
        <v>0</v>
      </c>
      <c r="BO12">
        <v>0.1</v>
      </c>
      <c r="BP12">
        <v>1</v>
      </c>
      <c r="BQ12">
        <v>0</v>
      </c>
      <c r="BR12">
        <v>71.900400000000005</v>
      </c>
      <c r="BS12">
        <v>63.093360000000004</v>
      </c>
      <c r="BT12">
        <v>0</v>
      </c>
      <c r="BU12">
        <v>0</v>
      </c>
      <c r="BV12">
        <v>0.13200000000000001</v>
      </c>
      <c r="BW12">
        <v>1</v>
      </c>
      <c r="CV12">
        <v>0</v>
      </c>
      <c r="CW12">
        <f>ROUND(Y12*Source!I30*DO12,7)</f>
        <v>1.716</v>
      </c>
      <c r="CX12">
        <f>ROUND(Y12*Source!I30,7)</f>
        <v>1.716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>ROUND((ROUND(AT12*CZ12,2)*ROUND((1.2*1.1),7)),6)</f>
        <v>71.900400000000005</v>
      </c>
      <c r="DC12">
        <f>ROUND((ROUND(AT12*AG12,2)*ROUND((1.2*1.1),7)),6)</f>
        <v>63.095999999999997</v>
      </c>
      <c r="DD12" t="s">
        <v>3</v>
      </c>
      <c r="DE12" t="s">
        <v>3</v>
      </c>
      <c r="DF12">
        <f t="shared" si="3"/>
        <v>0</v>
      </c>
      <c r="DG12">
        <f>ROUND(ROUND(AF12,2)*CX12,2)</f>
        <v>934.71</v>
      </c>
      <c r="DH12">
        <f t="shared" si="4"/>
        <v>820.21</v>
      </c>
      <c r="DI12">
        <f t="shared" si="5"/>
        <v>0</v>
      </c>
      <c r="DJ12">
        <f>DG12+DH12</f>
        <v>1754.92</v>
      </c>
      <c r="DK12">
        <v>1</v>
      </c>
      <c r="DL12" t="s">
        <v>837</v>
      </c>
      <c r="DM12">
        <v>4</v>
      </c>
      <c r="DN12" t="s">
        <v>830</v>
      </c>
      <c r="DO12">
        <v>1</v>
      </c>
    </row>
    <row r="13" spans="1:119" x14ac:dyDescent="0.2">
      <c r="A13">
        <f>ROW(Source!A31)</f>
        <v>31</v>
      </c>
      <c r="B13">
        <v>334406711</v>
      </c>
      <c r="C13">
        <v>334407267</v>
      </c>
      <c r="D13">
        <v>277560276</v>
      </c>
      <c r="E13">
        <v>109</v>
      </c>
      <c r="F13">
        <v>1</v>
      </c>
      <c r="G13">
        <v>1</v>
      </c>
      <c r="H13">
        <v>1</v>
      </c>
      <c r="I13" t="s">
        <v>828</v>
      </c>
      <c r="J13" t="s">
        <v>3</v>
      </c>
      <c r="K13" t="s">
        <v>829</v>
      </c>
      <c r="L13">
        <v>1191</v>
      </c>
      <c r="N13">
        <v>1013</v>
      </c>
      <c r="O13" t="s">
        <v>830</v>
      </c>
      <c r="P13" t="s">
        <v>830</v>
      </c>
      <c r="Q13">
        <v>1</v>
      </c>
      <c r="W13">
        <v>0</v>
      </c>
      <c r="X13">
        <v>1049124552</v>
      </c>
      <c r="Y13">
        <f>(AT13*ROUND((1.2*1.25),7))</f>
        <v>3.0449999999999999</v>
      </c>
      <c r="AA13">
        <v>0</v>
      </c>
      <c r="AB13">
        <v>0</v>
      </c>
      <c r="AC13">
        <v>0</v>
      </c>
      <c r="AD13">
        <v>424.47</v>
      </c>
      <c r="AE13">
        <v>0</v>
      </c>
      <c r="AF13">
        <v>0</v>
      </c>
      <c r="AG13">
        <v>0</v>
      </c>
      <c r="AH13">
        <v>424.47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2.0299999999999998</v>
      </c>
      <c r="AU13" t="s">
        <v>34</v>
      </c>
      <c r="AV13">
        <v>1</v>
      </c>
      <c r="AW13">
        <v>2</v>
      </c>
      <c r="AX13">
        <v>334407272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861.67409999999995</v>
      </c>
      <c r="BN13">
        <v>2.0299999999999998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1292.5111499999998</v>
      </c>
      <c r="BU13">
        <v>3.0449999999999995</v>
      </c>
      <c r="BV13">
        <v>0</v>
      </c>
      <c r="BW13">
        <v>1</v>
      </c>
      <c r="CU13">
        <f>ROUND(AT13*Source!I31*AH13*AL13,2)</f>
        <v>1723.35</v>
      </c>
      <c r="CV13">
        <f>ROUND(Y13*Source!I31,7)</f>
        <v>6.09</v>
      </c>
      <c r="CW13">
        <v>0</v>
      </c>
      <c r="CX13">
        <f>ROUND(Y13*Source!I31,7)</f>
        <v>6.09</v>
      </c>
      <c r="CY13">
        <f>AD13</f>
        <v>424.47</v>
      </c>
      <c r="CZ13">
        <f>AH13</f>
        <v>424.47</v>
      </c>
      <c r="DA13">
        <f>AL13</f>
        <v>1</v>
      </c>
      <c r="DB13">
        <f>ROUND((ROUND(AT13*CZ13,2)*ROUND((1.2*1.25),7)),6)</f>
        <v>1292.5050000000001</v>
      </c>
      <c r="DC13">
        <f>ROUND((ROUND(AT13*AG13,2)*ROUND((1.2*1.25),7)),6)</f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2585.02</v>
      </c>
      <c r="DJ13">
        <f>DI13</f>
        <v>2585.02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334406711</v>
      </c>
      <c r="C14">
        <v>334407267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832</v>
      </c>
      <c r="J14" t="s">
        <v>3</v>
      </c>
      <c r="K14" t="s">
        <v>833</v>
      </c>
      <c r="L14">
        <v>1191</v>
      </c>
      <c r="N14">
        <v>1013</v>
      </c>
      <c r="O14" t="s">
        <v>830</v>
      </c>
      <c r="P14" t="s">
        <v>830</v>
      </c>
      <c r="Q14">
        <v>1</v>
      </c>
      <c r="W14">
        <v>0</v>
      </c>
      <c r="X14">
        <v>-1417349443</v>
      </c>
      <c r="Y14">
        <f>(AT14*ROUND((1.2*1.25),7))</f>
        <v>0.82500000000000007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0.55000000000000004</v>
      </c>
      <c r="AU14" t="s">
        <v>34</v>
      </c>
      <c r="AV14">
        <v>2</v>
      </c>
      <c r="AW14">
        <v>2</v>
      </c>
      <c r="AX14">
        <v>334407273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1.65</v>
      </c>
      <c r="CY14">
        <f>AD14</f>
        <v>0</v>
      </c>
      <c r="CZ14">
        <f>AH14</f>
        <v>0</v>
      </c>
      <c r="DA14">
        <f>AL14</f>
        <v>1</v>
      </c>
      <c r="DB14">
        <f>ROUND((ROUND(AT14*CZ14,2)*ROUND((1.2*1.25),7)),6)</f>
        <v>0</v>
      </c>
      <c r="DC14">
        <f>ROUND((ROUND(AT14*AG14,2)*ROUND((1.2*1.25),7)),6)</f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334406711</v>
      </c>
      <c r="C15">
        <v>334407267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834</v>
      </c>
      <c r="J15" t="s">
        <v>835</v>
      </c>
      <c r="K15" t="s">
        <v>836</v>
      </c>
      <c r="L15">
        <v>1368</v>
      </c>
      <c r="N15">
        <v>1011</v>
      </c>
      <c r="O15" t="s">
        <v>722</v>
      </c>
      <c r="P15" t="s">
        <v>722</v>
      </c>
      <c r="Q15">
        <v>1</v>
      </c>
      <c r="W15">
        <v>0</v>
      </c>
      <c r="X15">
        <v>412917512</v>
      </c>
      <c r="Y15">
        <f>(AT15*ROUND((1.2*1.25),7))</f>
        <v>0.67500000000000004</v>
      </c>
      <c r="AA15">
        <v>0</v>
      </c>
      <c r="AB15">
        <v>436.88</v>
      </c>
      <c r="AC15">
        <v>477.98</v>
      </c>
      <c r="AD15">
        <v>0</v>
      </c>
      <c r="AE15">
        <v>0</v>
      </c>
      <c r="AF15">
        <v>346.73</v>
      </c>
      <c r="AG15">
        <v>477.98</v>
      </c>
      <c r="AH15">
        <v>0</v>
      </c>
      <c r="AI15">
        <v>1</v>
      </c>
      <c r="AJ15">
        <v>1.26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34</v>
      </c>
      <c r="AV15">
        <v>1</v>
      </c>
      <c r="AW15">
        <v>2</v>
      </c>
      <c r="AX15">
        <v>334407274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156.02850000000001</v>
      </c>
      <c r="BL15">
        <v>215.09100000000001</v>
      </c>
      <c r="BM15">
        <v>0</v>
      </c>
      <c r="BN15">
        <v>0</v>
      </c>
      <c r="BO15">
        <v>0.45</v>
      </c>
      <c r="BP15">
        <v>1</v>
      </c>
      <c r="BQ15">
        <v>0</v>
      </c>
      <c r="BR15">
        <v>234.04275000000004</v>
      </c>
      <c r="BS15">
        <v>322.63650000000001</v>
      </c>
      <c r="BT15">
        <v>0</v>
      </c>
      <c r="BU15">
        <v>0</v>
      </c>
      <c r="BV15">
        <v>0.67500000000000004</v>
      </c>
      <c r="BW15">
        <v>1</v>
      </c>
      <c r="CV15">
        <v>0</v>
      </c>
      <c r="CW15">
        <f>ROUND(Y15*Source!I31*DO15,7)</f>
        <v>1.35</v>
      </c>
      <c r="CX15">
        <f>ROUND(Y15*Source!I31,7)</f>
        <v>1.35</v>
      </c>
      <c r="CY15">
        <f>AB15</f>
        <v>436.88</v>
      </c>
      <c r="CZ15">
        <f>AF15</f>
        <v>346.73</v>
      </c>
      <c r="DA15">
        <f>AJ15</f>
        <v>1.26</v>
      </c>
      <c r="DB15">
        <f>ROUND((ROUND(AT15*CZ15,2)*ROUND((1.2*1.25),7)),6)</f>
        <v>234.04499999999999</v>
      </c>
      <c r="DC15">
        <f>ROUND((ROUND(AT15*AG15,2)*ROUND((1.2*1.25),7)),6)</f>
        <v>322.63499999999999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589.79</v>
      </c>
      <c r="DH15">
        <f t="shared" si="4"/>
        <v>645.27</v>
      </c>
      <c r="DI15">
        <f t="shared" si="5"/>
        <v>0</v>
      </c>
      <c r="DJ15">
        <f>DG15+DH15</f>
        <v>1235.06</v>
      </c>
      <c r="DK15">
        <v>1</v>
      </c>
      <c r="DL15" t="s">
        <v>837</v>
      </c>
      <c r="DM15">
        <v>4</v>
      </c>
      <c r="DN15" t="s">
        <v>830</v>
      </c>
      <c r="DO15">
        <v>1</v>
      </c>
    </row>
    <row r="16" spans="1:119" x14ac:dyDescent="0.2">
      <c r="A16">
        <f>ROW(Source!A31)</f>
        <v>31</v>
      </c>
      <c r="B16">
        <v>334406711</v>
      </c>
      <c r="C16">
        <v>334407267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838</v>
      </c>
      <c r="J16" t="s">
        <v>839</v>
      </c>
      <c r="K16" t="s">
        <v>840</v>
      </c>
      <c r="L16">
        <v>1368</v>
      </c>
      <c r="N16">
        <v>1011</v>
      </c>
      <c r="O16" t="s">
        <v>722</v>
      </c>
      <c r="P16" t="s">
        <v>722</v>
      </c>
      <c r="Q16">
        <v>1</v>
      </c>
      <c r="W16">
        <v>0</v>
      </c>
      <c r="X16">
        <v>721652621</v>
      </c>
      <c r="Y16">
        <f>(AT16*ROUND((1.2*1.25),7))</f>
        <v>0.15000000000000002</v>
      </c>
      <c r="AA16">
        <v>0</v>
      </c>
      <c r="AB16">
        <v>544.70000000000005</v>
      </c>
      <c r="AC16">
        <v>477.98</v>
      </c>
      <c r="AD16">
        <v>0</v>
      </c>
      <c r="AE16">
        <v>0</v>
      </c>
      <c r="AF16">
        <v>544.70000000000005</v>
      </c>
      <c r="AG16">
        <v>477.98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</v>
      </c>
      <c r="AU16" t="s">
        <v>34</v>
      </c>
      <c r="AV16">
        <v>1</v>
      </c>
      <c r="AW16">
        <v>2</v>
      </c>
      <c r="AX16">
        <v>334407275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54.470000000000006</v>
      </c>
      <c r="BL16">
        <v>47.798000000000002</v>
      </c>
      <c r="BM16">
        <v>0</v>
      </c>
      <c r="BN16">
        <v>0</v>
      </c>
      <c r="BO16">
        <v>0.1</v>
      </c>
      <c r="BP16">
        <v>1</v>
      </c>
      <c r="BQ16">
        <v>0</v>
      </c>
      <c r="BR16">
        <v>81.704999999999998</v>
      </c>
      <c r="BS16">
        <v>71.697000000000003</v>
      </c>
      <c r="BT16">
        <v>0</v>
      </c>
      <c r="BU16">
        <v>0</v>
      </c>
      <c r="BV16">
        <v>0.15</v>
      </c>
      <c r="BW16">
        <v>1</v>
      </c>
      <c r="CV16">
        <v>0</v>
      </c>
      <c r="CW16">
        <f>ROUND(Y16*Source!I31*DO16,7)</f>
        <v>0.3</v>
      </c>
      <c r="CX16">
        <f>ROUND(Y16*Source!I31,7)</f>
        <v>0.3</v>
      </c>
      <c r="CY16">
        <f>AB16</f>
        <v>544.70000000000005</v>
      </c>
      <c r="CZ16">
        <f>AF16</f>
        <v>544.70000000000005</v>
      </c>
      <c r="DA16">
        <f>AJ16</f>
        <v>1</v>
      </c>
      <c r="DB16">
        <f>ROUND((ROUND(AT16*CZ16,2)*ROUND((1.2*1.25),7)),6)</f>
        <v>81.704999999999998</v>
      </c>
      <c r="DC16">
        <f>ROUND((ROUND(AT16*AG16,2)*ROUND((1.2*1.25),7)),6)</f>
        <v>71.7</v>
      </c>
      <c r="DD16" t="s">
        <v>3</v>
      </c>
      <c r="DE16" t="s">
        <v>3</v>
      </c>
      <c r="DF16">
        <f t="shared" si="3"/>
        <v>0</v>
      </c>
      <c r="DG16">
        <f>ROUND(ROUND(AF16,2)*CX16,2)</f>
        <v>163.41</v>
      </c>
      <c r="DH16">
        <f t="shared" si="4"/>
        <v>143.38999999999999</v>
      </c>
      <c r="DI16">
        <f t="shared" si="5"/>
        <v>0</v>
      </c>
      <c r="DJ16">
        <f>DG16+DH16</f>
        <v>306.79999999999995</v>
      </c>
      <c r="DK16">
        <v>1</v>
      </c>
      <c r="DL16" t="s">
        <v>837</v>
      </c>
      <c r="DM16">
        <v>4</v>
      </c>
      <c r="DN16" t="s">
        <v>830</v>
      </c>
      <c r="DO16">
        <v>1</v>
      </c>
    </row>
    <row r="17" spans="1:119" x14ac:dyDescent="0.2">
      <c r="A17">
        <f>ROW(Source!A32)</f>
        <v>32</v>
      </c>
      <c r="B17">
        <v>334406711</v>
      </c>
      <c r="C17">
        <v>334407276</v>
      </c>
      <c r="D17">
        <v>277560270</v>
      </c>
      <c r="E17">
        <v>109</v>
      </c>
      <c r="F17">
        <v>1</v>
      </c>
      <c r="G17">
        <v>1</v>
      </c>
      <c r="H17">
        <v>1</v>
      </c>
      <c r="I17" t="s">
        <v>841</v>
      </c>
      <c r="J17" t="s">
        <v>3</v>
      </c>
      <c r="K17" t="s">
        <v>842</v>
      </c>
      <c r="L17">
        <v>1191</v>
      </c>
      <c r="N17">
        <v>1013</v>
      </c>
      <c r="O17" t="s">
        <v>830</v>
      </c>
      <c r="P17" t="s">
        <v>830</v>
      </c>
      <c r="Q17">
        <v>1</v>
      </c>
      <c r="W17">
        <v>0</v>
      </c>
      <c r="X17">
        <v>246699258</v>
      </c>
      <c r="Y17">
        <f t="shared" ref="Y17:Y32" si="6">(AT17*ROUND(1.2,7))</f>
        <v>1.524</v>
      </c>
      <c r="AA17">
        <v>0</v>
      </c>
      <c r="AB17">
        <v>0</v>
      </c>
      <c r="AC17">
        <v>0</v>
      </c>
      <c r="AD17">
        <v>417.34</v>
      </c>
      <c r="AE17">
        <v>0</v>
      </c>
      <c r="AF17">
        <v>0</v>
      </c>
      <c r="AG17">
        <v>0</v>
      </c>
      <c r="AH17">
        <v>417.34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1.27</v>
      </c>
      <c r="AU17" t="s">
        <v>831</v>
      </c>
      <c r="AV17">
        <v>1</v>
      </c>
      <c r="AW17">
        <v>2</v>
      </c>
      <c r="AX17">
        <v>334407281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530.02179999999998</v>
      </c>
      <c r="BN17">
        <v>1.27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636.02616</v>
      </c>
      <c r="BU17">
        <v>1.524</v>
      </c>
      <c r="BV17">
        <v>0</v>
      </c>
      <c r="BW17">
        <v>1</v>
      </c>
      <c r="CU17">
        <f>ROUND(AT17*Source!I32*AH17*AL17,2)</f>
        <v>530.02</v>
      </c>
      <c r="CV17">
        <f>ROUND(Y17*Source!I32,7)</f>
        <v>1.524</v>
      </c>
      <c r="CW17">
        <v>0</v>
      </c>
      <c r="CX17">
        <f>ROUND(Y17*Source!I32,7)</f>
        <v>1.524</v>
      </c>
      <c r="CY17">
        <f>AD17</f>
        <v>417.34</v>
      </c>
      <c r="CZ17">
        <f>AH17</f>
        <v>417.34</v>
      </c>
      <c r="DA17">
        <f>AL17</f>
        <v>1</v>
      </c>
      <c r="DB17">
        <f t="shared" ref="DB17:DB32" si="7">ROUND((ROUND(AT17*CZ17,2)*ROUND(1.2,7)),6)</f>
        <v>636.024</v>
      </c>
      <c r="DC17">
        <f t="shared" ref="DC17:DC32" si="8">ROUND((ROUND(AT17*AG17,2)*ROUND(1.2,7)),6)</f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636.03</v>
      </c>
      <c r="DJ17">
        <f>DI17</f>
        <v>636.03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334406711</v>
      </c>
      <c r="C18">
        <v>334407276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832</v>
      </c>
      <c r="J18" t="s">
        <v>3</v>
      </c>
      <c r="K18" t="s">
        <v>833</v>
      </c>
      <c r="L18">
        <v>1191</v>
      </c>
      <c r="N18">
        <v>1013</v>
      </c>
      <c r="O18" t="s">
        <v>830</v>
      </c>
      <c r="P18" t="s">
        <v>830</v>
      </c>
      <c r="Q18">
        <v>1</v>
      </c>
      <c r="W18">
        <v>0</v>
      </c>
      <c r="X18">
        <v>-1417349443</v>
      </c>
      <c r="Y18">
        <f t="shared" si="6"/>
        <v>0.49199999999999994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0.41</v>
      </c>
      <c r="AU18" t="s">
        <v>831</v>
      </c>
      <c r="AV18">
        <v>2</v>
      </c>
      <c r="AW18">
        <v>2</v>
      </c>
      <c r="AX18">
        <v>334407282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0.49199999999999999</v>
      </c>
      <c r="CY18">
        <f>AD18</f>
        <v>0</v>
      </c>
      <c r="CZ18">
        <f>AH18</f>
        <v>0</v>
      </c>
      <c r="DA18">
        <f>AL18</f>
        <v>1</v>
      </c>
      <c r="DB18">
        <f t="shared" si="7"/>
        <v>0</v>
      </c>
      <c r="DC18">
        <f t="shared" si="8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334406711</v>
      </c>
      <c r="C19">
        <v>334407276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834</v>
      </c>
      <c r="J19" t="s">
        <v>835</v>
      </c>
      <c r="K19" t="s">
        <v>836</v>
      </c>
      <c r="L19">
        <v>1368</v>
      </c>
      <c r="N19">
        <v>1011</v>
      </c>
      <c r="O19" t="s">
        <v>722</v>
      </c>
      <c r="P19" t="s">
        <v>722</v>
      </c>
      <c r="Q19">
        <v>1</v>
      </c>
      <c r="W19">
        <v>0</v>
      </c>
      <c r="X19">
        <v>412917512</v>
      </c>
      <c r="Y19">
        <f t="shared" si="6"/>
        <v>0.42</v>
      </c>
      <c r="AA19">
        <v>0</v>
      </c>
      <c r="AB19">
        <v>436.88</v>
      </c>
      <c r="AC19">
        <v>477.98</v>
      </c>
      <c r="AD19">
        <v>0</v>
      </c>
      <c r="AE19">
        <v>0</v>
      </c>
      <c r="AF19">
        <v>346.73</v>
      </c>
      <c r="AG19">
        <v>477.98</v>
      </c>
      <c r="AH19">
        <v>0</v>
      </c>
      <c r="AI19">
        <v>1</v>
      </c>
      <c r="AJ19">
        <v>1.26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0.35</v>
      </c>
      <c r="AU19" t="s">
        <v>831</v>
      </c>
      <c r="AV19">
        <v>1</v>
      </c>
      <c r="AW19">
        <v>2</v>
      </c>
      <c r="AX19">
        <v>334407283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121.35549999999999</v>
      </c>
      <c r="BL19">
        <v>167.29300000000001</v>
      </c>
      <c r="BM19">
        <v>0</v>
      </c>
      <c r="BN19">
        <v>0</v>
      </c>
      <c r="BO19">
        <v>0.35</v>
      </c>
      <c r="BP19">
        <v>1</v>
      </c>
      <c r="BQ19">
        <v>0</v>
      </c>
      <c r="BR19">
        <v>145.6266</v>
      </c>
      <c r="BS19">
        <v>200.7516</v>
      </c>
      <c r="BT19">
        <v>0</v>
      </c>
      <c r="BU19">
        <v>0</v>
      </c>
      <c r="BV19">
        <v>0.42</v>
      </c>
      <c r="BW19">
        <v>1</v>
      </c>
      <c r="CV19">
        <v>0</v>
      </c>
      <c r="CW19">
        <f>ROUND(Y19*Source!I32*DO19,7)</f>
        <v>0.42</v>
      </c>
      <c r="CX19">
        <f>ROUND(Y19*Source!I32,7)</f>
        <v>0.42</v>
      </c>
      <c r="CY19">
        <f>AB19</f>
        <v>436.88</v>
      </c>
      <c r="CZ19">
        <f>AF19</f>
        <v>346.73</v>
      </c>
      <c r="DA19">
        <f>AJ19</f>
        <v>1.26</v>
      </c>
      <c r="DB19">
        <f t="shared" si="7"/>
        <v>145.63200000000001</v>
      </c>
      <c r="DC19">
        <f t="shared" si="8"/>
        <v>200.74799999999999</v>
      </c>
      <c r="DD19" t="s">
        <v>3</v>
      </c>
      <c r="DE19" t="s">
        <v>3</v>
      </c>
      <c r="DF19">
        <f t="shared" si="3"/>
        <v>0</v>
      </c>
      <c r="DG19">
        <f>ROUND(ROUND(AF19*AJ19,2)*CX19,2)</f>
        <v>183.49</v>
      </c>
      <c r="DH19">
        <f t="shared" si="4"/>
        <v>200.75</v>
      </c>
      <c r="DI19">
        <f t="shared" si="5"/>
        <v>0</v>
      </c>
      <c r="DJ19">
        <f>DG19+DH19</f>
        <v>384.24</v>
      </c>
      <c r="DK19">
        <v>1</v>
      </c>
      <c r="DL19" t="s">
        <v>837</v>
      </c>
      <c r="DM19">
        <v>4</v>
      </c>
      <c r="DN19" t="s">
        <v>830</v>
      </c>
      <c r="DO19">
        <v>1</v>
      </c>
    </row>
    <row r="20" spans="1:119" x14ac:dyDescent="0.2">
      <c r="A20">
        <f>ROW(Source!A32)</f>
        <v>32</v>
      </c>
      <c r="B20">
        <v>334406711</v>
      </c>
      <c r="C20">
        <v>334407276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838</v>
      </c>
      <c r="J20" t="s">
        <v>839</v>
      </c>
      <c r="K20" t="s">
        <v>840</v>
      </c>
      <c r="L20">
        <v>1368</v>
      </c>
      <c r="N20">
        <v>1011</v>
      </c>
      <c r="O20" t="s">
        <v>722</v>
      </c>
      <c r="P20" t="s">
        <v>722</v>
      </c>
      <c r="Q20">
        <v>1</v>
      </c>
      <c r="W20">
        <v>0</v>
      </c>
      <c r="X20">
        <v>721652621</v>
      </c>
      <c r="Y20">
        <f t="shared" si="6"/>
        <v>7.1999999999999995E-2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0.06</v>
      </c>
      <c r="AU20" t="s">
        <v>831</v>
      </c>
      <c r="AV20">
        <v>1</v>
      </c>
      <c r="AW20">
        <v>2</v>
      </c>
      <c r="AX20">
        <v>334407284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32.682000000000002</v>
      </c>
      <c r="BL20">
        <v>28.678799999999999</v>
      </c>
      <c r="BM20">
        <v>0</v>
      </c>
      <c r="BN20">
        <v>0</v>
      </c>
      <c r="BO20">
        <v>0.06</v>
      </c>
      <c r="BP20">
        <v>1</v>
      </c>
      <c r="BQ20">
        <v>0</v>
      </c>
      <c r="BR20">
        <v>39.218400000000003</v>
      </c>
      <c r="BS20">
        <v>34.414560000000002</v>
      </c>
      <c r="BT20">
        <v>0</v>
      </c>
      <c r="BU20">
        <v>0</v>
      </c>
      <c r="BV20">
        <v>7.1999999999999995E-2</v>
      </c>
      <c r="BW20">
        <v>1</v>
      </c>
      <c r="CV20">
        <v>0</v>
      </c>
      <c r="CW20">
        <f>ROUND(Y20*Source!I32*DO20,7)</f>
        <v>7.1999999999999995E-2</v>
      </c>
      <c r="CX20">
        <f>ROUND(Y20*Source!I32,7)</f>
        <v>7.1999999999999995E-2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 t="shared" si="7"/>
        <v>39.216000000000001</v>
      </c>
      <c r="DC20">
        <f t="shared" si="8"/>
        <v>34.415999999999997</v>
      </c>
      <c r="DD20" t="s">
        <v>3</v>
      </c>
      <c r="DE20" t="s">
        <v>3</v>
      </c>
      <c r="DF20">
        <f t="shared" si="3"/>
        <v>0</v>
      </c>
      <c r="DG20">
        <f>ROUND(ROUND(AF20,2)*CX20,2)</f>
        <v>39.22</v>
      </c>
      <c r="DH20">
        <f t="shared" si="4"/>
        <v>34.409999999999997</v>
      </c>
      <c r="DI20">
        <f t="shared" si="5"/>
        <v>0</v>
      </c>
      <c r="DJ20">
        <f>DG20+DH20</f>
        <v>73.63</v>
      </c>
      <c r="DK20">
        <v>1</v>
      </c>
      <c r="DL20" t="s">
        <v>837</v>
      </c>
      <c r="DM20">
        <v>4</v>
      </c>
      <c r="DN20" t="s">
        <v>830</v>
      </c>
      <c r="DO20">
        <v>1</v>
      </c>
    </row>
    <row r="21" spans="1:119" x14ac:dyDescent="0.2">
      <c r="A21">
        <f>ROW(Source!A33)</f>
        <v>33</v>
      </c>
      <c r="B21">
        <v>334406711</v>
      </c>
      <c r="C21">
        <v>334407285</v>
      </c>
      <c r="D21">
        <v>277560259</v>
      </c>
      <c r="E21">
        <v>109</v>
      </c>
      <c r="F21">
        <v>1</v>
      </c>
      <c r="G21">
        <v>1</v>
      </c>
      <c r="H21">
        <v>1</v>
      </c>
      <c r="I21" t="s">
        <v>843</v>
      </c>
      <c r="J21" t="s">
        <v>3</v>
      </c>
      <c r="K21" t="s">
        <v>844</v>
      </c>
      <c r="L21">
        <v>1191</v>
      </c>
      <c r="N21">
        <v>1013</v>
      </c>
      <c r="O21" t="s">
        <v>830</v>
      </c>
      <c r="P21" t="s">
        <v>830</v>
      </c>
      <c r="Q21">
        <v>1</v>
      </c>
      <c r="W21">
        <v>0</v>
      </c>
      <c r="X21">
        <v>1149069633</v>
      </c>
      <c r="Y21">
        <f t="shared" si="6"/>
        <v>0.18</v>
      </c>
      <c r="AA21">
        <v>0</v>
      </c>
      <c r="AB21">
        <v>0</v>
      </c>
      <c r="AC21">
        <v>0</v>
      </c>
      <c r="AD21">
        <v>410.21</v>
      </c>
      <c r="AE21">
        <v>0</v>
      </c>
      <c r="AF21">
        <v>0</v>
      </c>
      <c r="AG21">
        <v>0</v>
      </c>
      <c r="AH21">
        <v>410.21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0.15</v>
      </c>
      <c r="AU21" t="s">
        <v>831</v>
      </c>
      <c r="AV21">
        <v>1</v>
      </c>
      <c r="AW21">
        <v>2</v>
      </c>
      <c r="AX21">
        <v>334407290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61.531499999999994</v>
      </c>
      <c r="BN21">
        <v>0.15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73.837799999999987</v>
      </c>
      <c r="BU21">
        <v>0.18</v>
      </c>
      <c r="BV21">
        <v>0</v>
      </c>
      <c r="BW21">
        <v>1</v>
      </c>
      <c r="CU21">
        <f>ROUND(AT21*Source!I33*AH21*AL21,2)</f>
        <v>-61.53</v>
      </c>
      <c r="CV21">
        <f>ROUND(Y21*Source!I33,7)</f>
        <v>-0.18</v>
      </c>
      <c r="CW21">
        <v>0</v>
      </c>
      <c r="CX21">
        <f>ROUND(Y21*Source!I33,7)</f>
        <v>-0.18</v>
      </c>
      <c r="CY21">
        <f>AD21</f>
        <v>410.21</v>
      </c>
      <c r="CZ21">
        <f>AH21</f>
        <v>410.21</v>
      </c>
      <c r="DA21">
        <f>AL21</f>
        <v>1</v>
      </c>
      <c r="DB21">
        <f t="shared" si="7"/>
        <v>73.835999999999999</v>
      </c>
      <c r="DC21">
        <f t="shared" si="8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-73.84</v>
      </c>
      <c r="DJ21">
        <f>DI21</f>
        <v>-73.84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334406711</v>
      </c>
      <c r="C22">
        <v>334407285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832</v>
      </c>
      <c r="J22" t="s">
        <v>3</v>
      </c>
      <c r="K22" t="s">
        <v>833</v>
      </c>
      <c r="L22">
        <v>1191</v>
      </c>
      <c r="N22">
        <v>1013</v>
      </c>
      <c r="O22" t="s">
        <v>830</v>
      </c>
      <c r="P22" t="s">
        <v>830</v>
      </c>
      <c r="Q22">
        <v>1</v>
      </c>
      <c r="W22">
        <v>0</v>
      </c>
      <c r="X22">
        <v>-1417349443</v>
      </c>
      <c r="Y22">
        <f t="shared" si="6"/>
        <v>9.6000000000000002E-2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0.08</v>
      </c>
      <c r="AU22" t="s">
        <v>831</v>
      </c>
      <c r="AV22">
        <v>2</v>
      </c>
      <c r="AW22">
        <v>2</v>
      </c>
      <c r="AX22">
        <v>334407291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-9.6000000000000002E-2</v>
      </c>
      <c r="CY22">
        <f>AD22</f>
        <v>0</v>
      </c>
      <c r="CZ22">
        <f>AH22</f>
        <v>0</v>
      </c>
      <c r="DA22">
        <f>AL22</f>
        <v>1</v>
      </c>
      <c r="DB22">
        <f t="shared" si="7"/>
        <v>0</v>
      </c>
      <c r="DC22">
        <f t="shared" si="8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334406711</v>
      </c>
      <c r="C23">
        <v>334407285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834</v>
      </c>
      <c r="J23" t="s">
        <v>835</v>
      </c>
      <c r="K23" t="s">
        <v>836</v>
      </c>
      <c r="L23">
        <v>1368</v>
      </c>
      <c r="N23">
        <v>1011</v>
      </c>
      <c r="O23" t="s">
        <v>722</v>
      </c>
      <c r="P23" t="s">
        <v>722</v>
      </c>
      <c r="Q23">
        <v>1</v>
      </c>
      <c r="W23">
        <v>0</v>
      </c>
      <c r="X23">
        <v>412917512</v>
      </c>
      <c r="Y23">
        <f t="shared" si="6"/>
        <v>8.4000000000000005E-2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7.0000000000000007E-2</v>
      </c>
      <c r="AU23" t="s">
        <v>831</v>
      </c>
      <c r="AV23">
        <v>1</v>
      </c>
      <c r="AW23">
        <v>2</v>
      </c>
      <c r="AX23">
        <v>334407292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24.271100000000004</v>
      </c>
      <c r="BL23">
        <v>33.458600000000004</v>
      </c>
      <c r="BM23">
        <v>0</v>
      </c>
      <c r="BN23">
        <v>0</v>
      </c>
      <c r="BO23">
        <v>7.0000000000000007E-2</v>
      </c>
      <c r="BP23">
        <v>1</v>
      </c>
      <c r="BQ23">
        <v>0</v>
      </c>
      <c r="BR23">
        <v>29.125320000000002</v>
      </c>
      <c r="BS23">
        <v>40.150320000000001</v>
      </c>
      <c r="BT23">
        <v>0</v>
      </c>
      <c r="BU23">
        <v>0</v>
      </c>
      <c r="BV23">
        <v>8.4000000000000005E-2</v>
      </c>
      <c r="BW23">
        <v>1</v>
      </c>
      <c r="CV23">
        <v>0</v>
      </c>
      <c r="CW23">
        <f>ROUND(Y23*Source!I33*DO23,7)</f>
        <v>-8.4000000000000005E-2</v>
      </c>
      <c r="CX23">
        <f>ROUND(Y23*Source!I33,7)</f>
        <v>-8.4000000000000005E-2</v>
      </c>
      <c r="CY23">
        <f>AB23</f>
        <v>436.88</v>
      </c>
      <c r="CZ23">
        <f>AF23</f>
        <v>346.73</v>
      </c>
      <c r="DA23">
        <f>AJ23</f>
        <v>1.26</v>
      </c>
      <c r="DB23">
        <f t="shared" si="7"/>
        <v>29.123999999999999</v>
      </c>
      <c r="DC23">
        <f t="shared" si="8"/>
        <v>40.152000000000001</v>
      </c>
      <c r="DD23" t="s">
        <v>3</v>
      </c>
      <c r="DE23" t="s">
        <v>3</v>
      </c>
      <c r="DF23">
        <f t="shared" si="3"/>
        <v>0</v>
      </c>
      <c r="DG23">
        <f>ROUND(ROUND(AF23*AJ23,2)*CX23,2)</f>
        <v>-36.700000000000003</v>
      </c>
      <c r="DH23">
        <f t="shared" si="4"/>
        <v>-40.15</v>
      </c>
      <c r="DI23">
        <f t="shared" si="5"/>
        <v>0</v>
      </c>
      <c r="DJ23">
        <f>DG23+DH23</f>
        <v>-76.849999999999994</v>
      </c>
      <c r="DK23">
        <v>1</v>
      </c>
      <c r="DL23" t="s">
        <v>837</v>
      </c>
      <c r="DM23">
        <v>4</v>
      </c>
      <c r="DN23" t="s">
        <v>830</v>
      </c>
      <c r="DO23">
        <v>1</v>
      </c>
    </row>
    <row r="24" spans="1:119" x14ac:dyDescent="0.2">
      <c r="A24">
        <f>ROW(Source!A33)</f>
        <v>33</v>
      </c>
      <c r="B24">
        <v>334406711</v>
      </c>
      <c r="C24">
        <v>334407285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838</v>
      </c>
      <c r="J24" t="s">
        <v>839</v>
      </c>
      <c r="K24" t="s">
        <v>840</v>
      </c>
      <c r="L24">
        <v>1368</v>
      </c>
      <c r="N24">
        <v>1011</v>
      </c>
      <c r="O24" t="s">
        <v>722</v>
      </c>
      <c r="P24" t="s">
        <v>722</v>
      </c>
      <c r="Q24">
        <v>1</v>
      </c>
      <c r="W24">
        <v>0</v>
      </c>
      <c r="X24">
        <v>721652621</v>
      </c>
      <c r="Y24">
        <f t="shared" si="6"/>
        <v>1.2E-2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0.01</v>
      </c>
      <c r="AU24" t="s">
        <v>831</v>
      </c>
      <c r="AV24">
        <v>1</v>
      </c>
      <c r="AW24">
        <v>2</v>
      </c>
      <c r="AX24">
        <v>334407293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5.447000000000001</v>
      </c>
      <c r="BL24">
        <v>4.7798000000000007</v>
      </c>
      <c r="BM24">
        <v>0</v>
      </c>
      <c r="BN24">
        <v>0</v>
      </c>
      <c r="BO24">
        <v>0.01</v>
      </c>
      <c r="BP24">
        <v>1</v>
      </c>
      <c r="BQ24">
        <v>0</v>
      </c>
      <c r="BR24">
        <v>6.5364000000000004</v>
      </c>
      <c r="BS24">
        <v>5.73576</v>
      </c>
      <c r="BT24">
        <v>0</v>
      </c>
      <c r="BU24">
        <v>0</v>
      </c>
      <c r="BV24">
        <v>1.2E-2</v>
      </c>
      <c r="BW24">
        <v>1</v>
      </c>
      <c r="CV24">
        <v>0</v>
      </c>
      <c r="CW24">
        <f>ROUND(Y24*Source!I33*DO24,7)</f>
        <v>-1.2E-2</v>
      </c>
      <c r="CX24">
        <f>ROUND(Y24*Source!I33,7)</f>
        <v>-1.2E-2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 t="shared" si="7"/>
        <v>6.54</v>
      </c>
      <c r="DC24">
        <f t="shared" si="8"/>
        <v>5.7359999999999998</v>
      </c>
      <c r="DD24" t="s">
        <v>3</v>
      </c>
      <c r="DE24" t="s">
        <v>3</v>
      </c>
      <c r="DF24">
        <f t="shared" si="3"/>
        <v>0</v>
      </c>
      <c r="DG24">
        <f>ROUND(ROUND(AF24,2)*CX24,2)</f>
        <v>-6.54</v>
      </c>
      <c r="DH24">
        <f t="shared" si="4"/>
        <v>-5.74</v>
      </c>
      <c r="DI24">
        <f t="shared" si="5"/>
        <v>0</v>
      </c>
      <c r="DJ24">
        <f>DG24+DH24</f>
        <v>-12.280000000000001</v>
      </c>
      <c r="DK24">
        <v>1</v>
      </c>
      <c r="DL24" t="s">
        <v>837</v>
      </c>
      <c r="DM24">
        <v>4</v>
      </c>
      <c r="DN24" t="s">
        <v>830</v>
      </c>
      <c r="DO24">
        <v>1</v>
      </c>
    </row>
    <row r="25" spans="1:119" x14ac:dyDescent="0.2">
      <c r="A25">
        <f>ROW(Source!A34)</f>
        <v>34</v>
      </c>
      <c r="B25">
        <v>334406711</v>
      </c>
      <c r="C25">
        <v>334407294</v>
      </c>
      <c r="D25">
        <v>277560259</v>
      </c>
      <c r="E25">
        <v>109</v>
      </c>
      <c r="F25">
        <v>1</v>
      </c>
      <c r="G25">
        <v>1</v>
      </c>
      <c r="H25">
        <v>1</v>
      </c>
      <c r="I25" t="s">
        <v>843</v>
      </c>
      <c r="J25" t="s">
        <v>3</v>
      </c>
      <c r="K25" t="s">
        <v>844</v>
      </c>
      <c r="L25">
        <v>1191</v>
      </c>
      <c r="N25">
        <v>1013</v>
      </c>
      <c r="O25" t="s">
        <v>830</v>
      </c>
      <c r="P25" t="s">
        <v>830</v>
      </c>
      <c r="Q25">
        <v>1</v>
      </c>
      <c r="W25">
        <v>0</v>
      </c>
      <c r="X25">
        <v>1149069633</v>
      </c>
      <c r="Y25">
        <f t="shared" si="6"/>
        <v>0.18</v>
      </c>
      <c r="AA25">
        <v>0</v>
      </c>
      <c r="AB25">
        <v>0</v>
      </c>
      <c r="AC25">
        <v>0</v>
      </c>
      <c r="AD25">
        <v>410.21</v>
      </c>
      <c r="AE25">
        <v>0</v>
      </c>
      <c r="AF25">
        <v>0</v>
      </c>
      <c r="AG25">
        <v>0</v>
      </c>
      <c r="AH25">
        <v>410.21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0.15</v>
      </c>
      <c r="AU25" t="s">
        <v>831</v>
      </c>
      <c r="AV25">
        <v>1</v>
      </c>
      <c r="AW25">
        <v>2</v>
      </c>
      <c r="AX25">
        <v>334407299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61.531499999999994</v>
      </c>
      <c r="BN25">
        <v>0.15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73.837799999999987</v>
      </c>
      <c r="BU25">
        <v>0.18</v>
      </c>
      <c r="BV25">
        <v>0</v>
      </c>
      <c r="BW25">
        <v>1</v>
      </c>
      <c r="CU25">
        <f>ROUND(AT25*Source!I34*AH25*AL25,2)</f>
        <v>-61.53</v>
      </c>
      <c r="CV25">
        <f>ROUND(Y25*Source!I34,7)</f>
        <v>-0.18</v>
      </c>
      <c r="CW25">
        <v>0</v>
      </c>
      <c r="CX25">
        <f>ROUND(Y25*Source!I34,7)</f>
        <v>-0.18</v>
      </c>
      <c r="CY25">
        <f>AD25</f>
        <v>410.21</v>
      </c>
      <c r="CZ25">
        <f>AH25</f>
        <v>410.21</v>
      </c>
      <c r="DA25">
        <f>AL25</f>
        <v>1</v>
      </c>
      <c r="DB25">
        <f t="shared" si="7"/>
        <v>73.835999999999999</v>
      </c>
      <c r="DC25">
        <f t="shared" si="8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-73.84</v>
      </c>
      <c r="DJ25">
        <f>DI25</f>
        <v>-73.84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334406711</v>
      </c>
      <c r="C26">
        <v>334407294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832</v>
      </c>
      <c r="J26" t="s">
        <v>3</v>
      </c>
      <c r="K26" t="s">
        <v>833</v>
      </c>
      <c r="L26">
        <v>1191</v>
      </c>
      <c r="N26">
        <v>1013</v>
      </c>
      <c r="O26" t="s">
        <v>830</v>
      </c>
      <c r="P26" t="s">
        <v>830</v>
      </c>
      <c r="Q26">
        <v>1</v>
      </c>
      <c r="W26">
        <v>0</v>
      </c>
      <c r="X26">
        <v>-1417349443</v>
      </c>
      <c r="Y26">
        <f t="shared" si="6"/>
        <v>9.6000000000000002E-2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0.08</v>
      </c>
      <c r="AU26" t="s">
        <v>831</v>
      </c>
      <c r="AV26">
        <v>2</v>
      </c>
      <c r="AW26">
        <v>2</v>
      </c>
      <c r="AX26">
        <v>334407300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-9.6000000000000002E-2</v>
      </c>
      <c r="CY26">
        <f>AD26</f>
        <v>0</v>
      </c>
      <c r="CZ26">
        <f>AH26</f>
        <v>0</v>
      </c>
      <c r="DA26">
        <f>AL26</f>
        <v>1</v>
      </c>
      <c r="DB26">
        <f t="shared" si="7"/>
        <v>0</v>
      </c>
      <c r="DC26">
        <f t="shared" si="8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334406711</v>
      </c>
      <c r="C27">
        <v>334407294</v>
      </c>
      <c r="D27">
        <v>277944868</v>
      </c>
      <c r="E27">
        <v>1</v>
      </c>
      <c r="F27">
        <v>1</v>
      </c>
      <c r="G27">
        <v>1</v>
      </c>
      <c r="H27">
        <v>2</v>
      </c>
      <c r="I27" t="s">
        <v>834</v>
      </c>
      <c r="J27" t="s">
        <v>835</v>
      </c>
      <c r="K27" t="s">
        <v>836</v>
      </c>
      <c r="L27">
        <v>1368</v>
      </c>
      <c r="N27">
        <v>1011</v>
      </c>
      <c r="O27" t="s">
        <v>722</v>
      </c>
      <c r="P27" t="s">
        <v>722</v>
      </c>
      <c r="Q27">
        <v>1</v>
      </c>
      <c r="W27">
        <v>0</v>
      </c>
      <c r="X27">
        <v>412917512</v>
      </c>
      <c r="Y27">
        <f t="shared" si="6"/>
        <v>8.4000000000000005E-2</v>
      </c>
      <c r="AA27">
        <v>0</v>
      </c>
      <c r="AB27">
        <v>436.88</v>
      </c>
      <c r="AC27">
        <v>477.98</v>
      </c>
      <c r="AD27">
        <v>0</v>
      </c>
      <c r="AE27">
        <v>0</v>
      </c>
      <c r="AF27">
        <v>346.73</v>
      </c>
      <c r="AG27">
        <v>477.98</v>
      </c>
      <c r="AH27">
        <v>0</v>
      </c>
      <c r="AI27">
        <v>1</v>
      </c>
      <c r="AJ27">
        <v>1.26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7.0000000000000007E-2</v>
      </c>
      <c r="AU27" t="s">
        <v>831</v>
      </c>
      <c r="AV27">
        <v>1</v>
      </c>
      <c r="AW27">
        <v>2</v>
      </c>
      <c r="AX27">
        <v>334407301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24.271100000000004</v>
      </c>
      <c r="BL27">
        <v>33.458600000000004</v>
      </c>
      <c r="BM27">
        <v>0</v>
      </c>
      <c r="BN27">
        <v>0</v>
      </c>
      <c r="BO27">
        <v>7.0000000000000007E-2</v>
      </c>
      <c r="BP27">
        <v>1</v>
      </c>
      <c r="BQ27">
        <v>0</v>
      </c>
      <c r="BR27">
        <v>29.125320000000002</v>
      </c>
      <c r="BS27">
        <v>40.150320000000001</v>
      </c>
      <c r="BT27">
        <v>0</v>
      </c>
      <c r="BU27">
        <v>0</v>
      </c>
      <c r="BV27">
        <v>8.4000000000000005E-2</v>
      </c>
      <c r="BW27">
        <v>1</v>
      </c>
      <c r="CV27">
        <v>0</v>
      </c>
      <c r="CW27">
        <f>ROUND(Y27*Source!I34*DO27,7)</f>
        <v>-8.4000000000000005E-2</v>
      </c>
      <c r="CX27">
        <f>ROUND(Y27*Source!I34,7)</f>
        <v>-8.4000000000000005E-2</v>
      </c>
      <c r="CY27">
        <f>AB27</f>
        <v>436.88</v>
      </c>
      <c r="CZ27">
        <f>AF27</f>
        <v>346.73</v>
      </c>
      <c r="DA27">
        <f>AJ27</f>
        <v>1.26</v>
      </c>
      <c r="DB27">
        <f t="shared" si="7"/>
        <v>29.123999999999999</v>
      </c>
      <c r="DC27">
        <f t="shared" si="8"/>
        <v>40.152000000000001</v>
      </c>
      <c r="DD27" t="s">
        <v>3</v>
      </c>
      <c r="DE27" t="s">
        <v>3</v>
      </c>
      <c r="DF27">
        <f t="shared" si="3"/>
        <v>0</v>
      </c>
      <c r="DG27">
        <f>ROUND(ROUND(AF27*AJ27,2)*CX27,2)</f>
        <v>-36.700000000000003</v>
      </c>
      <c r="DH27">
        <f t="shared" si="4"/>
        <v>-40.15</v>
      </c>
      <c r="DI27">
        <f t="shared" si="5"/>
        <v>0</v>
      </c>
      <c r="DJ27">
        <f>DG27+DH27</f>
        <v>-76.849999999999994</v>
      </c>
      <c r="DK27">
        <v>1</v>
      </c>
      <c r="DL27" t="s">
        <v>837</v>
      </c>
      <c r="DM27">
        <v>4</v>
      </c>
      <c r="DN27" t="s">
        <v>830</v>
      </c>
      <c r="DO27">
        <v>1</v>
      </c>
    </row>
    <row r="28" spans="1:119" x14ac:dyDescent="0.2">
      <c r="A28">
        <f>ROW(Source!A34)</f>
        <v>34</v>
      </c>
      <c r="B28">
        <v>334406711</v>
      </c>
      <c r="C28">
        <v>334407294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838</v>
      </c>
      <c r="J28" t="s">
        <v>839</v>
      </c>
      <c r="K28" t="s">
        <v>840</v>
      </c>
      <c r="L28">
        <v>1368</v>
      </c>
      <c r="N28">
        <v>1011</v>
      </c>
      <c r="O28" t="s">
        <v>722</v>
      </c>
      <c r="P28" t="s">
        <v>722</v>
      </c>
      <c r="Q28">
        <v>1</v>
      </c>
      <c r="W28">
        <v>0</v>
      </c>
      <c r="X28">
        <v>721652621</v>
      </c>
      <c r="Y28">
        <f t="shared" si="6"/>
        <v>1.2E-2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0.01</v>
      </c>
      <c r="AU28" t="s">
        <v>831</v>
      </c>
      <c r="AV28">
        <v>1</v>
      </c>
      <c r="AW28">
        <v>2</v>
      </c>
      <c r="AX28">
        <v>334407302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5.447000000000001</v>
      </c>
      <c r="BL28">
        <v>4.7798000000000007</v>
      </c>
      <c r="BM28">
        <v>0</v>
      </c>
      <c r="BN28">
        <v>0</v>
      </c>
      <c r="BO28">
        <v>0.01</v>
      </c>
      <c r="BP28">
        <v>1</v>
      </c>
      <c r="BQ28">
        <v>0</v>
      </c>
      <c r="BR28">
        <v>6.5364000000000004</v>
      </c>
      <c r="BS28">
        <v>5.73576</v>
      </c>
      <c r="BT28">
        <v>0</v>
      </c>
      <c r="BU28">
        <v>0</v>
      </c>
      <c r="BV28">
        <v>1.2E-2</v>
      </c>
      <c r="BW28">
        <v>1</v>
      </c>
      <c r="CV28">
        <v>0</v>
      </c>
      <c r="CW28">
        <f>ROUND(Y28*Source!I34*DO28,7)</f>
        <v>-1.2E-2</v>
      </c>
      <c r="CX28">
        <f>ROUND(Y28*Source!I34,7)</f>
        <v>-1.2E-2</v>
      </c>
      <c r="CY28">
        <f>AB28</f>
        <v>544.70000000000005</v>
      </c>
      <c r="CZ28">
        <f>AF28</f>
        <v>544.70000000000005</v>
      </c>
      <c r="DA28">
        <f>AJ28</f>
        <v>1</v>
      </c>
      <c r="DB28">
        <f t="shared" si="7"/>
        <v>6.54</v>
      </c>
      <c r="DC28">
        <f t="shared" si="8"/>
        <v>5.7359999999999998</v>
      </c>
      <c r="DD28" t="s">
        <v>3</v>
      </c>
      <c r="DE28" t="s">
        <v>3</v>
      </c>
      <c r="DF28">
        <f t="shared" si="3"/>
        <v>0</v>
      </c>
      <c r="DG28">
        <f>ROUND(ROUND(AF28,2)*CX28,2)</f>
        <v>-6.54</v>
      </c>
      <c r="DH28">
        <f t="shared" si="4"/>
        <v>-5.74</v>
      </c>
      <c r="DI28">
        <f t="shared" si="5"/>
        <v>0</v>
      </c>
      <c r="DJ28">
        <f>DG28+DH28</f>
        <v>-12.280000000000001</v>
      </c>
      <c r="DK28">
        <v>1</v>
      </c>
      <c r="DL28" t="s">
        <v>837</v>
      </c>
      <c r="DM28">
        <v>4</v>
      </c>
      <c r="DN28" t="s">
        <v>830</v>
      </c>
      <c r="DO28">
        <v>1</v>
      </c>
    </row>
    <row r="29" spans="1:119" x14ac:dyDescent="0.2">
      <c r="A29">
        <f>ROW(Source!A35)</f>
        <v>35</v>
      </c>
      <c r="B29">
        <v>334406711</v>
      </c>
      <c r="C29">
        <v>334407303</v>
      </c>
      <c r="D29">
        <v>277560259</v>
      </c>
      <c r="E29">
        <v>109</v>
      </c>
      <c r="F29">
        <v>1</v>
      </c>
      <c r="G29">
        <v>1</v>
      </c>
      <c r="H29">
        <v>1</v>
      </c>
      <c r="I29" t="s">
        <v>843</v>
      </c>
      <c r="J29" t="s">
        <v>3</v>
      </c>
      <c r="K29" t="s">
        <v>844</v>
      </c>
      <c r="L29">
        <v>1191</v>
      </c>
      <c r="N29">
        <v>1013</v>
      </c>
      <c r="O29" t="s">
        <v>830</v>
      </c>
      <c r="P29" t="s">
        <v>830</v>
      </c>
      <c r="Q29">
        <v>1</v>
      </c>
      <c r="W29">
        <v>0</v>
      </c>
      <c r="X29">
        <v>1149069633</v>
      </c>
      <c r="Y29">
        <f t="shared" si="6"/>
        <v>0.18</v>
      </c>
      <c r="AA29">
        <v>0</v>
      </c>
      <c r="AB29">
        <v>0</v>
      </c>
      <c r="AC29">
        <v>0</v>
      </c>
      <c r="AD29">
        <v>410.21</v>
      </c>
      <c r="AE29">
        <v>0</v>
      </c>
      <c r="AF29">
        <v>0</v>
      </c>
      <c r="AG29">
        <v>0</v>
      </c>
      <c r="AH29">
        <v>410.21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0.15</v>
      </c>
      <c r="AU29" t="s">
        <v>831</v>
      </c>
      <c r="AV29">
        <v>1</v>
      </c>
      <c r="AW29">
        <v>2</v>
      </c>
      <c r="AX29">
        <v>334407308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61.531499999999994</v>
      </c>
      <c r="BN29">
        <v>0.15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73.837799999999987</v>
      </c>
      <c r="BU29">
        <v>0.18</v>
      </c>
      <c r="BV29">
        <v>0</v>
      </c>
      <c r="BW29">
        <v>1</v>
      </c>
      <c r="CU29">
        <f>ROUND(AT29*Source!I35*AH29*AL29,2)</f>
        <v>1969.01</v>
      </c>
      <c r="CV29">
        <f>ROUND(Y29*Source!I35,7)</f>
        <v>5.76</v>
      </c>
      <c r="CW29">
        <v>0</v>
      </c>
      <c r="CX29">
        <f>ROUND(Y29*Source!I35,7)</f>
        <v>5.76</v>
      </c>
      <c r="CY29">
        <f>AD29</f>
        <v>410.21</v>
      </c>
      <c r="CZ29">
        <f>AH29</f>
        <v>410.21</v>
      </c>
      <c r="DA29">
        <f>AL29</f>
        <v>1</v>
      </c>
      <c r="DB29">
        <f t="shared" si="7"/>
        <v>73.835999999999999</v>
      </c>
      <c r="DC29">
        <f t="shared" si="8"/>
        <v>0</v>
      </c>
      <c r="DD29" t="s">
        <v>3</v>
      </c>
      <c r="DE29" t="s">
        <v>3</v>
      </c>
      <c r="DF29">
        <f t="shared" si="3"/>
        <v>0</v>
      </c>
      <c r="DG29">
        <f>ROUND(ROUND(AF29,2)*CX29,2)</f>
        <v>0</v>
      </c>
      <c r="DH29">
        <f t="shared" si="4"/>
        <v>0</v>
      </c>
      <c r="DI29">
        <f t="shared" si="5"/>
        <v>2362.81</v>
      </c>
      <c r="DJ29">
        <f>DI29</f>
        <v>2362.81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334406711</v>
      </c>
      <c r="C30">
        <v>334407303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832</v>
      </c>
      <c r="J30" t="s">
        <v>3</v>
      </c>
      <c r="K30" t="s">
        <v>833</v>
      </c>
      <c r="L30">
        <v>1191</v>
      </c>
      <c r="N30">
        <v>1013</v>
      </c>
      <c r="O30" t="s">
        <v>830</v>
      </c>
      <c r="P30" t="s">
        <v>830</v>
      </c>
      <c r="Q30">
        <v>1</v>
      </c>
      <c r="W30">
        <v>0</v>
      </c>
      <c r="X30">
        <v>-1417349443</v>
      </c>
      <c r="Y30">
        <f t="shared" si="6"/>
        <v>9.6000000000000002E-2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0.08</v>
      </c>
      <c r="AU30" t="s">
        <v>831</v>
      </c>
      <c r="AV30">
        <v>2</v>
      </c>
      <c r="AW30">
        <v>2</v>
      </c>
      <c r="AX30">
        <v>334407309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3.0720000000000001</v>
      </c>
      <c r="CY30">
        <f>AD30</f>
        <v>0</v>
      </c>
      <c r="CZ30">
        <f>AH30</f>
        <v>0</v>
      </c>
      <c r="DA30">
        <f>AL30</f>
        <v>1</v>
      </c>
      <c r="DB30">
        <f t="shared" si="7"/>
        <v>0</v>
      </c>
      <c r="DC30">
        <f t="shared" si="8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334406711</v>
      </c>
      <c r="C31">
        <v>334407303</v>
      </c>
      <c r="D31">
        <v>277944868</v>
      </c>
      <c r="E31">
        <v>1</v>
      </c>
      <c r="F31">
        <v>1</v>
      </c>
      <c r="G31">
        <v>1</v>
      </c>
      <c r="H31">
        <v>2</v>
      </c>
      <c r="I31" t="s">
        <v>834</v>
      </c>
      <c r="J31" t="s">
        <v>835</v>
      </c>
      <c r="K31" t="s">
        <v>836</v>
      </c>
      <c r="L31">
        <v>1368</v>
      </c>
      <c r="N31">
        <v>1011</v>
      </c>
      <c r="O31" t="s">
        <v>722</v>
      </c>
      <c r="P31" t="s">
        <v>722</v>
      </c>
      <c r="Q31">
        <v>1</v>
      </c>
      <c r="W31">
        <v>0</v>
      </c>
      <c r="X31">
        <v>412917512</v>
      </c>
      <c r="Y31">
        <f t="shared" si="6"/>
        <v>8.4000000000000005E-2</v>
      </c>
      <c r="AA31">
        <v>0</v>
      </c>
      <c r="AB31">
        <v>436.88</v>
      </c>
      <c r="AC31">
        <v>477.98</v>
      </c>
      <c r="AD31">
        <v>0</v>
      </c>
      <c r="AE31">
        <v>0</v>
      </c>
      <c r="AF31">
        <v>346.73</v>
      </c>
      <c r="AG31">
        <v>477.98</v>
      </c>
      <c r="AH31">
        <v>0</v>
      </c>
      <c r="AI31">
        <v>1</v>
      </c>
      <c r="AJ31">
        <v>1.26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7.0000000000000007E-2</v>
      </c>
      <c r="AU31" t="s">
        <v>831</v>
      </c>
      <c r="AV31">
        <v>1</v>
      </c>
      <c r="AW31">
        <v>2</v>
      </c>
      <c r="AX31">
        <v>334407310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24.271100000000004</v>
      </c>
      <c r="BL31">
        <v>33.458600000000004</v>
      </c>
      <c r="BM31">
        <v>0</v>
      </c>
      <c r="BN31">
        <v>0</v>
      </c>
      <c r="BO31">
        <v>7.0000000000000007E-2</v>
      </c>
      <c r="BP31">
        <v>1</v>
      </c>
      <c r="BQ31">
        <v>0</v>
      </c>
      <c r="BR31">
        <v>29.125320000000002</v>
      </c>
      <c r="BS31">
        <v>40.150320000000001</v>
      </c>
      <c r="BT31">
        <v>0</v>
      </c>
      <c r="BU31">
        <v>0</v>
      </c>
      <c r="BV31">
        <v>8.4000000000000005E-2</v>
      </c>
      <c r="BW31">
        <v>1</v>
      </c>
      <c r="CV31">
        <v>0</v>
      </c>
      <c r="CW31">
        <f>ROUND(Y31*Source!I35*DO31,7)</f>
        <v>2.6880000000000002</v>
      </c>
      <c r="CX31">
        <f>ROUND(Y31*Source!I35,7)</f>
        <v>2.6880000000000002</v>
      </c>
      <c r="CY31">
        <f>AB31</f>
        <v>436.88</v>
      </c>
      <c r="CZ31">
        <f>AF31</f>
        <v>346.73</v>
      </c>
      <c r="DA31">
        <f>AJ31</f>
        <v>1.26</v>
      </c>
      <c r="DB31">
        <f t="shared" si="7"/>
        <v>29.123999999999999</v>
      </c>
      <c r="DC31">
        <f t="shared" si="8"/>
        <v>40.152000000000001</v>
      </c>
      <c r="DD31" t="s">
        <v>3</v>
      </c>
      <c r="DE31" t="s">
        <v>3</v>
      </c>
      <c r="DF31">
        <f t="shared" si="3"/>
        <v>0</v>
      </c>
      <c r="DG31">
        <f>ROUND(ROUND(AF31*AJ31,2)*CX31,2)</f>
        <v>1174.33</v>
      </c>
      <c r="DH31">
        <f t="shared" si="4"/>
        <v>1284.81</v>
      </c>
      <c r="DI31">
        <f t="shared" si="5"/>
        <v>0</v>
      </c>
      <c r="DJ31">
        <f>DG31+DH31</f>
        <v>2459.14</v>
      </c>
      <c r="DK31">
        <v>1</v>
      </c>
      <c r="DL31" t="s">
        <v>837</v>
      </c>
      <c r="DM31">
        <v>4</v>
      </c>
      <c r="DN31" t="s">
        <v>830</v>
      </c>
      <c r="DO31">
        <v>1</v>
      </c>
    </row>
    <row r="32" spans="1:119" x14ac:dyDescent="0.2">
      <c r="A32">
        <f>ROW(Source!A35)</f>
        <v>35</v>
      </c>
      <c r="B32">
        <v>334406711</v>
      </c>
      <c r="C32">
        <v>334407303</v>
      </c>
      <c r="D32">
        <v>277945805</v>
      </c>
      <c r="E32">
        <v>1</v>
      </c>
      <c r="F32">
        <v>1</v>
      </c>
      <c r="G32">
        <v>1</v>
      </c>
      <c r="H32">
        <v>2</v>
      </c>
      <c r="I32" t="s">
        <v>838</v>
      </c>
      <c r="J32" t="s">
        <v>839</v>
      </c>
      <c r="K32" t="s">
        <v>840</v>
      </c>
      <c r="L32">
        <v>1368</v>
      </c>
      <c r="N32">
        <v>1011</v>
      </c>
      <c r="O32" t="s">
        <v>722</v>
      </c>
      <c r="P32" t="s">
        <v>722</v>
      </c>
      <c r="Q32">
        <v>1</v>
      </c>
      <c r="W32">
        <v>0</v>
      </c>
      <c r="X32">
        <v>721652621</v>
      </c>
      <c r="Y32">
        <f t="shared" si="6"/>
        <v>1.2E-2</v>
      </c>
      <c r="AA32">
        <v>0</v>
      </c>
      <c r="AB32">
        <v>544.70000000000005</v>
      </c>
      <c r="AC32">
        <v>477.98</v>
      </c>
      <c r="AD32">
        <v>0</v>
      </c>
      <c r="AE32">
        <v>0</v>
      </c>
      <c r="AF32">
        <v>544.70000000000005</v>
      </c>
      <c r="AG32">
        <v>477.98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831</v>
      </c>
      <c r="AV32">
        <v>1</v>
      </c>
      <c r="AW32">
        <v>2</v>
      </c>
      <c r="AX32">
        <v>334407311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5.447000000000001</v>
      </c>
      <c r="BL32">
        <v>4.7798000000000007</v>
      </c>
      <c r="BM32">
        <v>0</v>
      </c>
      <c r="BN32">
        <v>0</v>
      </c>
      <c r="BO32">
        <v>0.01</v>
      </c>
      <c r="BP32">
        <v>1</v>
      </c>
      <c r="BQ32">
        <v>0</v>
      </c>
      <c r="BR32">
        <v>6.5364000000000004</v>
      </c>
      <c r="BS32">
        <v>5.73576</v>
      </c>
      <c r="BT32">
        <v>0</v>
      </c>
      <c r="BU32">
        <v>0</v>
      </c>
      <c r="BV32">
        <v>1.2E-2</v>
      </c>
      <c r="BW32">
        <v>1</v>
      </c>
      <c r="CV32">
        <v>0</v>
      </c>
      <c r="CW32">
        <f>ROUND(Y32*Source!I35*DO32,7)</f>
        <v>0.38400000000000001</v>
      </c>
      <c r="CX32">
        <f>ROUND(Y32*Source!I35,7)</f>
        <v>0.38400000000000001</v>
      </c>
      <c r="CY32">
        <f>AB32</f>
        <v>544.70000000000005</v>
      </c>
      <c r="CZ32">
        <f>AF32</f>
        <v>544.70000000000005</v>
      </c>
      <c r="DA32">
        <f>AJ32</f>
        <v>1</v>
      </c>
      <c r="DB32">
        <f t="shared" si="7"/>
        <v>6.54</v>
      </c>
      <c r="DC32">
        <f t="shared" si="8"/>
        <v>5.7359999999999998</v>
      </c>
      <c r="DD32" t="s">
        <v>3</v>
      </c>
      <c r="DE32" t="s">
        <v>3</v>
      </c>
      <c r="DF32">
        <f t="shared" si="3"/>
        <v>0</v>
      </c>
      <c r="DG32">
        <f>ROUND(ROUND(AF32,2)*CX32,2)</f>
        <v>209.16</v>
      </c>
      <c r="DH32">
        <f t="shared" si="4"/>
        <v>183.54</v>
      </c>
      <c r="DI32">
        <f t="shared" si="5"/>
        <v>0</v>
      </c>
      <c r="DJ32">
        <f>DG32+DH32</f>
        <v>392.7</v>
      </c>
      <c r="DK32">
        <v>1</v>
      </c>
      <c r="DL32" t="s">
        <v>837</v>
      </c>
      <c r="DM32">
        <v>4</v>
      </c>
      <c r="DN32" t="s">
        <v>830</v>
      </c>
      <c r="DO32">
        <v>1</v>
      </c>
    </row>
    <row r="33" spans="1:119" x14ac:dyDescent="0.2">
      <c r="A33">
        <f>ROW(Source!A36)</f>
        <v>36</v>
      </c>
      <c r="B33">
        <v>334406711</v>
      </c>
      <c r="C33">
        <v>334407312</v>
      </c>
      <c r="D33">
        <v>277560259</v>
      </c>
      <c r="E33">
        <v>109</v>
      </c>
      <c r="F33">
        <v>1</v>
      </c>
      <c r="G33">
        <v>1</v>
      </c>
      <c r="H33">
        <v>1</v>
      </c>
      <c r="I33" t="s">
        <v>843</v>
      </c>
      <c r="J33" t="s">
        <v>3</v>
      </c>
      <c r="K33" t="s">
        <v>844</v>
      </c>
      <c r="L33">
        <v>1191</v>
      </c>
      <c r="N33">
        <v>1013</v>
      </c>
      <c r="O33" t="s">
        <v>830</v>
      </c>
      <c r="P33" t="s">
        <v>830</v>
      </c>
      <c r="Q33">
        <v>1</v>
      </c>
      <c r="W33">
        <v>0</v>
      </c>
      <c r="X33">
        <v>1149069633</v>
      </c>
      <c r="Y33">
        <f>(AT33*ROUND((1.2*1.15),7))</f>
        <v>0.20699999999999999</v>
      </c>
      <c r="AA33">
        <v>0</v>
      </c>
      <c r="AB33">
        <v>0</v>
      </c>
      <c r="AC33">
        <v>0</v>
      </c>
      <c r="AD33">
        <v>410.21</v>
      </c>
      <c r="AE33">
        <v>0</v>
      </c>
      <c r="AF33">
        <v>0</v>
      </c>
      <c r="AG33">
        <v>0</v>
      </c>
      <c r="AH33">
        <v>410.21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0.15</v>
      </c>
      <c r="AU33" t="s">
        <v>47</v>
      </c>
      <c r="AV33">
        <v>1</v>
      </c>
      <c r="AW33">
        <v>2</v>
      </c>
      <c r="AX33">
        <v>334407317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61.531499999999994</v>
      </c>
      <c r="BN33">
        <v>0.15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84.91346999999999</v>
      </c>
      <c r="BU33">
        <v>0.20699999999999999</v>
      </c>
      <c r="BV33">
        <v>0</v>
      </c>
      <c r="BW33">
        <v>1</v>
      </c>
      <c r="CU33">
        <f>ROUND(AT33*Source!I36*AH33*AL33,2)</f>
        <v>1907.48</v>
      </c>
      <c r="CV33">
        <f>ROUND(Y33*Source!I36,7)</f>
        <v>6.4169999999999998</v>
      </c>
      <c r="CW33">
        <v>0</v>
      </c>
      <c r="CX33">
        <f>ROUND(Y33*Source!I36,7)</f>
        <v>6.4169999999999998</v>
      </c>
      <c r="CY33">
        <f>AD33</f>
        <v>410.21</v>
      </c>
      <c r="CZ33">
        <f>AH33</f>
        <v>410.21</v>
      </c>
      <c r="DA33">
        <f>AL33</f>
        <v>1</v>
      </c>
      <c r="DB33">
        <f>ROUND((ROUND(AT33*CZ33,2)*ROUND((1.2*1.15),7)),6)</f>
        <v>84.9114</v>
      </c>
      <c r="DC33">
        <f>ROUND((ROUND(AT33*AG33,2)*ROUND((1.2*1.15),7)),6)</f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2632.32</v>
      </c>
      <c r="DJ33">
        <f>DI33</f>
        <v>2632.32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ROW(Source!A36)</f>
        <v>36</v>
      </c>
      <c r="B34">
        <v>334406711</v>
      </c>
      <c r="C34">
        <v>334407312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832</v>
      </c>
      <c r="J34" t="s">
        <v>3</v>
      </c>
      <c r="K34" t="s">
        <v>833</v>
      </c>
      <c r="L34">
        <v>1191</v>
      </c>
      <c r="N34">
        <v>1013</v>
      </c>
      <c r="O34" t="s">
        <v>830</v>
      </c>
      <c r="P34" t="s">
        <v>830</v>
      </c>
      <c r="Q34">
        <v>1</v>
      </c>
      <c r="W34">
        <v>0</v>
      </c>
      <c r="X34">
        <v>-1417349443</v>
      </c>
      <c r="Y34">
        <f>(AT34*ROUND((1.2*1.15),7))</f>
        <v>0.1104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0.08</v>
      </c>
      <c r="AU34" t="s">
        <v>47</v>
      </c>
      <c r="AV34">
        <v>2</v>
      </c>
      <c r="AW34">
        <v>2</v>
      </c>
      <c r="AX34">
        <v>334407318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ROUND(Y34*Source!I36,7)</f>
        <v>3.4224000000000001</v>
      </c>
      <c r="CY34">
        <f>AD34</f>
        <v>0</v>
      </c>
      <c r="CZ34">
        <f>AH34</f>
        <v>0</v>
      </c>
      <c r="DA34">
        <f>AL34</f>
        <v>1</v>
      </c>
      <c r="DB34">
        <f>ROUND((ROUND(AT34*CZ34,2)*ROUND((1.2*1.15),7)),6)</f>
        <v>0</v>
      </c>
      <c r="DC34">
        <f>ROUND((ROUND(AT34*AG34,2)*ROUND((1.2*1.15),7)),6)</f>
        <v>0</v>
      </c>
      <c r="DD34" t="s">
        <v>3</v>
      </c>
      <c r="DE34" t="s">
        <v>3</v>
      </c>
      <c r="DF34">
        <f t="shared" si="3"/>
        <v>0</v>
      </c>
      <c r="DG34">
        <f>ROUND(ROUND(AF34,2)*CX34,2)</f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334406711</v>
      </c>
      <c r="C35">
        <v>334407312</v>
      </c>
      <c r="D35">
        <v>277944868</v>
      </c>
      <c r="E35">
        <v>1</v>
      </c>
      <c r="F35">
        <v>1</v>
      </c>
      <c r="G35">
        <v>1</v>
      </c>
      <c r="H35">
        <v>2</v>
      </c>
      <c r="I35" t="s">
        <v>834</v>
      </c>
      <c r="J35" t="s">
        <v>835</v>
      </c>
      <c r="K35" t="s">
        <v>836</v>
      </c>
      <c r="L35">
        <v>1368</v>
      </c>
      <c r="N35">
        <v>1011</v>
      </c>
      <c r="O35" t="s">
        <v>722</v>
      </c>
      <c r="P35" t="s">
        <v>722</v>
      </c>
      <c r="Q35">
        <v>1</v>
      </c>
      <c r="W35">
        <v>0</v>
      </c>
      <c r="X35">
        <v>412917512</v>
      </c>
      <c r="Y35">
        <f>(AT35*ROUND((1.2*1.15),7))</f>
        <v>9.6600000000000005E-2</v>
      </c>
      <c r="AA35">
        <v>0</v>
      </c>
      <c r="AB35">
        <v>436.88</v>
      </c>
      <c r="AC35">
        <v>477.98</v>
      </c>
      <c r="AD35">
        <v>0</v>
      </c>
      <c r="AE35">
        <v>0</v>
      </c>
      <c r="AF35">
        <v>346.73</v>
      </c>
      <c r="AG35">
        <v>477.98</v>
      </c>
      <c r="AH35">
        <v>0</v>
      </c>
      <c r="AI35">
        <v>1</v>
      </c>
      <c r="AJ35">
        <v>1.26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7.0000000000000007E-2</v>
      </c>
      <c r="AU35" t="s">
        <v>47</v>
      </c>
      <c r="AV35">
        <v>1</v>
      </c>
      <c r="AW35">
        <v>2</v>
      </c>
      <c r="AX35">
        <v>334407319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24.271100000000004</v>
      </c>
      <c r="BL35">
        <v>33.458600000000004</v>
      </c>
      <c r="BM35">
        <v>0</v>
      </c>
      <c r="BN35">
        <v>0</v>
      </c>
      <c r="BO35">
        <v>7.0000000000000007E-2</v>
      </c>
      <c r="BP35">
        <v>1</v>
      </c>
      <c r="BQ35">
        <v>0</v>
      </c>
      <c r="BR35">
        <v>33.494118</v>
      </c>
      <c r="BS35">
        <v>46.172868000000001</v>
      </c>
      <c r="BT35">
        <v>0</v>
      </c>
      <c r="BU35">
        <v>0</v>
      </c>
      <c r="BV35">
        <v>9.6600000000000005E-2</v>
      </c>
      <c r="BW35">
        <v>1</v>
      </c>
      <c r="CV35">
        <v>0</v>
      </c>
      <c r="CW35">
        <f>ROUND(Y35*Source!I36*DO35,7)</f>
        <v>2.9946000000000002</v>
      </c>
      <c r="CX35">
        <f>ROUND(Y35*Source!I36,7)</f>
        <v>2.9946000000000002</v>
      </c>
      <c r="CY35">
        <f>AB35</f>
        <v>436.88</v>
      </c>
      <c r="CZ35">
        <f>AF35</f>
        <v>346.73</v>
      </c>
      <c r="DA35">
        <f>AJ35</f>
        <v>1.26</v>
      </c>
      <c r="DB35">
        <f>ROUND((ROUND(AT35*CZ35,2)*ROUND((1.2*1.15),7)),6)</f>
        <v>33.492600000000003</v>
      </c>
      <c r="DC35">
        <f>ROUND((ROUND(AT35*AG35,2)*ROUND((1.2*1.15),7)),6)</f>
        <v>46.174799999999998</v>
      </c>
      <c r="DD35" t="s">
        <v>3</v>
      </c>
      <c r="DE35" t="s">
        <v>3</v>
      </c>
      <c r="DF35">
        <f t="shared" si="3"/>
        <v>0</v>
      </c>
      <c r="DG35">
        <f>ROUND(ROUND(AF35*AJ35,2)*CX35,2)</f>
        <v>1308.28</v>
      </c>
      <c r="DH35">
        <f t="shared" si="4"/>
        <v>1431.36</v>
      </c>
      <c r="DI35">
        <f t="shared" si="5"/>
        <v>0</v>
      </c>
      <c r="DJ35">
        <f>DG35+DH35</f>
        <v>2739.64</v>
      </c>
      <c r="DK35">
        <v>1</v>
      </c>
      <c r="DL35" t="s">
        <v>837</v>
      </c>
      <c r="DM35">
        <v>4</v>
      </c>
      <c r="DN35" t="s">
        <v>830</v>
      </c>
      <c r="DO35">
        <v>1</v>
      </c>
    </row>
    <row r="36" spans="1:119" x14ac:dyDescent="0.2">
      <c r="A36">
        <f>ROW(Source!A36)</f>
        <v>36</v>
      </c>
      <c r="B36">
        <v>334406711</v>
      </c>
      <c r="C36">
        <v>334407312</v>
      </c>
      <c r="D36">
        <v>277945805</v>
      </c>
      <c r="E36">
        <v>1</v>
      </c>
      <c r="F36">
        <v>1</v>
      </c>
      <c r="G36">
        <v>1</v>
      </c>
      <c r="H36">
        <v>2</v>
      </c>
      <c r="I36" t="s">
        <v>838</v>
      </c>
      <c r="J36" t="s">
        <v>839</v>
      </c>
      <c r="K36" t="s">
        <v>840</v>
      </c>
      <c r="L36">
        <v>1368</v>
      </c>
      <c r="N36">
        <v>1011</v>
      </c>
      <c r="O36" t="s">
        <v>722</v>
      </c>
      <c r="P36" t="s">
        <v>722</v>
      </c>
      <c r="Q36">
        <v>1</v>
      </c>
      <c r="W36">
        <v>0</v>
      </c>
      <c r="X36">
        <v>721652621</v>
      </c>
      <c r="Y36">
        <f>(AT36*ROUND((1.2*1.15),7))</f>
        <v>1.38E-2</v>
      </c>
      <c r="AA36">
        <v>0</v>
      </c>
      <c r="AB36">
        <v>544.70000000000005</v>
      </c>
      <c r="AC36">
        <v>477.98</v>
      </c>
      <c r="AD36">
        <v>0</v>
      </c>
      <c r="AE36">
        <v>0</v>
      </c>
      <c r="AF36">
        <v>544.70000000000005</v>
      </c>
      <c r="AG36">
        <v>477.98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0.01</v>
      </c>
      <c r="AU36" t="s">
        <v>47</v>
      </c>
      <c r="AV36">
        <v>1</v>
      </c>
      <c r="AW36">
        <v>2</v>
      </c>
      <c r="AX36">
        <v>334407320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5.447000000000001</v>
      </c>
      <c r="BL36">
        <v>4.7798000000000007</v>
      </c>
      <c r="BM36">
        <v>0</v>
      </c>
      <c r="BN36">
        <v>0</v>
      </c>
      <c r="BO36">
        <v>0.01</v>
      </c>
      <c r="BP36">
        <v>1</v>
      </c>
      <c r="BQ36">
        <v>0</v>
      </c>
      <c r="BR36">
        <v>7.5168600000000003</v>
      </c>
      <c r="BS36">
        <v>6.5961240000000005</v>
      </c>
      <c r="BT36">
        <v>0</v>
      </c>
      <c r="BU36">
        <v>0</v>
      </c>
      <c r="BV36">
        <v>1.38E-2</v>
      </c>
      <c r="BW36">
        <v>1</v>
      </c>
      <c r="CV36">
        <v>0</v>
      </c>
      <c r="CW36">
        <f>ROUND(Y36*Source!I36*DO36,7)</f>
        <v>0.42780000000000001</v>
      </c>
      <c r="CX36">
        <f>ROUND(Y36*Source!I36,7)</f>
        <v>0.42780000000000001</v>
      </c>
      <c r="CY36">
        <f>AB36</f>
        <v>544.70000000000005</v>
      </c>
      <c r="CZ36">
        <f>AF36</f>
        <v>544.70000000000005</v>
      </c>
      <c r="DA36">
        <f>AJ36</f>
        <v>1</v>
      </c>
      <c r="DB36">
        <f>ROUND((ROUND(AT36*CZ36,2)*ROUND((1.2*1.15),7)),6)</f>
        <v>7.5209999999999999</v>
      </c>
      <c r="DC36">
        <f>ROUND((ROUND(AT36*AG36,2)*ROUND((1.2*1.15),7)),6)</f>
        <v>6.5964</v>
      </c>
      <c r="DD36" t="s">
        <v>3</v>
      </c>
      <c r="DE36" t="s">
        <v>3</v>
      </c>
      <c r="DF36">
        <f t="shared" si="3"/>
        <v>0</v>
      </c>
      <c r="DG36">
        <f>ROUND(ROUND(AF36,2)*CX36,2)</f>
        <v>233.02</v>
      </c>
      <c r="DH36">
        <f t="shared" si="4"/>
        <v>204.48</v>
      </c>
      <c r="DI36">
        <f t="shared" si="5"/>
        <v>0</v>
      </c>
      <c r="DJ36">
        <f>DG36+DH36</f>
        <v>437.5</v>
      </c>
      <c r="DK36">
        <v>1</v>
      </c>
      <c r="DL36" t="s">
        <v>837</v>
      </c>
      <c r="DM36">
        <v>4</v>
      </c>
      <c r="DN36" t="s">
        <v>830</v>
      </c>
      <c r="DO36">
        <v>1</v>
      </c>
    </row>
    <row r="37" spans="1:119" x14ac:dyDescent="0.2">
      <c r="A37">
        <f>ROW(Source!A37)</f>
        <v>37</v>
      </c>
      <c r="B37">
        <v>334406711</v>
      </c>
      <c r="C37">
        <v>334407321</v>
      </c>
      <c r="D37">
        <v>277560259</v>
      </c>
      <c r="E37">
        <v>109</v>
      </c>
      <c r="F37">
        <v>1</v>
      </c>
      <c r="G37">
        <v>1</v>
      </c>
      <c r="H37">
        <v>1</v>
      </c>
      <c r="I37" t="s">
        <v>843</v>
      </c>
      <c r="J37" t="s">
        <v>3</v>
      </c>
      <c r="K37" t="s">
        <v>844</v>
      </c>
      <c r="L37">
        <v>1191</v>
      </c>
      <c r="N37">
        <v>1013</v>
      </c>
      <c r="O37" t="s">
        <v>830</v>
      </c>
      <c r="P37" t="s">
        <v>830</v>
      </c>
      <c r="Q37">
        <v>1</v>
      </c>
      <c r="W37">
        <v>0</v>
      </c>
      <c r="X37">
        <v>1149069633</v>
      </c>
      <c r="Y37">
        <f>(AT37*ROUND((1.2*1.1),7))</f>
        <v>0.19800000000000001</v>
      </c>
      <c r="AA37">
        <v>0</v>
      </c>
      <c r="AB37">
        <v>0</v>
      </c>
      <c r="AC37">
        <v>0</v>
      </c>
      <c r="AD37">
        <v>410.21</v>
      </c>
      <c r="AE37">
        <v>0</v>
      </c>
      <c r="AF37">
        <v>0</v>
      </c>
      <c r="AG37">
        <v>0</v>
      </c>
      <c r="AH37">
        <v>410.21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0.15</v>
      </c>
      <c r="AU37" t="s">
        <v>31</v>
      </c>
      <c r="AV37">
        <v>1</v>
      </c>
      <c r="AW37">
        <v>2</v>
      </c>
      <c r="AX37">
        <v>334407326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61.531499999999994</v>
      </c>
      <c r="BN37">
        <v>0.15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81.221580000000003</v>
      </c>
      <c r="BU37">
        <v>0.19800000000000001</v>
      </c>
      <c r="BV37">
        <v>0</v>
      </c>
      <c r="BW37">
        <v>1</v>
      </c>
      <c r="CU37">
        <f>ROUND(AT37*Source!I37*AH37*AL37,2)</f>
        <v>799.91</v>
      </c>
      <c r="CV37">
        <f>ROUND(Y37*Source!I37,7)</f>
        <v>2.5739999999999998</v>
      </c>
      <c r="CW37">
        <v>0</v>
      </c>
      <c r="CX37">
        <f>ROUND(Y37*Source!I37,7)</f>
        <v>2.5739999999999998</v>
      </c>
      <c r="CY37">
        <f>AD37</f>
        <v>410.21</v>
      </c>
      <c r="CZ37">
        <f>AH37</f>
        <v>410.21</v>
      </c>
      <c r="DA37">
        <f>AL37</f>
        <v>1</v>
      </c>
      <c r="DB37">
        <f>ROUND((ROUND(AT37*CZ37,2)*ROUND((1.2*1.1),7)),6)</f>
        <v>81.2196</v>
      </c>
      <c r="DC37">
        <f>ROUND((ROUND(AT37*AG37,2)*ROUND((1.2*1.1),7)),6)</f>
        <v>0</v>
      </c>
      <c r="DD37" t="s">
        <v>3</v>
      </c>
      <c r="DE37" t="s">
        <v>3</v>
      </c>
      <c r="DF37">
        <f t="shared" si="3"/>
        <v>0</v>
      </c>
      <c r="DG37">
        <f>ROUND(ROUND(AF37,2)*CX37,2)</f>
        <v>0</v>
      </c>
      <c r="DH37">
        <f t="shared" si="4"/>
        <v>0</v>
      </c>
      <c r="DI37">
        <f t="shared" si="5"/>
        <v>1055.8800000000001</v>
      </c>
      <c r="DJ37">
        <f>DI37</f>
        <v>1055.8800000000001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334406711</v>
      </c>
      <c r="C38">
        <v>334407321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832</v>
      </c>
      <c r="J38" t="s">
        <v>3</v>
      </c>
      <c r="K38" t="s">
        <v>833</v>
      </c>
      <c r="L38">
        <v>1191</v>
      </c>
      <c r="N38">
        <v>1013</v>
      </c>
      <c r="O38" t="s">
        <v>830</v>
      </c>
      <c r="P38" t="s">
        <v>830</v>
      </c>
      <c r="Q38">
        <v>1</v>
      </c>
      <c r="W38">
        <v>0</v>
      </c>
      <c r="X38">
        <v>-1417349443</v>
      </c>
      <c r="Y38">
        <f>(AT38*ROUND((1.2*1.1),7))</f>
        <v>0.10560000000000001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0.08</v>
      </c>
      <c r="AU38" t="s">
        <v>31</v>
      </c>
      <c r="AV38">
        <v>2</v>
      </c>
      <c r="AW38">
        <v>2</v>
      </c>
      <c r="AX38">
        <v>334407327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1.3728</v>
      </c>
      <c r="CY38">
        <f>AD38</f>
        <v>0</v>
      </c>
      <c r="CZ38">
        <f>AH38</f>
        <v>0</v>
      </c>
      <c r="DA38">
        <f>AL38</f>
        <v>1</v>
      </c>
      <c r="DB38">
        <f>ROUND((ROUND(AT38*CZ38,2)*ROUND((1.2*1.1),7)),6)</f>
        <v>0</v>
      </c>
      <c r="DC38">
        <f>ROUND((ROUND(AT38*AG38,2)*ROUND((1.2*1.1),7)),6)</f>
        <v>0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334406711</v>
      </c>
      <c r="C39">
        <v>334407321</v>
      </c>
      <c r="D39">
        <v>277944868</v>
      </c>
      <c r="E39">
        <v>1</v>
      </c>
      <c r="F39">
        <v>1</v>
      </c>
      <c r="G39">
        <v>1</v>
      </c>
      <c r="H39">
        <v>2</v>
      </c>
      <c r="I39" t="s">
        <v>834</v>
      </c>
      <c r="J39" t="s">
        <v>835</v>
      </c>
      <c r="K39" t="s">
        <v>836</v>
      </c>
      <c r="L39">
        <v>1368</v>
      </c>
      <c r="N39">
        <v>1011</v>
      </c>
      <c r="O39" t="s">
        <v>722</v>
      </c>
      <c r="P39" t="s">
        <v>722</v>
      </c>
      <c r="Q39">
        <v>1</v>
      </c>
      <c r="W39">
        <v>0</v>
      </c>
      <c r="X39">
        <v>412917512</v>
      </c>
      <c r="Y39">
        <f>(AT39*ROUND((1.2*1.1),7))</f>
        <v>9.240000000000001E-2</v>
      </c>
      <c r="AA39">
        <v>0</v>
      </c>
      <c r="AB39">
        <v>436.88</v>
      </c>
      <c r="AC39">
        <v>477.98</v>
      </c>
      <c r="AD39">
        <v>0</v>
      </c>
      <c r="AE39">
        <v>0</v>
      </c>
      <c r="AF39">
        <v>346.73</v>
      </c>
      <c r="AG39">
        <v>477.98</v>
      </c>
      <c r="AH39">
        <v>0</v>
      </c>
      <c r="AI39">
        <v>1</v>
      </c>
      <c r="AJ39">
        <v>1.26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7.0000000000000007E-2</v>
      </c>
      <c r="AU39" t="s">
        <v>31</v>
      </c>
      <c r="AV39">
        <v>1</v>
      </c>
      <c r="AW39">
        <v>2</v>
      </c>
      <c r="AX39">
        <v>334407328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24.271100000000004</v>
      </c>
      <c r="BL39">
        <v>33.458600000000004</v>
      </c>
      <c r="BM39">
        <v>0</v>
      </c>
      <c r="BN39">
        <v>0</v>
      </c>
      <c r="BO39">
        <v>7.0000000000000007E-2</v>
      </c>
      <c r="BP39">
        <v>1</v>
      </c>
      <c r="BQ39">
        <v>0</v>
      </c>
      <c r="BR39">
        <v>32.037852000000008</v>
      </c>
      <c r="BS39">
        <v>44.165352000000006</v>
      </c>
      <c r="BT39">
        <v>0</v>
      </c>
      <c r="BU39">
        <v>0</v>
      </c>
      <c r="BV39">
        <v>9.240000000000001E-2</v>
      </c>
      <c r="BW39">
        <v>1</v>
      </c>
      <c r="CV39">
        <v>0</v>
      </c>
      <c r="CW39">
        <f>ROUND(Y39*Source!I37*DO39,7)</f>
        <v>1.2012</v>
      </c>
      <c r="CX39">
        <f>ROUND(Y39*Source!I37,7)</f>
        <v>1.2012</v>
      </c>
      <c r="CY39">
        <f>AB39</f>
        <v>436.88</v>
      </c>
      <c r="CZ39">
        <f>AF39</f>
        <v>346.73</v>
      </c>
      <c r="DA39">
        <f>AJ39</f>
        <v>1.26</v>
      </c>
      <c r="DB39">
        <f>ROUND((ROUND(AT39*CZ39,2)*ROUND((1.2*1.1),7)),6)</f>
        <v>32.0364</v>
      </c>
      <c r="DC39">
        <f>ROUND((ROUND(AT39*AG39,2)*ROUND((1.2*1.1),7)),6)</f>
        <v>44.167200000000001</v>
      </c>
      <c r="DD39" t="s">
        <v>3</v>
      </c>
      <c r="DE39" t="s">
        <v>3</v>
      </c>
      <c r="DF39">
        <f t="shared" si="3"/>
        <v>0</v>
      </c>
      <c r="DG39">
        <f>ROUND(ROUND(AF39*AJ39,2)*CX39,2)</f>
        <v>524.78</v>
      </c>
      <c r="DH39">
        <f t="shared" si="4"/>
        <v>574.15</v>
      </c>
      <c r="DI39">
        <f t="shared" si="5"/>
        <v>0</v>
      </c>
      <c r="DJ39">
        <f>DG39+DH39</f>
        <v>1098.9299999999998</v>
      </c>
      <c r="DK39">
        <v>1</v>
      </c>
      <c r="DL39" t="s">
        <v>837</v>
      </c>
      <c r="DM39">
        <v>4</v>
      </c>
      <c r="DN39" t="s">
        <v>830</v>
      </c>
      <c r="DO39">
        <v>1</v>
      </c>
    </row>
    <row r="40" spans="1:119" x14ac:dyDescent="0.2">
      <c r="A40">
        <f>ROW(Source!A37)</f>
        <v>37</v>
      </c>
      <c r="B40">
        <v>334406711</v>
      </c>
      <c r="C40">
        <v>334407321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838</v>
      </c>
      <c r="J40" t="s">
        <v>839</v>
      </c>
      <c r="K40" t="s">
        <v>840</v>
      </c>
      <c r="L40">
        <v>1368</v>
      </c>
      <c r="N40">
        <v>1011</v>
      </c>
      <c r="O40" t="s">
        <v>722</v>
      </c>
      <c r="P40" t="s">
        <v>722</v>
      </c>
      <c r="Q40">
        <v>1</v>
      </c>
      <c r="W40">
        <v>0</v>
      </c>
      <c r="X40">
        <v>721652621</v>
      </c>
      <c r="Y40">
        <f>(AT40*ROUND((1.2*1.1),7))</f>
        <v>1.3200000000000002E-2</v>
      </c>
      <c r="AA40">
        <v>0</v>
      </c>
      <c r="AB40">
        <v>544.70000000000005</v>
      </c>
      <c r="AC40">
        <v>477.98</v>
      </c>
      <c r="AD40">
        <v>0</v>
      </c>
      <c r="AE40">
        <v>0</v>
      </c>
      <c r="AF40">
        <v>544.70000000000005</v>
      </c>
      <c r="AG40">
        <v>477.98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0.01</v>
      </c>
      <c r="AU40" t="s">
        <v>31</v>
      </c>
      <c r="AV40">
        <v>1</v>
      </c>
      <c r="AW40">
        <v>2</v>
      </c>
      <c r="AX40">
        <v>334407329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5.447000000000001</v>
      </c>
      <c r="BL40">
        <v>4.7798000000000007</v>
      </c>
      <c r="BM40">
        <v>0</v>
      </c>
      <c r="BN40">
        <v>0</v>
      </c>
      <c r="BO40">
        <v>0.01</v>
      </c>
      <c r="BP40">
        <v>1</v>
      </c>
      <c r="BQ40">
        <v>0</v>
      </c>
      <c r="BR40">
        <v>7.1900400000000015</v>
      </c>
      <c r="BS40">
        <v>6.3093360000000009</v>
      </c>
      <c r="BT40">
        <v>0</v>
      </c>
      <c r="BU40">
        <v>0</v>
      </c>
      <c r="BV40">
        <v>1.3200000000000002E-2</v>
      </c>
      <c r="BW40">
        <v>1</v>
      </c>
      <c r="CV40">
        <v>0</v>
      </c>
      <c r="CW40">
        <f>ROUND(Y40*Source!I37*DO40,7)</f>
        <v>0.1716</v>
      </c>
      <c r="CX40">
        <f>ROUND(Y40*Source!I37,7)</f>
        <v>0.1716</v>
      </c>
      <c r="CY40">
        <f>AB40</f>
        <v>544.70000000000005</v>
      </c>
      <c r="CZ40">
        <f>AF40</f>
        <v>544.70000000000005</v>
      </c>
      <c r="DA40">
        <f>AJ40</f>
        <v>1</v>
      </c>
      <c r="DB40">
        <f>ROUND((ROUND(AT40*CZ40,2)*ROUND((1.2*1.1),7)),6)</f>
        <v>7.194</v>
      </c>
      <c r="DC40">
        <f>ROUND((ROUND(AT40*AG40,2)*ROUND((1.2*1.1),7)),6)</f>
        <v>6.3095999999999997</v>
      </c>
      <c r="DD40" t="s">
        <v>3</v>
      </c>
      <c r="DE40" t="s">
        <v>3</v>
      </c>
      <c r="DF40">
        <f t="shared" si="3"/>
        <v>0</v>
      </c>
      <c r="DG40">
        <f>ROUND(ROUND(AF40,2)*CX40,2)</f>
        <v>93.47</v>
      </c>
      <c r="DH40">
        <f t="shared" si="4"/>
        <v>82.02</v>
      </c>
      <c r="DI40">
        <f t="shared" si="5"/>
        <v>0</v>
      </c>
      <c r="DJ40">
        <f>DG40+DH40</f>
        <v>175.49</v>
      </c>
      <c r="DK40">
        <v>1</v>
      </c>
      <c r="DL40" t="s">
        <v>837</v>
      </c>
      <c r="DM40">
        <v>4</v>
      </c>
      <c r="DN40" t="s">
        <v>830</v>
      </c>
      <c r="DO40">
        <v>1</v>
      </c>
    </row>
    <row r="41" spans="1:119" x14ac:dyDescent="0.2">
      <c r="A41">
        <f>ROW(Source!A38)</f>
        <v>38</v>
      </c>
      <c r="B41">
        <v>334406711</v>
      </c>
      <c r="C41">
        <v>334407330</v>
      </c>
      <c r="D41">
        <v>277560259</v>
      </c>
      <c r="E41">
        <v>109</v>
      </c>
      <c r="F41">
        <v>1</v>
      </c>
      <c r="G41">
        <v>1</v>
      </c>
      <c r="H41">
        <v>1</v>
      </c>
      <c r="I41" t="s">
        <v>843</v>
      </c>
      <c r="J41" t="s">
        <v>3</v>
      </c>
      <c r="K41" t="s">
        <v>844</v>
      </c>
      <c r="L41">
        <v>1191</v>
      </c>
      <c r="N41">
        <v>1013</v>
      </c>
      <c r="O41" t="s">
        <v>830</v>
      </c>
      <c r="P41" t="s">
        <v>830</v>
      </c>
      <c r="Q41">
        <v>1</v>
      </c>
      <c r="W41">
        <v>0</v>
      </c>
      <c r="X41">
        <v>1149069633</v>
      </c>
      <c r="Y41">
        <f>(AT41*ROUND((1.2*1.25),7))</f>
        <v>0.22499999999999998</v>
      </c>
      <c r="AA41">
        <v>0</v>
      </c>
      <c r="AB41">
        <v>0</v>
      </c>
      <c r="AC41">
        <v>0</v>
      </c>
      <c r="AD41">
        <v>410.21</v>
      </c>
      <c r="AE41">
        <v>0</v>
      </c>
      <c r="AF41">
        <v>0</v>
      </c>
      <c r="AG41">
        <v>0</v>
      </c>
      <c r="AH41">
        <v>410.21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0.15</v>
      </c>
      <c r="AU41" t="s">
        <v>34</v>
      </c>
      <c r="AV41">
        <v>1</v>
      </c>
      <c r="AW41">
        <v>2</v>
      </c>
      <c r="AX41">
        <v>334407335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61.531499999999994</v>
      </c>
      <c r="BN41">
        <v>0.15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92.297249999999991</v>
      </c>
      <c r="BU41">
        <v>0.22499999999999998</v>
      </c>
      <c r="BV41">
        <v>0</v>
      </c>
      <c r="BW41">
        <v>1</v>
      </c>
      <c r="CU41">
        <f>ROUND(AT41*Source!I38*AH41*AL41,2)</f>
        <v>123.06</v>
      </c>
      <c r="CV41">
        <f>ROUND(Y41*Source!I38,7)</f>
        <v>0.45</v>
      </c>
      <c r="CW41">
        <v>0</v>
      </c>
      <c r="CX41">
        <f>ROUND(Y41*Source!I38,7)</f>
        <v>0.45</v>
      </c>
      <c r="CY41">
        <f>AD41</f>
        <v>410.21</v>
      </c>
      <c r="CZ41">
        <f>AH41</f>
        <v>410.21</v>
      </c>
      <c r="DA41">
        <f>AL41</f>
        <v>1</v>
      </c>
      <c r="DB41">
        <f>ROUND((ROUND(AT41*CZ41,2)*ROUND((1.2*1.25),7)),6)</f>
        <v>92.295000000000002</v>
      </c>
      <c r="DC41">
        <f>ROUND((ROUND(AT41*AG41,2)*ROUND((1.2*1.25),7)),6)</f>
        <v>0</v>
      </c>
      <c r="DD41" t="s">
        <v>3</v>
      </c>
      <c r="DE41" t="s">
        <v>3</v>
      </c>
      <c r="DF41">
        <f t="shared" si="3"/>
        <v>0</v>
      </c>
      <c r="DG41">
        <f>ROUND(ROUND(AF41,2)*CX41,2)</f>
        <v>0</v>
      </c>
      <c r="DH41">
        <f t="shared" si="4"/>
        <v>0</v>
      </c>
      <c r="DI41">
        <f t="shared" si="5"/>
        <v>184.59</v>
      </c>
      <c r="DJ41">
        <f>DI41</f>
        <v>184.59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ROW(Source!A38)</f>
        <v>38</v>
      </c>
      <c r="B42">
        <v>334406711</v>
      </c>
      <c r="C42">
        <v>334407330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832</v>
      </c>
      <c r="J42" t="s">
        <v>3</v>
      </c>
      <c r="K42" t="s">
        <v>833</v>
      </c>
      <c r="L42">
        <v>1191</v>
      </c>
      <c r="N42">
        <v>1013</v>
      </c>
      <c r="O42" t="s">
        <v>830</v>
      </c>
      <c r="P42" t="s">
        <v>830</v>
      </c>
      <c r="Q42">
        <v>1</v>
      </c>
      <c r="W42">
        <v>0</v>
      </c>
      <c r="X42">
        <v>-1417349443</v>
      </c>
      <c r="Y42">
        <f>(AT42*ROUND((1.2*1.25),7))</f>
        <v>0.12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0.08</v>
      </c>
      <c r="AU42" t="s">
        <v>34</v>
      </c>
      <c r="AV42">
        <v>2</v>
      </c>
      <c r="AW42">
        <v>2</v>
      </c>
      <c r="AX42">
        <v>334407336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ROUND(Y42*Source!I38,7)</f>
        <v>0.24</v>
      </c>
      <c r="CY42">
        <f>AD42</f>
        <v>0</v>
      </c>
      <c r="CZ42">
        <f>AH42</f>
        <v>0</v>
      </c>
      <c r="DA42">
        <f>AL42</f>
        <v>1</v>
      </c>
      <c r="DB42">
        <f>ROUND((ROUND(AT42*CZ42,2)*ROUND((1.2*1.25),7)),6)</f>
        <v>0</v>
      </c>
      <c r="DC42">
        <f>ROUND((ROUND(AT42*AG42,2)*ROUND((1.2*1.25),7)),6)</f>
        <v>0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ROW(Source!A38)</f>
        <v>38</v>
      </c>
      <c r="B43">
        <v>334406711</v>
      </c>
      <c r="C43">
        <v>334407330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834</v>
      </c>
      <c r="J43" t="s">
        <v>835</v>
      </c>
      <c r="K43" t="s">
        <v>836</v>
      </c>
      <c r="L43">
        <v>1368</v>
      </c>
      <c r="N43">
        <v>1011</v>
      </c>
      <c r="O43" t="s">
        <v>722</v>
      </c>
      <c r="P43" t="s">
        <v>722</v>
      </c>
      <c r="Q43">
        <v>1</v>
      </c>
      <c r="W43">
        <v>0</v>
      </c>
      <c r="X43">
        <v>412917512</v>
      </c>
      <c r="Y43">
        <f>(AT43*ROUND((1.2*1.25),7))</f>
        <v>0.10500000000000001</v>
      </c>
      <c r="AA43">
        <v>0</v>
      </c>
      <c r="AB43">
        <v>436.88</v>
      </c>
      <c r="AC43">
        <v>477.98</v>
      </c>
      <c r="AD43">
        <v>0</v>
      </c>
      <c r="AE43">
        <v>0</v>
      </c>
      <c r="AF43">
        <v>346.73</v>
      </c>
      <c r="AG43">
        <v>477.98</v>
      </c>
      <c r="AH43">
        <v>0</v>
      </c>
      <c r="AI43">
        <v>1</v>
      </c>
      <c r="AJ43">
        <v>1.26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7.0000000000000007E-2</v>
      </c>
      <c r="AU43" t="s">
        <v>34</v>
      </c>
      <c r="AV43">
        <v>1</v>
      </c>
      <c r="AW43">
        <v>2</v>
      </c>
      <c r="AX43">
        <v>334407337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24.271100000000004</v>
      </c>
      <c r="BL43">
        <v>33.458600000000004</v>
      </c>
      <c r="BM43">
        <v>0</v>
      </c>
      <c r="BN43">
        <v>0</v>
      </c>
      <c r="BO43">
        <v>7.0000000000000007E-2</v>
      </c>
      <c r="BP43">
        <v>1</v>
      </c>
      <c r="BQ43">
        <v>0</v>
      </c>
      <c r="BR43">
        <v>36.406650000000006</v>
      </c>
      <c r="BS43">
        <v>50.187900000000006</v>
      </c>
      <c r="BT43">
        <v>0</v>
      </c>
      <c r="BU43">
        <v>0</v>
      </c>
      <c r="BV43">
        <v>0.10500000000000001</v>
      </c>
      <c r="BW43">
        <v>1</v>
      </c>
      <c r="CV43">
        <v>0</v>
      </c>
      <c r="CW43">
        <f>ROUND(Y43*Source!I38*DO43,7)</f>
        <v>0.21</v>
      </c>
      <c r="CX43">
        <f>ROUND(Y43*Source!I38,7)</f>
        <v>0.21</v>
      </c>
      <c r="CY43">
        <f>AB43</f>
        <v>436.88</v>
      </c>
      <c r="CZ43">
        <f>AF43</f>
        <v>346.73</v>
      </c>
      <c r="DA43">
        <f>AJ43</f>
        <v>1.26</v>
      </c>
      <c r="DB43">
        <f>ROUND((ROUND(AT43*CZ43,2)*ROUND((1.2*1.25),7)),6)</f>
        <v>36.405000000000001</v>
      </c>
      <c r="DC43">
        <f>ROUND((ROUND(AT43*AG43,2)*ROUND((1.2*1.25),7)),6)</f>
        <v>50.19</v>
      </c>
      <c r="DD43" t="s">
        <v>3</v>
      </c>
      <c r="DE43" t="s">
        <v>3</v>
      </c>
      <c r="DF43">
        <f t="shared" si="3"/>
        <v>0</v>
      </c>
      <c r="DG43">
        <f>ROUND(ROUND(AF43*AJ43,2)*CX43,2)</f>
        <v>91.74</v>
      </c>
      <c r="DH43">
        <f t="shared" si="4"/>
        <v>100.38</v>
      </c>
      <c r="DI43">
        <f t="shared" si="5"/>
        <v>0</v>
      </c>
      <c r="DJ43">
        <f>DG43+DH43</f>
        <v>192.12</v>
      </c>
      <c r="DK43">
        <v>1</v>
      </c>
      <c r="DL43" t="s">
        <v>837</v>
      </c>
      <c r="DM43">
        <v>4</v>
      </c>
      <c r="DN43" t="s">
        <v>830</v>
      </c>
      <c r="DO43">
        <v>1</v>
      </c>
    </row>
    <row r="44" spans="1:119" x14ac:dyDescent="0.2">
      <c r="A44">
        <f>ROW(Source!A38)</f>
        <v>38</v>
      </c>
      <c r="B44">
        <v>334406711</v>
      </c>
      <c r="C44">
        <v>334407330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838</v>
      </c>
      <c r="J44" t="s">
        <v>839</v>
      </c>
      <c r="K44" t="s">
        <v>840</v>
      </c>
      <c r="L44">
        <v>1368</v>
      </c>
      <c r="N44">
        <v>1011</v>
      </c>
      <c r="O44" t="s">
        <v>722</v>
      </c>
      <c r="P44" t="s">
        <v>722</v>
      </c>
      <c r="Q44">
        <v>1</v>
      </c>
      <c r="W44">
        <v>0</v>
      </c>
      <c r="X44">
        <v>721652621</v>
      </c>
      <c r="Y44">
        <f>(AT44*ROUND((1.2*1.25),7))</f>
        <v>1.4999999999999999E-2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0.01</v>
      </c>
      <c r="AU44" t="s">
        <v>34</v>
      </c>
      <c r="AV44">
        <v>1</v>
      </c>
      <c r="AW44">
        <v>2</v>
      </c>
      <c r="AX44">
        <v>334407338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5.447000000000001</v>
      </c>
      <c r="BL44">
        <v>4.7798000000000007</v>
      </c>
      <c r="BM44">
        <v>0</v>
      </c>
      <c r="BN44">
        <v>0</v>
      </c>
      <c r="BO44">
        <v>0.01</v>
      </c>
      <c r="BP44">
        <v>1</v>
      </c>
      <c r="BQ44">
        <v>0</v>
      </c>
      <c r="BR44">
        <v>8.1705000000000005</v>
      </c>
      <c r="BS44">
        <v>7.1696999999999997</v>
      </c>
      <c r="BT44">
        <v>0</v>
      </c>
      <c r="BU44">
        <v>0</v>
      </c>
      <c r="BV44">
        <v>1.4999999999999999E-2</v>
      </c>
      <c r="BW44">
        <v>1</v>
      </c>
      <c r="CV44">
        <v>0</v>
      </c>
      <c r="CW44">
        <f>ROUND(Y44*Source!I38*DO44,7)</f>
        <v>0.03</v>
      </c>
      <c r="CX44">
        <f>ROUND(Y44*Source!I38,7)</f>
        <v>0.03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>ROUND((ROUND(AT44*CZ44,2)*ROUND((1.2*1.25),7)),6)</f>
        <v>8.1750000000000007</v>
      </c>
      <c r="DC44">
        <f>ROUND((ROUND(AT44*AG44,2)*ROUND((1.2*1.25),7)),6)</f>
        <v>7.17</v>
      </c>
      <c r="DD44" t="s">
        <v>3</v>
      </c>
      <c r="DE44" t="s">
        <v>3</v>
      </c>
      <c r="DF44">
        <f t="shared" si="3"/>
        <v>0</v>
      </c>
      <c r="DG44">
        <f t="shared" ref="DG44:DG55" si="9">ROUND(ROUND(AF44,2)*CX44,2)</f>
        <v>16.34</v>
      </c>
      <c r="DH44">
        <f t="shared" si="4"/>
        <v>14.34</v>
      </c>
      <c r="DI44">
        <f t="shared" si="5"/>
        <v>0</v>
      </c>
      <c r="DJ44">
        <f>DG44+DH44</f>
        <v>30.68</v>
      </c>
      <c r="DK44">
        <v>1</v>
      </c>
      <c r="DL44" t="s">
        <v>837</v>
      </c>
      <c r="DM44">
        <v>4</v>
      </c>
      <c r="DN44" t="s">
        <v>830</v>
      </c>
      <c r="DO44">
        <v>1</v>
      </c>
    </row>
    <row r="45" spans="1:119" x14ac:dyDescent="0.2">
      <c r="A45">
        <f>ROW(Source!A39)</f>
        <v>39</v>
      </c>
      <c r="B45">
        <v>334406711</v>
      </c>
      <c r="C45">
        <v>334407339</v>
      </c>
      <c r="D45">
        <v>277560311</v>
      </c>
      <c r="E45">
        <v>109</v>
      </c>
      <c r="F45">
        <v>1</v>
      </c>
      <c r="G45">
        <v>1</v>
      </c>
      <c r="H45">
        <v>1</v>
      </c>
      <c r="I45" t="s">
        <v>845</v>
      </c>
      <c r="J45" t="s">
        <v>3</v>
      </c>
      <c r="K45" t="s">
        <v>846</v>
      </c>
      <c r="L45">
        <v>1191</v>
      </c>
      <c r="N45">
        <v>1013</v>
      </c>
      <c r="O45" t="s">
        <v>830</v>
      </c>
      <c r="P45" t="s">
        <v>830</v>
      </c>
      <c r="Q45">
        <v>1</v>
      </c>
      <c r="W45">
        <v>0</v>
      </c>
      <c r="X45">
        <v>-1841613679</v>
      </c>
      <c r="Y45">
        <f>(AT45*ROUND(0.7,7))</f>
        <v>5.194</v>
      </c>
      <c r="AA45">
        <v>0</v>
      </c>
      <c r="AB45">
        <v>0</v>
      </c>
      <c r="AC45">
        <v>0</v>
      </c>
      <c r="AD45">
        <v>499.38</v>
      </c>
      <c r="AE45">
        <v>0</v>
      </c>
      <c r="AF45">
        <v>0</v>
      </c>
      <c r="AG45">
        <v>0</v>
      </c>
      <c r="AH45">
        <v>499.38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7.42</v>
      </c>
      <c r="AU45" t="s">
        <v>56</v>
      </c>
      <c r="AV45">
        <v>1</v>
      </c>
      <c r="AW45">
        <v>2</v>
      </c>
      <c r="AX45">
        <v>334407349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3705.3995999999997</v>
      </c>
      <c r="BN45">
        <v>7.42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2593.77972</v>
      </c>
      <c r="BU45">
        <v>5.194</v>
      </c>
      <c r="BV45">
        <v>0</v>
      </c>
      <c r="BW45">
        <v>1</v>
      </c>
      <c r="CU45">
        <f>ROUND(AT45*Source!I39*AH45*AL45,2)</f>
        <v>3705.4</v>
      </c>
      <c r="CV45">
        <f>ROUND(Y45*Source!I39,7)</f>
        <v>5.194</v>
      </c>
      <c r="CW45">
        <v>0</v>
      </c>
      <c r="CX45">
        <f>ROUND(Y45*Source!I39,7)</f>
        <v>5.194</v>
      </c>
      <c r="CY45">
        <f>AD45</f>
        <v>499.38</v>
      </c>
      <c r="CZ45">
        <f>AH45</f>
        <v>499.38</v>
      </c>
      <c r="DA45">
        <f>AL45</f>
        <v>1</v>
      </c>
      <c r="DB45">
        <f>ROUND((ROUND(AT45*CZ45,2)*ROUND(0.7,7)),6)</f>
        <v>2593.7800000000002</v>
      </c>
      <c r="DC45">
        <f>ROUND((ROUND(AT45*AG45,2)*ROUND(0.7,7)),6)</f>
        <v>0</v>
      </c>
      <c r="DD45" t="s">
        <v>3</v>
      </c>
      <c r="DE45" t="s">
        <v>3</v>
      </c>
      <c r="DF45">
        <f t="shared" si="3"/>
        <v>0</v>
      </c>
      <c r="DG45">
        <f t="shared" si="9"/>
        <v>0</v>
      </c>
      <c r="DH45">
        <f t="shared" si="4"/>
        <v>0</v>
      </c>
      <c r="DI45">
        <f t="shared" si="5"/>
        <v>2593.7800000000002</v>
      </c>
      <c r="DJ45">
        <f>DI45</f>
        <v>2593.7800000000002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ROW(Source!A39)</f>
        <v>39</v>
      </c>
      <c r="B46">
        <v>334406711</v>
      </c>
      <c r="C46">
        <v>334407339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832</v>
      </c>
      <c r="J46" t="s">
        <v>3</v>
      </c>
      <c r="K46" t="s">
        <v>833</v>
      </c>
      <c r="L46">
        <v>1191</v>
      </c>
      <c r="N46">
        <v>1013</v>
      </c>
      <c r="O46" t="s">
        <v>830</v>
      </c>
      <c r="P46" t="s">
        <v>830</v>
      </c>
      <c r="Q46">
        <v>1</v>
      </c>
      <c r="W46">
        <v>0</v>
      </c>
      <c r="X46">
        <v>-1417349443</v>
      </c>
      <c r="Y46">
        <f>(AT46*ROUND(0.7,7))</f>
        <v>0.71399999999999997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1.02</v>
      </c>
      <c r="AU46" t="s">
        <v>56</v>
      </c>
      <c r="AV46">
        <v>2</v>
      </c>
      <c r="AW46">
        <v>2</v>
      </c>
      <c r="AX46">
        <v>334407350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ROUND(Y46*Source!I39,7)</f>
        <v>0.71399999999999997</v>
      </c>
      <c r="CY46">
        <f>AD46</f>
        <v>0</v>
      </c>
      <c r="CZ46">
        <f>AH46</f>
        <v>0</v>
      </c>
      <c r="DA46">
        <f>AL46</f>
        <v>1</v>
      </c>
      <c r="DB46">
        <f>ROUND((ROUND(AT46*CZ46,2)*ROUND(0.7,7)),6)</f>
        <v>0</v>
      </c>
      <c r="DC46">
        <f>ROUND((ROUND(AT46*AG46,2)*ROUND(0.7,7)),6)</f>
        <v>0</v>
      </c>
      <c r="DD46" t="s">
        <v>3</v>
      </c>
      <c r="DE46" t="s">
        <v>3</v>
      </c>
      <c r="DF46">
        <f t="shared" si="3"/>
        <v>0</v>
      </c>
      <c r="DG46">
        <f t="shared" si="9"/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ROW(Source!A39)</f>
        <v>39</v>
      </c>
      <c r="B47">
        <v>334406711</v>
      </c>
      <c r="C47">
        <v>334407339</v>
      </c>
      <c r="D47">
        <v>277944622</v>
      </c>
      <c r="E47">
        <v>1</v>
      </c>
      <c r="F47">
        <v>1</v>
      </c>
      <c r="G47">
        <v>1</v>
      </c>
      <c r="H47">
        <v>2</v>
      </c>
      <c r="I47" t="s">
        <v>847</v>
      </c>
      <c r="J47" t="s">
        <v>848</v>
      </c>
      <c r="K47" t="s">
        <v>849</v>
      </c>
      <c r="L47">
        <v>1368</v>
      </c>
      <c r="N47">
        <v>1011</v>
      </c>
      <c r="O47" t="s">
        <v>722</v>
      </c>
      <c r="P47" t="s">
        <v>722</v>
      </c>
      <c r="Q47">
        <v>1</v>
      </c>
      <c r="W47">
        <v>0</v>
      </c>
      <c r="X47">
        <v>-776243211</v>
      </c>
      <c r="Y47">
        <f>(AT47*ROUND(0.7,7))</f>
        <v>0.42699999999999999</v>
      </c>
      <c r="AA47">
        <v>0</v>
      </c>
      <c r="AB47">
        <v>1472.33</v>
      </c>
      <c r="AC47">
        <v>642.05999999999995</v>
      </c>
      <c r="AD47">
        <v>0</v>
      </c>
      <c r="AE47">
        <v>0</v>
      </c>
      <c r="AF47">
        <v>1472.33</v>
      </c>
      <c r="AG47">
        <v>642.05999999999995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0.61</v>
      </c>
      <c r="AU47" t="s">
        <v>56</v>
      </c>
      <c r="AV47">
        <v>1</v>
      </c>
      <c r="AW47">
        <v>2</v>
      </c>
      <c r="AX47">
        <v>334407351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898.12129999999991</v>
      </c>
      <c r="BL47">
        <v>391.65659999999997</v>
      </c>
      <c r="BM47">
        <v>0</v>
      </c>
      <c r="BN47">
        <v>0</v>
      </c>
      <c r="BO47">
        <v>0.61</v>
      </c>
      <c r="BP47">
        <v>1</v>
      </c>
      <c r="BQ47">
        <v>0</v>
      </c>
      <c r="BR47">
        <v>628.68490999999995</v>
      </c>
      <c r="BS47">
        <v>274.15961999999996</v>
      </c>
      <c r="BT47">
        <v>0</v>
      </c>
      <c r="BU47">
        <v>0</v>
      </c>
      <c r="BV47">
        <v>0.42699999999999999</v>
      </c>
      <c r="BW47">
        <v>1</v>
      </c>
      <c r="CV47">
        <v>0</v>
      </c>
      <c r="CW47">
        <f>ROUND(Y47*Source!I39*DO47,7)</f>
        <v>0.42699999999999999</v>
      </c>
      <c r="CX47">
        <f>ROUND(Y47*Source!I39,7)</f>
        <v>0.42699999999999999</v>
      </c>
      <c r="CY47">
        <f>AB47</f>
        <v>1472.33</v>
      </c>
      <c r="CZ47">
        <f>AF47</f>
        <v>1472.33</v>
      </c>
      <c r="DA47">
        <f>AJ47</f>
        <v>1</v>
      </c>
      <c r="DB47">
        <f>ROUND((ROUND(AT47*CZ47,2)*ROUND(0.7,7)),6)</f>
        <v>628.68399999999997</v>
      </c>
      <c r="DC47">
        <f>ROUND((ROUND(AT47*AG47,2)*ROUND(0.7,7)),6)</f>
        <v>274.16199999999998</v>
      </c>
      <c r="DD47" t="s">
        <v>3</v>
      </c>
      <c r="DE47" t="s">
        <v>3</v>
      </c>
      <c r="DF47">
        <f t="shared" si="3"/>
        <v>0</v>
      </c>
      <c r="DG47">
        <f t="shared" si="9"/>
        <v>628.67999999999995</v>
      </c>
      <c r="DH47">
        <f t="shared" si="4"/>
        <v>274.16000000000003</v>
      </c>
      <c r="DI47">
        <f t="shared" si="5"/>
        <v>0</v>
      </c>
      <c r="DJ47">
        <f>DG47+DH47</f>
        <v>902.83999999999992</v>
      </c>
      <c r="DK47">
        <v>1</v>
      </c>
      <c r="DL47" t="s">
        <v>850</v>
      </c>
      <c r="DM47">
        <v>6</v>
      </c>
      <c r="DN47" t="s">
        <v>830</v>
      </c>
      <c r="DO47">
        <v>1</v>
      </c>
    </row>
    <row r="48" spans="1:119" x14ac:dyDescent="0.2">
      <c r="A48">
        <f>ROW(Source!A39)</f>
        <v>39</v>
      </c>
      <c r="B48">
        <v>334406711</v>
      </c>
      <c r="C48">
        <v>334407339</v>
      </c>
      <c r="D48">
        <v>277945805</v>
      </c>
      <c r="E48">
        <v>1</v>
      </c>
      <c r="F48">
        <v>1</v>
      </c>
      <c r="G48">
        <v>1</v>
      </c>
      <c r="H48">
        <v>2</v>
      </c>
      <c r="I48" t="s">
        <v>838</v>
      </c>
      <c r="J48" t="s">
        <v>839</v>
      </c>
      <c r="K48" t="s">
        <v>840</v>
      </c>
      <c r="L48">
        <v>1368</v>
      </c>
      <c r="N48">
        <v>1011</v>
      </c>
      <c r="O48" t="s">
        <v>722</v>
      </c>
      <c r="P48" t="s">
        <v>722</v>
      </c>
      <c r="Q48">
        <v>1</v>
      </c>
      <c r="W48">
        <v>0</v>
      </c>
      <c r="X48">
        <v>721652621</v>
      </c>
      <c r="Y48">
        <f>(AT48*ROUND(0.7,7))</f>
        <v>0.28699999999999998</v>
      </c>
      <c r="AA48">
        <v>0</v>
      </c>
      <c r="AB48">
        <v>544.70000000000005</v>
      </c>
      <c r="AC48">
        <v>477.98</v>
      </c>
      <c r="AD48">
        <v>0</v>
      </c>
      <c r="AE48">
        <v>0</v>
      </c>
      <c r="AF48">
        <v>544.70000000000005</v>
      </c>
      <c r="AG48">
        <v>477.98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0.41</v>
      </c>
      <c r="AU48" t="s">
        <v>56</v>
      </c>
      <c r="AV48">
        <v>1</v>
      </c>
      <c r="AW48">
        <v>2</v>
      </c>
      <c r="AX48">
        <v>334407352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223.327</v>
      </c>
      <c r="BL48">
        <v>195.9718</v>
      </c>
      <c r="BM48">
        <v>0</v>
      </c>
      <c r="BN48">
        <v>0</v>
      </c>
      <c r="BO48">
        <v>0.41</v>
      </c>
      <c r="BP48">
        <v>1</v>
      </c>
      <c r="BQ48">
        <v>0</v>
      </c>
      <c r="BR48">
        <v>156.3289</v>
      </c>
      <c r="BS48">
        <v>137.18026</v>
      </c>
      <c r="BT48">
        <v>0</v>
      </c>
      <c r="BU48">
        <v>0</v>
      </c>
      <c r="BV48">
        <v>0.28699999999999998</v>
      </c>
      <c r="BW48">
        <v>1</v>
      </c>
      <c r="CV48">
        <v>0</v>
      </c>
      <c r="CW48">
        <f>ROUND(Y48*Source!I39*DO48,7)</f>
        <v>0.28699999999999998</v>
      </c>
      <c r="CX48">
        <f>ROUND(Y48*Source!I39,7)</f>
        <v>0.28699999999999998</v>
      </c>
      <c r="CY48">
        <f>AB48</f>
        <v>544.70000000000005</v>
      </c>
      <c r="CZ48">
        <f>AF48</f>
        <v>544.70000000000005</v>
      </c>
      <c r="DA48">
        <f>AJ48</f>
        <v>1</v>
      </c>
      <c r="DB48">
        <f>ROUND((ROUND(AT48*CZ48,2)*ROUND(0.7,7)),6)</f>
        <v>156.33099999999999</v>
      </c>
      <c r="DC48">
        <f>ROUND((ROUND(AT48*AG48,2)*ROUND(0.7,7)),6)</f>
        <v>137.179</v>
      </c>
      <c r="DD48" t="s">
        <v>3</v>
      </c>
      <c r="DE48" t="s">
        <v>3</v>
      </c>
      <c r="DF48">
        <f t="shared" si="3"/>
        <v>0</v>
      </c>
      <c r="DG48">
        <f t="shared" si="9"/>
        <v>156.33000000000001</v>
      </c>
      <c r="DH48">
        <f t="shared" si="4"/>
        <v>137.18</v>
      </c>
      <c r="DI48">
        <f t="shared" si="5"/>
        <v>0</v>
      </c>
      <c r="DJ48">
        <f>DG48+DH48</f>
        <v>293.51</v>
      </c>
      <c r="DK48">
        <v>1</v>
      </c>
      <c r="DL48" t="s">
        <v>837</v>
      </c>
      <c r="DM48">
        <v>4</v>
      </c>
      <c r="DN48" t="s">
        <v>830</v>
      </c>
      <c r="DO48">
        <v>1</v>
      </c>
    </row>
    <row r="49" spans="1:119" x14ac:dyDescent="0.2">
      <c r="A49">
        <f>ROW(Source!A39)</f>
        <v>39</v>
      </c>
      <c r="B49">
        <v>334406711</v>
      </c>
      <c r="C49">
        <v>334407339</v>
      </c>
      <c r="D49">
        <v>277862533</v>
      </c>
      <c r="E49">
        <v>1</v>
      </c>
      <c r="F49">
        <v>1</v>
      </c>
      <c r="G49">
        <v>1</v>
      </c>
      <c r="H49">
        <v>3</v>
      </c>
      <c r="I49" t="s">
        <v>851</v>
      </c>
      <c r="J49" t="s">
        <v>852</v>
      </c>
      <c r="K49" t="s">
        <v>853</v>
      </c>
      <c r="L49">
        <v>1346</v>
      </c>
      <c r="N49">
        <v>1009</v>
      </c>
      <c r="O49" t="s">
        <v>854</v>
      </c>
      <c r="P49" t="s">
        <v>854</v>
      </c>
      <c r="Q49">
        <v>1</v>
      </c>
      <c r="W49">
        <v>0</v>
      </c>
      <c r="X49">
        <v>1685208048</v>
      </c>
      <c r="Y49">
        <f>AT49</f>
        <v>0.01</v>
      </c>
      <c r="AA49">
        <v>493.26</v>
      </c>
      <c r="AB49">
        <v>0</v>
      </c>
      <c r="AC49">
        <v>0</v>
      </c>
      <c r="AD49">
        <v>0</v>
      </c>
      <c r="AE49">
        <v>238.29</v>
      </c>
      <c r="AF49">
        <v>0</v>
      </c>
      <c r="AG49">
        <v>0</v>
      </c>
      <c r="AH49">
        <v>0</v>
      </c>
      <c r="AI49">
        <v>2.0699999999999998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0.01</v>
      </c>
      <c r="AU49" t="s">
        <v>3</v>
      </c>
      <c r="AV49">
        <v>0</v>
      </c>
      <c r="AW49">
        <v>2</v>
      </c>
      <c r="AX49">
        <v>334407353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2.3828999999999998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2.3828999999999998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ROUND(Y49*Source!I39,7)</f>
        <v>0.01</v>
      </c>
      <c r="CY49">
        <f>AA49</f>
        <v>493.26</v>
      </c>
      <c r="CZ49">
        <f>AE49</f>
        <v>238.29</v>
      </c>
      <c r="DA49">
        <f>AI49</f>
        <v>2.0699999999999998</v>
      </c>
      <c r="DB49">
        <f>ROUND(ROUND(AT49*CZ49,2),6)</f>
        <v>2.38</v>
      </c>
      <c r="DC49">
        <f>ROUND(ROUND(AT49*AG49,2),6)</f>
        <v>0</v>
      </c>
      <c r="DD49" t="s">
        <v>3</v>
      </c>
      <c r="DE49" t="s">
        <v>3</v>
      </c>
      <c r="DF49">
        <f>ROUND(ROUND(AE49*AI49,2)*CX49,2)</f>
        <v>4.93</v>
      </c>
      <c r="DG49">
        <f t="shared" si="9"/>
        <v>0</v>
      </c>
      <c r="DH49">
        <f t="shared" si="4"/>
        <v>0</v>
      </c>
      <c r="DI49">
        <f t="shared" si="5"/>
        <v>0</v>
      </c>
      <c r="DJ49">
        <f>DF49</f>
        <v>4.93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334406711</v>
      </c>
      <c r="C50">
        <v>334407339</v>
      </c>
      <c r="D50">
        <v>277862540</v>
      </c>
      <c r="E50">
        <v>1</v>
      </c>
      <c r="F50">
        <v>1</v>
      </c>
      <c r="G50">
        <v>1</v>
      </c>
      <c r="H50">
        <v>3</v>
      </c>
      <c r="I50" t="s">
        <v>855</v>
      </c>
      <c r="J50" t="s">
        <v>856</v>
      </c>
      <c r="K50" t="s">
        <v>857</v>
      </c>
      <c r="L50">
        <v>1346</v>
      </c>
      <c r="N50">
        <v>1009</v>
      </c>
      <c r="O50" t="s">
        <v>854</v>
      </c>
      <c r="P50" t="s">
        <v>854</v>
      </c>
      <c r="Q50">
        <v>1</v>
      </c>
      <c r="W50">
        <v>0</v>
      </c>
      <c r="X50">
        <v>454593446</v>
      </c>
      <c r="Y50">
        <f>AT50</f>
        <v>0.03</v>
      </c>
      <c r="AA50">
        <v>165.64</v>
      </c>
      <c r="AB50">
        <v>0</v>
      </c>
      <c r="AC50">
        <v>0</v>
      </c>
      <c r="AD50">
        <v>0</v>
      </c>
      <c r="AE50">
        <v>80.02</v>
      </c>
      <c r="AF50">
        <v>0</v>
      </c>
      <c r="AG50">
        <v>0</v>
      </c>
      <c r="AH50">
        <v>0</v>
      </c>
      <c r="AI50">
        <v>2.0699999999999998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0.03</v>
      </c>
      <c r="AU50" t="s">
        <v>3</v>
      </c>
      <c r="AV50">
        <v>0</v>
      </c>
      <c r="AW50">
        <v>2</v>
      </c>
      <c r="AX50">
        <v>334407354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2.4005999999999998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2.4005999999999998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ROUND(Y50*Source!I39,7)</f>
        <v>0.03</v>
      </c>
      <c r="CY50">
        <f>AA50</f>
        <v>165.64</v>
      </c>
      <c r="CZ50">
        <f>AE50</f>
        <v>80.02</v>
      </c>
      <c r="DA50">
        <f>AI50</f>
        <v>2.0699999999999998</v>
      </c>
      <c r="DB50">
        <f>ROUND(ROUND(AT50*CZ50,2),6)</f>
        <v>2.4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4.97</v>
      </c>
      <c r="DG50">
        <f t="shared" si="9"/>
        <v>0</v>
      </c>
      <c r="DH50">
        <f t="shared" si="4"/>
        <v>0</v>
      </c>
      <c r="DI50">
        <f t="shared" si="5"/>
        <v>0</v>
      </c>
      <c r="DJ50">
        <f>DF50</f>
        <v>4.97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ROW(Source!A39)</f>
        <v>39</v>
      </c>
      <c r="B51">
        <v>334406711</v>
      </c>
      <c r="C51">
        <v>334407339</v>
      </c>
      <c r="D51">
        <v>277869627</v>
      </c>
      <c r="E51">
        <v>1</v>
      </c>
      <c r="F51">
        <v>1</v>
      </c>
      <c r="G51">
        <v>1</v>
      </c>
      <c r="H51">
        <v>3</v>
      </c>
      <c r="I51" t="s">
        <v>858</v>
      </c>
      <c r="J51" t="s">
        <v>859</v>
      </c>
      <c r="K51" t="s">
        <v>860</v>
      </c>
      <c r="L51">
        <v>1346</v>
      </c>
      <c r="N51">
        <v>1009</v>
      </c>
      <c r="O51" t="s">
        <v>854</v>
      </c>
      <c r="P51" t="s">
        <v>854</v>
      </c>
      <c r="Q51">
        <v>1</v>
      </c>
      <c r="W51">
        <v>0</v>
      </c>
      <c r="X51">
        <v>1111106736</v>
      </c>
      <c r="Y51">
        <f>AT51</f>
        <v>0.02</v>
      </c>
      <c r="AA51">
        <v>88.65</v>
      </c>
      <c r="AB51">
        <v>0</v>
      </c>
      <c r="AC51">
        <v>0</v>
      </c>
      <c r="AD51">
        <v>0</v>
      </c>
      <c r="AE51">
        <v>56.11</v>
      </c>
      <c r="AF51">
        <v>0</v>
      </c>
      <c r="AG51">
        <v>0</v>
      </c>
      <c r="AH51">
        <v>0</v>
      </c>
      <c r="AI51">
        <v>1.58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0.02</v>
      </c>
      <c r="AU51" t="s">
        <v>3</v>
      </c>
      <c r="AV51">
        <v>0</v>
      </c>
      <c r="AW51">
        <v>2</v>
      </c>
      <c r="AX51">
        <v>334407356</v>
      </c>
      <c r="AY51">
        <v>1</v>
      </c>
      <c r="AZ51">
        <v>0</v>
      </c>
      <c r="BA51">
        <v>52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1.1222000000000001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1.1222000000000001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ROUND(Y51*Source!I39,7)</f>
        <v>0.02</v>
      </c>
      <c r="CY51">
        <f>AA51</f>
        <v>88.65</v>
      </c>
      <c r="CZ51">
        <f>AE51</f>
        <v>56.11</v>
      </c>
      <c r="DA51">
        <f>AI51</f>
        <v>1.58</v>
      </c>
      <c r="DB51">
        <f>ROUND(ROUND(AT51*CZ51,2),6)</f>
        <v>1.1200000000000001</v>
      </c>
      <c r="DC51">
        <f>ROUND(ROUND(AT51*AG51,2),6)</f>
        <v>0</v>
      </c>
      <c r="DD51" t="s">
        <v>3</v>
      </c>
      <c r="DE51" t="s">
        <v>3</v>
      </c>
      <c r="DF51">
        <f>ROUND(ROUND(AE51*AI51,2)*CX51,2)</f>
        <v>1.77</v>
      </c>
      <c r="DG51">
        <f t="shared" si="9"/>
        <v>0</v>
      </c>
      <c r="DH51">
        <f t="shared" si="4"/>
        <v>0</v>
      </c>
      <c r="DI51">
        <f t="shared" si="5"/>
        <v>0</v>
      </c>
      <c r="DJ51">
        <f>DF51</f>
        <v>1.77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ROW(Source!A39)</f>
        <v>39</v>
      </c>
      <c r="B52">
        <v>334406711</v>
      </c>
      <c r="C52">
        <v>334407339</v>
      </c>
      <c r="D52">
        <v>277896315</v>
      </c>
      <c r="E52">
        <v>1</v>
      </c>
      <c r="F52">
        <v>1</v>
      </c>
      <c r="G52">
        <v>1</v>
      </c>
      <c r="H52">
        <v>3</v>
      </c>
      <c r="I52" t="s">
        <v>861</v>
      </c>
      <c r="J52" t="s">
        <v>862</v>
      </c>
      <c r="K52" t="s">
        <v>863</v>
      </c>
      <c r="L52">
        <v>1348</v>
      </c>
      <c r="N52">
        <v>1009</v>
      </c>
      <c r="O52" t="s">
        <v>265</v>
      </c>
      <c r="P52" t="s">
        <v>265</v>
      </c>
      <c r="Q52">
        <v>1000</v>
      </c>
      <c r="W52">
        <v>0</v>
      </c>
      <c r="X52">
        <v>-1262208440</v>
      </c>
      <c r="Y52">
        <f>AT52</f>
        <v>1E-4</v>
      </c>
      <c r="AA52">
        <v>81621.399999999994</v>
      </c>
      <c r="AB52">
        <v>0</v>
      </c>
      <c r="AC52">
        <v>0</v>
      </c>
      <c r="AD52">
        <v>0</v>
      </c>
      <c r="AE52">
        <v>80020.98</v>
      </c>
      <c r="AF52">
        <v>0</v>
      </c>
      <c r="AG52">
        <v>0</v>
      </c>
      <c r="AH52">
        <v>0</v>
      </c>
      <c r="AI52">
        <v>1.02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1E-4</v>
      </c>
      <c r="AU52" t="s">
        <v>3</v>
      </c>
      <c r="AV52">
        <v>0</v>
      </c>
      <c r="AW52">
        <v>2</v>
      </c>
      <c r="AX52">
        <v>334407359</v>
      </c>
      <c r="AY52">
        <v>1</v>
      </c>
      <c r="AZ52">
        <v>0</v>
      </c>
      <c r="BA52">
        <v>55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8.0020980000000002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8.0020980000000002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ROUND(Y52*Source!I39,7)</f>
        <v>1E-4</v>
      </c>
      <c r="CY52">
        <f>AA52</f>
        <v>81621.399999999994</v>
      </c>
      <c r="CZ52">
        <f>AE52</f>
        <v>80020.98</v>
      </c>
      <c r="DA52">
        <f>AI52</f>
        <v>1.02</v>
      </c>
      <c r="DB52">
        <f>ROUND(ROUND(AT52*CZ52,2),6)</f>
        <v>8</v>
      </c>
      <c r="DC52">
        <f>ROUND(ROUND(AT52*AG52,2),6)</f>
        <v>0</v>
      </c>
      <c r="DD52" t="s">
        <v>3</v>
      </c>
      <c r="DE52" t="s">
        <v>3</v>
      </c>
      <c r="DF52">
        <f>ROUND(ROUND(AE52*AI52,2)*CX52,2)</f>
        <v>8.16</v>
      </c>
      <c r="DG52">
        <f t="shared" si="9"/>
        <v>0</v>
      </c>
      <c r="DH52">
        <f t="shared" si="4"/>
        <v>0</v>
      </c>
      <c r="DI52">
        <f t="shared" si="5"/>
        <v>0</v>
      </c>
      <c r="DJ52">
        <f>DF52</f>
        <v>8.16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ROW(Source!A39)</f>
        <v>39</v>
      </c>
      <c r="B53">
        <v>334406711</v>
      </c>
      <c r="C53">
        <v>334407339</v>
      </c>
      <c r="D53">
        <v>277896859</v>
      </c>
      <c r="E53">
        <v>1</v>
      </c>
      <c r="F53">
        <v>1</v>
      </c>
      <c r="G53">
        <v>1</v>
      </c>
      <c r="H53">
        <v>3</v>
      </c>
      <c r="I53" t="s">
        <v>864</v>
      </c>
      <c r="J53" t="s">
        <v>865</v>
      </c>
      <c r="K53" t="s">
        <v>866</v>
      </c>
      <c r="L53">
        <v>1346</v>
      </c>
      <c r="N53">
        <v>1009</v>
      </c>
      <c r="O53" t="s">
        <v>854</v>
      </c>
      <c r="P53" t="s">
        <v>854</v>
      </c>
      <c r="Q53">
        <v>1</v>
      </c>
      <c r="W53">
        <v>0</v>
      </c>
      <c r="X53">
        <v>-204136099</v>
      </c>
      <c r="Y53">
        <f>AT53</f>
        <v>0.12</v>
      </c>
      <c r="AA53">
        <v>67.87</v>
      </c>
      <c r="AB53">
        <v>0</v>
      </c>
      <c r="AC53">
        <v>0</v>
      </c>
      <c r="AD53">
        <v>0</v>
      </c>
      <c r="AE53">
        <v>60.6</v>
      </c>
      <c r="AF53">
        <v>0</v>
      </c>
      <c r="AG53">
        <v>0</v>
      </c>
      <c r="AH53">
        <v>0</v>
      </c>
      <c r="AI53">
        <v>1.1200000000000001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0.12</v>
      </c>
      <c r="AU53" t="s">
        <v>3</v>
      </c>
      <c r="AV53">
        <v>0</v>
      </c>
      <c r="AW53">
        <v>2</v>
      </c>
      <c r="AX53">
        <v>334407360</v>
      </c>
      <c r="AY53">
        <v>1</v>
      </c>
      <c r="AZ53">
        <v>0</v>
      </c>
      <c r="BA53">
        <v>56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7.2720000000000002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7.2720000000000002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ROUND(Y53*Source!I39,7)</f>
        <v>0.12</v>
      </c>
      <c r="CY53">
        <f>AA53</f>
        <v>67.87</v>
      </c>
      <c r="CZ53">
        <f>AE53</f>
        <v>60.6</v>
      </c>
      <c r="DA53">
        <f>AI53</f>
        <v>1.1200000000000001</v>
      </c>
      <c r="DB53">
        <f>ROUND(ROUND(AT53*CZ53,2),6)</f>
        <v>7.27</v>
      </c>
      <c r="DC53">
        <f>ROUND(ROUND(AT53*AG53,2),6)</f>
        <v>0</v>
      </c>
      <c r="DD53" t="s">
        <v>3</v>
      </c>
      <c r="DE53" t="s">
        <v>3</v>
      </c>
      <c r="DF53">
        <f>ROUND(ROUND(AE53*AI53,2)*CX53,2)</f>
        <v>8.14</v>
      </c>
      <c r="DG53">
        <f t="shared" si="9"/>
        <v>0</v>
      </c>
      <c r="DH53">
        <f t="shared" si="4"/>
        <v>0</v>
      </c>
      <c r="DI53">
        <f t="shared" si="5"/>
        <v>0</v>
      </c>
      <c r="DJ53">
        <f>DF53</f>
        <v>8.14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334406711</v>
      </c>
      <c r="C54">
        <v>334407364</v>
      </c>
      <c r="D54">
        <v>277560284</v>
      </c>
      <c r="E54">
        <v>109</v>
      </c>
      <c r="F54">
        <v>1</v>
      </c>
      <c r="G54">
        <v>1</v>
      </c>
      <c r="H54">
        <v>1</v>
      </c>
      <c r="I54" t="s">
        <v>867</v>
      </c>
      <c r="J54" t="s">
        <v>3</v>
      </c>
      <c r="K54" t="s">
        <v>868</v>
      </c>
      <c r="L54">
        <v>1191</v>
      </c>
      <c r="N54">
        <v>1013</v>
      </c>
      <c r="O54" t="s">
        <v>830</v>
      </c>
      <c r="P54" t="s">
        <v>830</v>
      </c>
      <c r="Q54">
        <v>1</v>
      </c>
      <c r="W54">
        <v>0</v>
      </c>
      <c r="X54">
        <v>-1759674247</v>
      </c>
      <c r="Y54">
        <f>(AT54*ROUND(((0.7*1.15)*0.8),7))</f>
        <v>2.42144</v>
      </c>
      <c r="AA54">
        <v>0</v>
      </c>
      <c r="AB54">
        <v>0</v>
      </c>
      <c r="AC54">
        <v>0</v>
      </c>
      <c r="AD54">
        <v>440.52</v>
      </c>
      <c r="AE54">
        <v>0</v>
      </c>
      <c r="AF54">
        <v>0</v>
      </c>
      <c r="AG54">
        <v>0</v>
      </c>
      <c r="AH54">
        <v>440.52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3.76</v>
      </c>
      <c r="AU54" t="s">
        <v>869</v>
      </c>
      <c r="AV54">
        <v>1</v>
      </c>
      <c r="AW54">
        <v>2</v>
      </c>
      <c r="AX54">
        <v>334407374</v>
      </c>
      <c r="AY54">
        <v>1</v>
      </c>
      <c r="AZ54">
        <v>0</v>
      </c>
      <c r="BA54">
        <v>60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1656.3551999999997</v>
      </c>
      <c r="BN54">
        <v>3.76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1066.6927487999997</v>
      </c>
      <c r="BU54">
        <v>2.4214399999999996</v>
      </c>
      <c r="BV54">
        <v>0</v>
      </c>
      <c r="BW54">
        <v>1</v>
      </c>
      <c r="CU54">
        <f>ROUND(AT54*Source!I40*AH54*AL54,2)</f>
        <v>3312.71</v>
      </c>
      <c r="CV54">
        <f>ROUND(Y54*Source!I40,7)</f>
        <v>4.8428800000000001</v>
      </c>
      <c r="CW54">
        <v>0</v>
      </c>
      <c r="CX54">
        <f>ROUND(Y54*Source!I40,7)</f>
        <v>4.8428800000000001</v>
      </c>
      <c r="CY54">
        <f>AD54</f>
        <v>440.52</v>
      </c>
      <c r="CZ54">
        <f>AH54</f>
        <v>440.52</v>
      </c>
      <c r="DA54">
        <f>AL54</f>
        <v>1</v>
      </c>
      <c r="DB54">
        <f>ROUND((ROUND(AT54*CZ54,2)*ROUND(((0.7*1.15)*0.8),7)),6)</f>
        <v>1066.6958400000001</v>
      </c>
      <c r="DC54">
        <f>ROUND((ROUND(AT54*AG54,2)*ROUND(((0.7*1.15)*0.8),7)),6)</f>
        <v>0</v>
      </c>
      <c r="DD54" t="s">
        <v>3</v>
      </c>
      <c r="DE54" t="s">
        <v>3</v>
      </c>
      <c r="DF54">
        <f>ROUND(ROUND(AE54,2)*CX54,2)</f>
        <v>0</v>
      </c>
      <c r="DG54">
        <f t="shared" si="9"/>
        <v>0</v>
      </c>
      <c r="DH54">
        <f t="shared" si="4"/>
        <v>0</v>
      </c>
      <c r="DI54">
        <f t="shared" si="5"/>
        <v>2133.39</v>
      </c>
      <c r="DJ54">
        <f>DI54</f>
        <v>2133.39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334406711</v>
      </c>
      <c r="C55">
        <v>334407364</v>
      </c>
      <c r="D55">
        <v>277560491</v>
      </c>
      <c r="E55">
        <v>109</v>
      </c>
      <c r="F55">
        <v>1</v>
      </c>
      <c r="G55">
        <v>1</v>
      </c>
      <c r="H55">
        <v>1</v>
      </c>
      <c r="I55" t="s">
        <v>832</v>
      </c>
      <c r="J55" t="s">
        <v>3</v>
      </c>
      <c r="K55" t="s">
        <v>833</v>
      </c>
      <c r="L55">
        <v>1191</v>
      </c>
      <c r="N55">
        <v>1013</v>
      </c>
      <c r="O55" t="s">
        <v>830</v>
      </c>
      <c r="P55" t="s">
        <v>830</v>
      </c>
      <c r="Q55">
        <v>1</v>
      </c>
      <c r="W55">
        <v>0</v>
      </c>
      <c r="X55">
        <v>-1417349443</v>
      </c>
      <c r="Y55">
        <f>(AT55*ROUND(((0.7*1.15)*0.8),7))</f>
        <v>0.68908000000000003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1.07</v>
      </c>
      <c r="AU55" t="s">
        <v>869</v>
      </c>
      <c r="AV55">
        <v>2</v>
      </c>
      <c r="AW55">
        <v>2</v>
      </c>
      <c r="AX55">
        <v>334407375</v>
      </c>
      <c r="AY55">
        <v>1</v>
      </c>
      <c r="AZ55">
        <v>0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ROUND(Y55*Source!I40,7)</f>
        <v>1.3781600000000001</v>
      </c>
      <c r="CY55">
        <f>AD55</f>
        <v>0</v>
      </c>
      <c r="CZ55">
        <f>AH55</f>
        <v>0</v>
      </c>
      <c r="DA55">
        <f>AL55</f>
        <v>1</v>
      </c>
      <c r="DB55">
        <f>ROUND((ROUND(AT55*CZ55,2)*ROUND(((0.7*1.15)*0.8),7)),6)</f>
        <v>0</v>
      </c>
      <c r="DC55">
        <f>ROUND((ROUND(AT55*AG55,2)*ROUND(((0.7*1.15)*0.8),7)),6)</f>
        <v>0</v>
      </c>
      <c r="DD55" t="s">
        <v>3</v>
      </c>
      <c r="DE55" t="s">
        <v>3</v>
      </c>
      <c r="DF55">
        <f>ROUND(ROUND(AE55,2)*CX55,2)</f>
        <v>0</v>
      </c>
      <c r="DG55">
        <f t="shared" si="9"/>
        <v>0</v>
      </c>
      <c r="DH55">
        <f t="shared" si="4"/>
        <v>0</v>
      </c>
      <c r="DI55">
        <f t="shared" si="5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ROW(Source!A40)</f>
        <v>40</v>
      </c>
      <c r="B56">
        <v>334406711</v>
      </c>
      <c r="C56">
        <v>334407364</v>
      </c>
      <c r="D56">
        <v>277944868</v>
      </c>
      <c r="E56">
        <v>1</v>
      </c>
      <c r="F56">
        <v>1</v>
      </c>
      <c r="G56">
        <v>1</v>
      </c>
      <c r="H56">
        <v>2</v>
      </c>
      <c r="I56" t="s">
        <v>834</v>
      </c>
      <c r="J56" t="s">
        <v>835</v>
      </c>
      <c r="K56" t="s">
        <v>836</v>
      </c>
      <c r="L56">
        <v>1368</v>
      </c>
      <c r="N56">
        <v>1011</v>
      </c>
      <c r="O56" t="s">
        <v>722</v>
      </c>
      <c r="P56" t="s">
        <v>722</v>
      </c>
      <c r="Q56">
        <v>1</v>
      </c>
      <c r="W56">
        <v>0</v>
      </c>
      <c r="X56">
        <v>412917512</v>
      </c>
      <c r="Y56">
        <f>(AT56*ROUND(((0.7*1.15)*0.8),7))</f>
        <v>0.5474</v>
      </c>
      <c r="AA56">
        <v>0</v>
      </c>
      <c r="AB56">
        <v>436.88</v>
      </c>
      <c r="AC56">
        <v>477.98</v>
      </c>
      <c r="AD56">
        <v>0</v>
      </c>
      <c r="AE56">
        <v>0</v>
      </c>
      <c r="AF56">
        <v>346.73</v>
      </c>
      <c r="AG56">
        <v>477.98</v>
      </c>
      <c r="AH56">
        <v>0</v>
      </c>
      <c r="AI56">
        <v>1</v>
      </c>
      <c r="AJ56">
        <v>1.26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0.85</v>
      </c>
      <c r="AU56" t="s">
        <v>869</v>
      </c>
      <c r="AV56">
        <v>1</v>
      </c>
      <c r="AW56">
        <v>2</v>
      </c>
      <c r="AX56">
        <v>334407376</v>
      </c>
      <c r="AY56">
        <v>1</v>
      </c>
      <c r="AZ56">
        <v>0</v>
      </c>
      <c r="BA56">
        <v>62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294.72050000000002</v>
      </c>
      <c r="BL56">
        <v>406.28300000000002</v>
      </c>
      <c r="BM56">
        <v>0</v>
      </c>
      <c r="BN56">
        <v>0</v>
      </c>
      <c r="BO56">
        <v>0.85</v>
      </c>
      <c r="BP56">
        <v>1</v>
      </c>
      <c r="BQ56">
        <v>0</v>
      </c>
      <c r="BR56">
        <v>189.80000200000001</v>
      </c>
      <c r="BS56">
        <v>261.646252</v>
      </c>
      <c r="BT56">
        <v>0</v>
      </c>
      <c r="BU56">
        <v>0</v>
      </c>
      <c r="BV56">
        <v>0.5474</v>
      </c>
      <c r="BW56">
        <v>1</v>
      </c>
      <c r="CV56">
        <v>0</v>
      </c>
      <c r="CW56">
        <f>ROUND(Y56*Source!I40*DO56,7)</f>
        <v>1.0948</v>
      </c>
      <c r="CX56">
        <f>ROUND(Y56*Source!I40,7)</f>
        <v>1.0948</v>
      </c>
      <c r="CY56">
        <f>AB56</f>
        <v>436.88</v>
      </c>
      <c r="CZ56">
        <f>AF56</f>
        <v>346.73</v>
      </c>
      <c r="DA56">
        <f>AJ56</f>
        <v>1.26</v>
      </c>
      <c r="DB56">
        <f>ROUND((ROUND(AT56*CZ56,2)*ROUND(((0.7*1.15)*0.8),7)),6)</f>
        <v>189.79968</v>
      </c>
      <c r="DC56">
        <f>ROUND((ROUND(AT56*AG56,2)*ROUND(((0.7*1.15)*0.8),7)),6)</f>
        <v>261.64431999999999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478.3</v>
      </c>
      <c r="DH56">
        <f t="shared" si="4"/>
        <v>523.29</v>
      </c>
      <c r="DI56">
        <f t="shared" si="5"/>
        <v>0</v>
      </c>
      <c r="DJ56">
        <f>DG56+DH56</f>
        <v>1001.5899999999999</v>
      </c>
      <c r="DK56">
        <v>1</v>
      </c>
      <c r="DL56" t="s">
        <v>837</v>
      </c>
      <c r="DM56">
        <v>4</v>
      </c>
      <c r="DN56" t="s">
        <v>830</v>
      </c>
      <c r="DO56">
        <v>1</v>
      </c>
    </row>
    <row r="57" spans="1:119" x14ac:dyDescent="0.2">
      <c r="A57">
        <f>ROW(Source!A40)</f>
        <v>40</v>
      </c>
      <c r="B57">
        <v>334406711</v>
      </c>
      <c r="C57">
        <v>334407364</v>
      </c>
      <c r="D57">
        <v>277945805</v>
      </c>
      <c r="E57">
        <v>1</v>
      </c>
      <c r="F57">
        <v>1</v>
      </c>
      <c r="G57">
        <v>1</v>
      </c>
      <c r="H57">
        <v>2</v>
      </c>
      <c r="I57" t="s">
        <v>838</v>
      </c>
      <c r="J57" t="s">
        <v>839</v>
      </c>
      <c r="K57" t="s">
        <v>840</v>
      </c>
      <c r="L57">
        <v>1368</v>
      </c>
      <c r="N57">
        <v>1011</v>
      </c>
      <c r="O57" t="s">
        <v>722</v>
      </c>
      <c r="P57" t="s">
        <v>722</v>
      </c>
      <c r="Q57">
        <v>1</v>
      </c>
      <c r="W57">
        <v>0</v>
      </c>
      <c r="X57">
        <v>721652621</v>
      </c>
      <c r="Y57">
        <f>(AT57*ROUND(((0.7*1.15)*0.8),7))</f>
        <v>0.14168</v>
      </c>
      <c r="AA57">
        <v>0</v>
      </c>
      <c r="AB57">
        <v>544.70000000000005</v>
      </c>
      <c r="AC57">
        <v>477.98</v>
      </c>
      <c r="AD57">
        <v>0</v>
      </c>
      <c r="AE57">
        <v>0</v>
      </c>
      <c r="AF57">
        <v>544.70000000000005</v>
      </c>
      <c r="AG57">
        <v>477.98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0.22</v>
      </c>
      <c r="AU57" t="s">
        <v>869</v>
      </c>
      <c r="AV57">
        <v>1</v>
      </c>
      <c r="AW57">
        <v>2</v>
      </c>
      <c r="AX57">
        <v>334407377</v>
      </c>
      <c r="AY57">
        <v>1</v>
      </c>
      <c r="AZ57">
        <v>0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119.83400000000002</v>
      </c>
      <c r="BL57">
        <v>105.15560000000001</v>
      </c>
      <c r="BM57">
        <v>0</v>
      </c>
      <c r="BN57">
        <v>0</v>
      </c>
      <c r="BO57">
        <v>0.22</v>
      </c>
      <c r="BP57">
        <v>1</v>
      </c>
      <c r="BQ57">
        <v>0</v>
      </c>
      <c r="BR57">
        <v>77.173096000000001</v>
      </c>
      <c r="BS57">
        <v>67.720206400000009</v>
      </c>
      <c r="BT57">
        <v>0</v>
      </c>
      <c r="BU57">
        <v>0</v>
      </c>
      <c r="BV57">
        <v>0.14168</v>
      </c>
      <c r="BW57">
        <v>1</v>
      </c>
      <c r="CV57">
        <v>0</v>
      </c>
      <c r="CW57">
        <f>ROUND(Y57*Source!I40*DO57,7)</f>
        <v>0.28336</v>
      </c>
      <c r="CX57">
        <f>ROUND(Y57*Source!I40,7)</f>
        <v>0.28336</v>
      </c>
      <c r="CY57">
        <f>AB57</f>
        <v>544.70000000000005</v>
      </c>
      <c r="CZ57">
        <f>AF57</f>
        <v>544.70000000000005</v>
      </c>
      <c r="DA57">
        <f>AJ57</f>
        <v>1</v>
      </c>
      <c r="DB57">
        <f>ROUND((ROUND(AT57*CZ57,2)*ROUND(((0.7*1.15)*0.8),7)),6)</f>
        <v>77.170519999999996</v>
      </c>
      <c r="DC57">
        <f>ROUND((ROUND(AT57*AG57,2)*ROUND(((0.7*1.15)*0.8),7)),6)</f>
        <v>67.723039999999997</v>
      </c>
      <c r="DD57" t="s">
        <v>3</v>
      </c>
      <c r="DE57" t="s">
        <v>3</v>
      </c>
      <c r="DF57">
        <f>ROUND(ROUND(AE57,2)*CX57,2)</f>
        <v>0</v>
      </c>
      <c r="DG57">
        <f t="shared" ref="DG57:DG65" si="10">ROUND(ROUND(AF57,2)*CX57,2)</f>
        <v>154.35</v>
      </c>
      <c r="DH57">
        <f t="shared" si="4"/>
        <v>135.44</v>
      </c>
      <c r="DI57">
        <f t="shared" si="5"/>
        <v>0</v>
      </c>
      <c r="DJ57">
        <f>DG57+DH57</f>
        <v>289.78999999999996</v>
      </c>
      <c r="DK57">
        <v>1</v>
      </c>
      <c r="DL57" t="s">
        <v>837</v>
      </c>
      <c r="DM57">
        <v>4</v>
      </c>
      <c r="DN57" t="s">
        <v>830</v>
      </c>
      <c r="DO57">
        <v>1</v>
      </c>
    </row>
    <row r="58" spans="1:119" x14ac:dyDescent="0.2">
      <c r="A58">
        <f>ROW(Source!A40)</f>
        <v>40</v>
      </c>
      <c r="B58">
        <v>334406711</v>
      </c>
      <c r="C58">
        <v>334407364</v>
      </c>
      <c r="D58">
        <v>277862533</v>
      </c>
      <c r="E58">
        <v>1</v>
      </c>
      <c r="F58">
        <v>1</v>
      </c>
      <c r="G58">
        <v>1</v>
      </c>
      <c r="H58">
        <v>3</v>
      </c>
      <c r="I58" t="s">
        <v>851</v>
      </c>
      <c r="J58" t="s">
        <v>852</v>
      </c>
      <c r="K58" t="s">
        <v>853</v>
      </c>
      <c r="L58">
        <v>1346</v>
      </c>
      <c r="N58">
        <v>1009</v>
      </c>
      <c r="O58" t="s">
        <v>854</v>
      </c>
      <c r="P58" t="s">
        <v>854</v>
      </c>
      <c r="Q58">
        <v>1</v>
      </c>
      <c r="W58">
        <v>0</v>
      </c>
      <c r="X58">
        <v>1685208048</v>
      </c>
      <c r="Y58">
        <f>(AT58*ROUND(0,7))</f>
        <v>0</v>
      </c>
      <c r="AA58">
        <v>493.26</v>
      </c>
      <c r="AB58">
        <v>0</v>
      </c>
      <c r="AC58">
        <v>0</v>
      </c>
      <c r="AD58">
        <v>0</v>
      </c>
      <c r="AE58">
        <v>238.29</v>
      </c>
      <c r="AF58">
        <v>0</v>
      </c>
      <c r="AG58">
        <v>0</v>
      </c>
      <c r="AH58">
        <v>0</v>
      </c>
      <c r="AI58">
        <v>2.0699999999999998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</v>
      </c>
      <c r="AU58" t="s">
        <v>62</v>
      </c>
      <c r="AV58">
        <v>0</v>
      </c>
      <c r="AW58">
        <v>2</v>
      </c>
      <c r="AX58">
        <v>334407378</v>
      </c>
      <c r="AY58">
        <v>1</v>
      </c>
      <c r="AZ58">
        <v>0</v>
      </c>
      <c r="BA58">
        <v>64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23.829000000000001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ROUND(Y58*Source!I40,7)</f>
        <v>0</v>
      </c>
      <c r="CY58">
        <f>AA58</f>
        <v>493.26</v>
      </c>
      <c r="CZ58">
        <f>AE58</f>
        <v>238.29</v>
      </c>
      <c r="DA58">
        <f>AI58</f>
        <v>2.0699999999999998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10"/>
        <v>0</v>
      </c>
      <c r="DH58">
        <f t="shared" si="4"/>
        <v>0</v>
      </c>
      <c r="DI58">
        <f t="shared" si="5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ROW(Source!A40)</f>
        <v>40</v>
      </c>
      <c r="B59">
        <v>334406711</v>
      </c>
      <c r="C59">
        <v>334407364</v>
      </c>
      <c r="D59">
        <v>277862540</v>
      </c>
      <c r="E59">
        <v>1</v>
      </c>
      <c r="F59">
        <v>1</v>
      </c>
      <c r="G59">
        <v>1</v>
      </c>
      <c r="H59">
        <v>3</v>
      </c>
      <c r="I59" t="s">
        <v>855</v>
      </c>
      <c r="J59" t="s">
        <v>856</v>
      </c>
      <c r="K59" t="s">
        <v>857</v>
      </c>
      <c r="L59">
        <v>1346</v>
      </c>
      <c r="N59">
        <v>1009</v>
      </c>
      <c r="O59" t="s">
        <v>854</v>
      </c>
      <c r="P59" t="s">
        <v>854</v>
      </c>
      <c r="Q59">
        <v>1</v>
      </c>
      <c r="W59">
        <v>0</v>
      </c>
      <c r="X59">
        <v>454593446</v>
      </c>
      <c r="Y59">
        <f>(AT59*ROUND(0,7))</f>
        <v>0</v>
      </c>
      <c r="AA59">
        <v>165.64</v>
      </c>
      <c r="AB59">
        <v>0</v>
      </c>
      <c r="AC59">
        <v>0</v>
      </c>
      <c r="AD59">
        <v>0</v>
      </c>
      <c r="AE59">
        <v>80.02</v>
      </c>
      <c r="AF59">
        <v>0</v>
      </c>
      <c r="AG59">
        <v>0</v>
      </c>
      <c r="AH59">
        <v>0</v>
      </c>
      <c r="AI59">
        <v>2.0699999999999998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0.03</v>
      </c>
      <c r="AU59" t="s">
        <v>62</v>
      </c>
      <c r="AV59">
        <v>0</v>
      </c>
      <c r="AW59">
        <v>2</v>
      </c>
      <c r="AX59">
        <v>334407379</v>
      </c>
      <c r="AY59">
        <v>1</v>
      </c>
      <c r="AZ59">
        <v>0</v>
      </c>
      <c r="BA59">
        <v>65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2.4005999999999998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ROUND(Y59*Source!I40,7)</f>
        <v>0</v>
      </c>
      <c r="CY59">
        <f>AA59</f>
        <v>165.64</v>
      </c>
      <c r="CZ59">
        <f>AE59</f>
        <v>80.02</v>
      </c>
      <c r="DA59">
        <f>AI59</f>
        <v>2.0699999999999998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10"/>
        <v>0</v>
      </c>
      <c r="DH59">
        <f t="shared" si="4"/>
        <v>0</v>
      </c>
      <c r="DI59">
        <f t="shared" si="5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ROW(Source!A40)</f>
        <v>40</v>
      </c>
      <c r="B60">
        <v>334406711</v>
      </c>
      <c r="C60">
        <v>334407364</v>
      </c>
      <c r="D60">
        <v>277869627</v>
      </c>
      <c r="E60">
        <v>1</v>
      </c>
      <c r="F60">
        <v>1</v>
      </c>
      <c r="G60">
        <v>1</v>
      </c>
      <c r="H60">
        <v>3</v>
      </c>
      <c r="I60" t="s">
        <v>858</v>
      </c>
      <c r="J60" t="s">
        <v>859</v>
      </c>
      <c r="K60" t="s">
        <v>860</v>
      </c>
      <c r="L60">
        <v>1346</v>
      </c>
      <c r="N60">
        <v>1009</v>
      </c>
      <c r="O60" t="s">
        <v>854</v>
      </c>
      <c r="P60" t="s">
        <v>854</v>
      </c>
      <c r="Q60">
        <v>1</v>
      </c>
      <c r="W60">
        <v>0</v>
      </c>
      <c r="X60">
        <v>1111106736</v>
      </c>
      <c r="Y60">
        <f>(AT60*ROUND(0,7))</f>
        <v>0</v>
      </c>
      <c r="AA60">
        <v>88.65</v>
      </c>
      <c r="AB60">
        <v>0</v>
      </c>
      <c r="AC60">
        <v>0</v>
      </c>
      <c r="AD60">
        <v>0</v>
      </c>
      <c r="AE60">
        <v>56.11</v>
      </c>
      <c r="AF60">
        <v>0</v>
      </c>
      <c r="AG60">
        <v>0</v>
      </c>
      <c r="AH60">
        <v>0</v>
      </c>
      <c r="AI60">
        <v>1.58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0.02</v>
      </c>
      <c r="AU60" t="s">
        <v>62</v>
      </c>
      <c r="AV60">
        <v>0</v>
      </c>
      <c r="AW60">
        <v>2</v>
      </c>
      <c r="AX60">
        <v>334407381</v>
      </c>
      <c r="AY60">
        <v>1</v>
      </c>
      <c r="AZ60">
        <v>0</v>
      </c>
      <c r="BA60">
        <v>67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1.1222000000000001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ROUND(Y60*Source!I40,7)</f>
        <v>0</v>
      </c>
      <c r="CY60">
        <f>AA60</f>
        <v>88.65</v>
      </c>
      <c r="CZ60">
        <f>AE60</f>
        <v>56.11</v>
      </c>
      <c r="DA60">
        <f>AI60</f>
        <v>1.58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ROUND(ROUND(AE60*AI60,2)*CX60,2)</f>
        <v>0</v>
      </c>
      <c r="DG60">
        <f t="shared" si="10"/>
        <v>0</v>
      </c>
      <c r="DH60">
        <f t="shared" si="4"/>
        <v>0</v>
      </c>
      <c r="DI60">
        <f t="shared" si="5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ROW(Source!A40)</f>
        <v>40</v>
      </c>
      <c r="B61">
        <v>334406711</v>
      </c>
      <c r="C61">
        <v>334407364</v>
      </c>
      <c r="D61">
        <v>277896315</v>
      </c>
      <c r="E61">
        <v>1</v>
      </c>
      <c r="F61">
        <v>1</v>
      </c>
      <c r="G61">
        <v>1</v>
      </c>
      <c r="H61">
        <v>3</v>
      </c>
      <c r="I61" t="s">
        <v>861</v>
      </c>
      <c r="J61" t="s">
        <v>862</v>
      </c>
      <c r="K61" t="s">
        <v>863</v>
      </c>
      <c r="L61">
        <v>1348</v>
      </c>
      <c r="N61">
        <v>1009</v>
      </c>
      <c r="O61" t="s">
        <v>265</v>
      </c>
      <c r="P61" t="s">
        <v>265</v>
      </c>
      <c r="Q61">
        <v>1000</v>
      </c>
      <c r="W61">
        <v>0</v>
      </c>
      <c r="X61">
        <v>-1262208440</v>
      </c>
      <c r="Y61">
        <f>(AT61*ROUND(0,7))</f>
        <v>0</v>
      </c>
      <c r="AA61">
        <v>81621.399999999994</v>
      </c>
      <c r="AB61">
        <v>0</v>
      </c>
      <c r="AC61">
        <v>0</v>
      </c>
      <c r="AD61">
        <v>0</v>
      </c>
      <c r="AE61">
        <v>80020.98</v>
      </c>
      <c r="AF61">
        <v>0</v>
      </c>
      <c r="AG61">
        <v>0</v>
      </c>
      <c r="AH61">
        <v>0</v>
      </c>
      <c r="AI61">
        <v>1.02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1E-4</v>
      </c>
      <c r="AU61" t="s">
        <v>62</v>
      </c>
      <c r="AV61">
        <v>0</v>
      </c>
      <c r="AW61">
        <v>2</v>
      </c>
      <c r="AX61">
        <v>334407384</v>
      </c>
      <c r="AY61">
        <v>1</v>
      </c>
      <c r="AZ61">
        <v>0</v>
      </c>
      <c r="BA61">
        <v>70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8.0020980000000002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ROUND(Y61*Source!I40,7)</f>
        <v>0</v>
      </c>
      <c r="CY61">
        <f>AA61</f>
        <v>81621.399999999994</v>
      </c>
      <c r="CZ61">
        <f>AE61</f>
        <v>80020.98</v>
      </c>
      <c r="DA61">
        <f>AI61</f>
        <v>1.02</v>
      </c>
      <c r="DB61">
        <f>ROUND((ROUND(AT61*CZ61,2)*ROUND(0,7)),6)</f>
        <v>0</v>
      </c>
      <c r="DC61">
        <f>ROUND((ROUND(AT61*AG61,2)*ROUND(0,7)),6)</f>
        <v>0</v>
      </c>
      <c r="DD61" t="s">
        <v>3</v>
      </c>
      <c r="DE61" t="s">
        <v>3</v>
      </c>
      <c r="DF61">
        <f>ROUND(ROUND(AE61*AI61,2)*CX61,2)</f>
        <v>0</v>
      </c>
      <c r="DG61">
        <f t="shared" si="10"/>
        <v>0</v>
      </c>
      <c r="DH61">
        <f t="shared" si="4"/>
        <v>0</v>
      </c>
      <c r="DI61">
        <f t="shared" si="5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ROW(Source!A40)</f>
        <v>40</v>
      </c>
      <c r="B62">
        <v>334406711</v>
      </c>
      <c r="C62">
        <v>334407364</v>
      </c>
      <c r="D62">
        <v>277896859</v>
      </c>
      <c r="E62">
        <v>1</v>
      </c>
      <c r="F62">
        <v>1</v>
      </c>
      <c r="G62">
        <v>1</v>
      </c>
      <c r="H62">
        <v>3</v>
      </c>
      <c r="I62" t="s">
        <v>864</v>
      </c>
      <c r="J62" t="s">
        <v>865</v>
      </c>
      <c r="K62" t="s">
        <v>866</v>
      </c>
      <c r="L62">
        <v>1346</v>
      </c>
      <c r="N62">
        <v>1009</v>
      </c>
      <c r="O62" t="s">
        <v>854</v>
      </c>
      <c r="P62" t="s">
        <v>854</v>
      </c>
      <c r="Q62">
        <v>1</v>
      </c>
      <c r="W62">
        <v>0</v>
      </c>
      <c r="X62">
        <v>-204136099</v>
      </c>
      <c r="Y62">
        <f>(AT62*ROUND(0,7))</f>
        <v>0</v>
      </c>
      <c r="AA62">
        <v>67.87</v>
      </c>
      <c r="AB62">
        <v>0</v>
      </c>
      <c r="AC62">
        <v>0</v>
      </c>
      <c r="AD62">
        <v>0</v>
      </c>
      <c r="AE62">
        <v>60.6</v>
      </c>
      <c r="AF62">
        <v>0</v>
      </c>
      <c r="AG62">
        <v>0</v>
      </c>
      <c r="AH62">
        <v>0</v>
      </c>
      <c r="AI62">
        <v>1.1200000000000001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0.03</v>
      </c>
      <c r="AU62" t="s">
        <v>62</v>
      </c>
      <c r="AV62">
        <v>0</v>
      </c>
      <c r="AW62">
        <v>2</v>
      </c>
      <c r="AX62">
        <v>334407385</v>
      </c>
      <c r="AY62">
        <v>1</v>
      </c>
      <c r="AZ62">
        <v>0</v>
      </c>
      <c r="BA62">
        <v>71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1.8180000000000001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ROUND(Y62*Source!I40,7)</f>
        <v>0</v>
      </c>
      <c r="CY62">
        <f>AA62</f>
        <v>67.87</v>
      </c>
      <c r="CZ62">
        <f>AE62</f>
        <v>60.6</v>
      </c>
      <c r="DA62">
        <f>AI62</f>
        <v>1.1200000000000001</v>
      </c>
      <c r="DB62">
        <f>ROUND((ROUND(AT62*CZ62,2)*ROUND(0,7)),6)</f>
        <v>0</v>
      </c>
      <c r="DC62">
        <f>ROUND((ROUND(AT62*AG62,2)*ROUND(0,7)),6)</f>
        <v>0</v>
      </c>
      <c r="DD62" t="s">
        <v>3</v>
      </c>
      <c r="DE62" t="s">
        <v>3</v>
      </c>
      <c r="DF62">
        <f>ROUND(ROUND(AE62*AI62,2)*CX62,2)</f>
        <v>0</v>
      </c>
      <c r="DG62">
        <f t="shared" si="10"/>
        <v>0</v>
      </c>
      <c r="DH62">
        <f t="shared" si="4"/>
        <v>0</v>
      </c>
      <c r="DI62">
        <f t="shared" si="5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ROW(Source!A41)</f>
        <v>41</v>
      </c>
      <c r="B63">
        <v>334406711</v>
      </c>
      <c r="C63">
        <v>334407388</v>
      </c>
      <c r="D63">
        <v>277560299</v>
      </c>
      <c r="E63">
        <v>109</v>
      </c>
      <c r="F63">
        <v>1</v>
      </c>
      <c r="G63">
        <v>1</v>
      </c>
      <c r="H63">
        <v>1</v>
      </c>
      <c r="I63" t="s">
        <v>870</v>
      </c>
      <c r="J63" t="s">
        <v>3</v>
      </c>
      <c r="K63" t="s">
        <v>871</v>
      </c>
      <c r="L63">
        <v>1191</v>
      </c>
      <c r="N63">
        <v>1013</v>
      </c>
      <c r="O63" t="s">
        <v>830</v>
      </c>
      <c r="P63" t="s">
        <v>830</v>
      </c>
      <c r="Q63">
        <v>1</v>
      </c>
      <c r="W63">
        <v>0</v>
      </c>
      <c r="X63">
        <v>-2012709214</v>
      </c>
      <c r="Y63">
        <f t="shared" ref="Y63:Y69" si="11">(AT63*ROUND((0.6*1.15),7))</f>
        <v>16.780799999999999</v>
      </c>
      <c r="AA63">
        <v>0</v>
      </c>
      <c r="AB63">
        <v>0</v>
      </c>
      <c r="AC63">
        <v>0</v>
      </c>
      <c r="AD63">
        <v>467.28</v>
      </c>
      <c r="AE63">
        <v>0</v>
      </c>
      <c r="AF63">
        <v>0</v>
      </c>
      <c r="AG63">
        <v>0</v>
      </c>
      <c r="AH63">
        <v>467.28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24.32</v>
      </c>
      <c r="AU63" t="s">
        <v>70</v>
      </c>
      <c r="AV63">
        <v>1</v>
      </c>
      <c r="AW63">
        <v>2</v>
      </c>
      <c r="AX63">
        <v>334407399</v>
      </c>
      <c r="AY63">
        <v>1</v>
      </c>
      <c r="AZ63">
        <v>0</v>
      </c>
      <c r="BA63">
        <v>74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11364.249599999999</v>
      </c>
      <c r="BN63">
        <v>24.32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7841.332223999998</v>
      </c>
      <c r="BU63">
        <v>16.780799999999996</v>
      </c>
      <c r="BV63">
        <v>0</v>
      </c>
      <c r="BW63">
        <v>1</v>
      </c>
      <c r="CU63">
        <f>ROUND(AT63*Source!I41*AH63*AL63,2)</f>
        <v>1022.78</v>
      </c>
      <c r="CV63">
        <f>ROUND(Y63*Source!I41,7)</f>
        <v>1.5102720000000001</v>
      </c>
      <c r="CW63">
        <v>0</v>
      </c>
      <c r="CX63">
        <f>ROUND(Y63*Source!I41,7)</f>
        <v>1.5102720000000001</v>
      </c>
      <c r="CY63">
        <f>AD63</f>
        <v>467.28</v>
      </c>
      <c r="CZ63">
        <f>AH63</f>
        <v>467.28</v>
      </c>
      <c r="DA63">
        <f>AL63</f>
        <v>1</v>
      </c>
      <c r="DB63">
        <f t="shared" ref="DB63:DB69" si="12">ROUND((ROUND(AT63*CZ63,2)*ROUND((0.6*1.15),7)),6)</f>
        <v>7841.3325000000004</v>
      </c>
      <c r="DC63">
        <f t="shared" ref="DC63:DC69" si="13">ROUND((ROUND(AT63*AG63,2)*ROUND((0.6*1.15),7)),6)</f>
        <v>0</v>
      </c>
      <c r="DD63" t="s">
        <v>3</v>
      </c>
      <c r="DE63" t="s">
        <v>3</v>
      </c>
      <c r="DF63">
        <f t="shared" ref="DF63:DF69" si="14">ROUND(ROUND(AE63,2)*CX63,2)</f>
        <v>0</v>
      </c>
      <c r="DG63">
        <f t="shared" si="10"/>
        <v>0</v>
      </c>
      <c r="DH63">
        <f t="shared" si="4"/>
        <v>0</v>
      </c>
      <c r="DI63">
        <f t="shared" si="5"/>
        <v>705.72</v>
      </c>
      <c r="DJ63">
        <f>DI63</f>
        <v>705.72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ROW(Source!A41)</f>
        <v>41</v>
      </c>
      <c r="B64">
        <v>334406711</v>
      </c>
      <c r="C64">
        <v>334407388</v>
      </c>
      <c r="D64">
        <v>277560491</v>
      </c>
      <c r="E64">
        <v>109</v>
      </c>
      <c r="F64">
        <v>1</v>
      </c>
      <c r="G64">
        <v>1</v>
      </c>
      <c r="H64">
        <v>1</v>
      </c>
      <c r="I64" t="s">
        <v>832</v>
      </c>
      <c r="J64" t="s">
        <v>3</v>
      </c>
      <c r="K64" t="s">
        <v>833</v>
      </c>
      <c r="L64">
        <v>1191</v>
      </c>
      <c r="N64">
        <v>1013</v>
      </c>
      <c r="O64" t="s">
        <v>830</v>
      </c>
      <c r="P64" t="s">
        <v>830</v>
      </c>
      <c r="Q64">
        <v>1</v>
      </c>
      <c r="W64">
        <v>0</v>
      </c>
      <c r="X64">
        <v>-1417349443</v>
      </c>
      <c r="Y64">
        <f t="shared" si="11"/>
        <v>5.3957999999999995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7.82</v>
      </c>
      <c r="AU64" t="s">
        <v>70</v>
      </c>
      <c r="AV64">
        <v>2</v>
      </c>
      <c r="AW64">
        <v>2</v>
      </c>
      <c r="AX64">
        <v>334407400</v>
      </c>
      <c r="AY64">
        <v>1</v>
      </c>
      <c r="AZ64">
        <v>0</v>
      </c>
      <c r="BA64">
        <v>75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ROUND(Y64*Source!I41,7)</f>
        <v>0.485622</v>
      </c>
      <c r="CY64">
        <f>AD64</f>
        <v>0</v>
      </c>
      <c r="CZ64">
        <f>AH64</f>
        <v>0</v>
      </c>
      <c r="DA64">
        <f>AL64</f>
        <v>1</v>
      </c>
      <c r="DB64">
        <f t="shared" si="12"/>
        <v>0</v>
      </c>
      <c r="DC64">
        <f t="shared" si="13"/>
        <v>0</v>
      </c>
      <c r="DD64" t="s">
        <v>3</v>
      </c>
      <c r="DE64" t="s">
        <v>3</v>
      </c>
      <c r="DF64">
        <f t="shared" si="14"/>
        <v>0</v>
      </c>
      <c r="DG64">
        <f t="shared" si="10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ROW(Source!A41)</f>
        <v>41</v>
      </c>
      <c r="B65">
        <v>334406711</v>
      </c>
      <c r="C65">
        <v>334407388</v>
      </c>
      <c r="D65">
        <v>277944622</v>
      </c>
      <c r="E65">
        <v>1</v>
      </c>
      <c r="F65">
        <v>1</v>
      </c>
      <c r="G65">
        <v>1</v>
      </c>
      <c r="H65">
        <v>2</v>
      </c>
      <c r="I65" t="s">
        <v>847</v>
      </c>
      <c r="J65" t="s">
        <v>848</v>
      </c>
      <c r="K65" t="s">
        <v>849</v>
      </c>
      <c r="L65">
        <v>1368</v>
      </c>
      <c r="N65">
        <v>1011</v>
      </c>
      <c r="O65" t="s">
        <v>722</v>
      </c>
      <c r="P65" t="s">
        <v>722</v>
      </c>
      <c r="Q65">
        <v>1</v>
      </c>
      <c r="W65">
        <v>0</v>
      </c>
      <c r="X65">
        <v>-776243211</v>
      </c>
      <c r="Y65">
        <f t="shared" si="11"/>
        <v>0.13799999999999998</v>
      </c>
      <c r="AA65">
        <v>0</v>
      </c>
      <c r="AB65">
        <v>1472.33</v>
      </c>
      <c r="AC65">
        <v>642.05999999999995</v>
      </c>
      <c r="AD65">
        <v>0</v>
      </c>
      <c r="AE65">
        <v>0</v>
      </c>
      <c r="AF65">
        <v>1472.33</v>
      </c>
      <c r="AG65">
        <v>642.05999999999995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0.2</v>
      </c>
      <c r="AU65" t="s">
        <v>70</v>
      </c>
      <c r="AV65">
        <v>1</v>
      </c>
      <c r="AW65">
        <v>2</v>
      </c>
      <c r="AX65">
        <v>334407401</v>
      </c>
      <c r="AY65">
        <v>1</v>
      </c>
      <c r="AZ65">
        <v>0</v>
      </c>
      <c r="BA65">
        <v>76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294.46600000000001</v>
      </c>
      <c r="BL65">
        <v>128.41200000000001</v>
      </c>
      <c r="BM65">
        <v>0</v>
      </c>
      <c r="BN65">
        <v>0</v>
      </c>
      <c r="BO65">
        <v>0.2</v>
      </c>
      <c r="BP65">
        <v>1</v>
      </c>
      <c r="BQ65">
        <v>0</v>
      </c>
      <c r="BR65">
        <v>203.18153999999996</v>
      </c>
      <c r="BS65">
        <v>88.604279999999989</v>
      </c>
      <c r="BT65">
        <v>0</v>
      </c>
      <c r="BU65">
        <v>0</v>
      </c>
      <c r="BV65">
        <v>0.13799999999999998</v>
      </c>
      <c r="BW65">
        <v>1</v>
      </c>
      <c r="CV65">
        <v>0</v>
      </c>
      <c r="CW65">
        <f>ROUND(Y65*Source!I41*DO65,7)</f>
        <v>1.242E-2</v>
      </c>
      <c r="CX65">
        <f>ROUND(Y65*Source!I41,7)</f>
        <v>1.242E-2</v>
      </c>
      <c r="CY65">
        <f>AB65</f>
        <v>1472.33</v>
      </c>
      <c r="CZ65">
        <f>AF65</f>
        <v>1472.33</v>
      </c>
      <c r="DA65">
        <f>AJ65</f>
        <v>1</v>
      </c>
      <c r="DB65">
        <f t="shared" si="12"/>
        <v>203.18430000000001</v>
      </c>
      <c r="DC65">
        <f t="shared" si="13"/>
        <v>88.602900000000005</v>
      </c>
      <c r="DD65" t="s">
        <v>3</v>
      </c>
      <c r="DE65" t="s">
        <v>3</v>
      </c>
      <c r="DF65">
        <f t="shared" si="14"/>
        <v>0</v>
      </c>
      <c r="DG65">
        <f t="shared" si="10"/>
        <v>18.29</v>
      </c>
      <c r="DH65">
        <f t="shared" ref="DH65:DH128" si="15">ROUND(ROUND(AG65,2)*CX65,2)</f>
        <v>7.97</v>
      </c>
      <c r="DI65">
        <f t="shared" ref="DI65:DI128" si="16">ROUND(ROUND(AH65,2)*CX65,2)</f>
        <v>0</v>
      </c>
      <c r="DJ65">
        <f>DG65+DH65</f>
        <v>26.259999999999998</v>
      </c>
      <c r="DK65">
        <v>1</v>
      </c>
      <c r="DL65" t="s">
        <v>850</v>
      </c>
      <c r="DM65">
        <v>6</v>
      </c>
      <c r="DN65" t="s">
        <v>830</v>
      </c>
      <c r="DO65">
        <v>1</v>
      </c>
    </row>
    <row r="66" spans="1:119" x14ac:dyDescent="0.2">
      <c r="A66">
        <f>ROW(Source!A41)</f>
        <v>41</v>
      </c>
      <c r="B66">
        <v>334406711</v>
      </c>
      <c r="C66">
        <v>334407388</v>
      </c>
      <c r="D66">
        <v>277944765</v>
      </c>
      <c r="E66">
        <v>1</v>
      </c>
      <c r="F66">
        <v>1</v>
      </c>
      <c r="G66">
        <v>1</v>
      </c>
      <c r="H66">
        <v>2</v>
      </c>
      <c r="I66" t="s">
        <v>872</v>
      </c>
      <c r="J66" t="s">
        <v>873</v>
      </c>
      <c r="K66" t="s">
        <v>874</v>
      </c>
      <c r="L66">
        <v>1368</v>
      </c>
      <c r="N66">
        <v>1011</v>
      </c>
      <c r="O66" t="s">
        <v>722</v>
      </c>
      <c r="P66" t="s">
        <v>722</v>
      </c>
      <c r="Q66">
        <v>1</v>
      </c>
      <c r="W66">
        <v>0</v>
      </c>
      <c r="X66">
        <v>-2097933609</v>
      </c>
      <c r="Y66">
        <f t="shared" si="11"/>
        <v>3.8432999999999997</v>
      </c>
      <c r="AA66">
        <v>0</v>
      </c>
      <c r="AB66">
        <v>2.35</v>
      </c>
      <c r="AC66">
        <v>0</v>
      </c>
      <c r="AD66">
        <v>0</v>
      </c>
      <c r="AE66">
        <v>0</v>
      </c>
      <c r="AF66">
        <v>1.75</v>
      </c>
      <c r="AG66">
        <v>0</v>
      </c>
      <c r="AH66">
        <v>0</v>
      </c>
      <c r="AI66">
        <v>1</v>
      </c>
      <c r="AJ66">
        <v>1.34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5.57</v>
      </c>
      <c r="AU66" t="s">
        <v>70</v>
      </c>
      <c r="AV66">
        <v>1</v>
      </c>
      <c r="AW66">
        <v>2</v>
      </c>
      <c r="AX66">
        <v>334407402</v>
      </c>
      <c r="AY66">
        <v>1</v>
      </c>
      <c r="AZ66">
        <v>0</v>
      </c>
      <c r="BA66">
        <v>77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9.7475000000000005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6.7257749999999996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f>ROUND(Y66*Source!I41*DO66,7)</f>
        <v>0</v>
      </c>
      <c r="CX66">
        <f>ROUND(Y66*Source!I41,7)</f>
        <v>0.34589700000000001</v>
      </c>
      <c r="CY66">
        <f>AB66</f>
        <v>2.35</v>
      </c>
      <c r="CZ66">
        <f>AF66</f>
        <v>1.75</v>
      </c>
      <c r="DA66">
        <f>AJ66</f>
        <v>1.34</v>
      </c>
      <c r="DB66">
        <f t="shared" si="12"/>
        <v>6.7275</v>
      </c>
      <c r="DC66">
        <f t="shared" si="13"/>
        <v>0</v>
      </c>
      <c r="DD66" t="s">
        <v>3</v>
      </c>
      <c r="DE66" t="s">
        <v>3</v>
      </c>
      <c r="DF66">
        <f t="shared" si="14"/>
        <v>0</v>
      </c>
      <c r="DG66">
        <f>ROUND(ROUND(AF66*AJ66,2)*CX66,2)</f>
        <v>0.81</v>
      </c>
      <c r="DH66">
        <f t="shared" si="15"/>
        <v>0</v>
      </c>
      <c r="DI66">
        <f t="shared" si="16"/>
        <v>0</v>
      </c>
      <c r="DJ66">
        <f>DG66+DH66</f>
        <v>0.81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ROW(Source!A41)</f>
        <v>41</v>
      </c>
      <c r="B67">
        <v>334406711</v>
      </c>
      <c r="C67">
        <v>334407388</v>
      </c>
      <c r="D67">
        <v>277944816</v>
      </c>
      <c r="E67">
        <v>1</v>
      </c>
      <c r="F67">
        <v>1</v>
      </c>
      <c r="G67">
        <v>1</v>
      </c>
      <c r="H67">
        <v>2</v>
      </c>
      <c r="I67" t="s">
        <v>875</v>
      </c>
      <c r="J67" t="s">
        <v>876</v>
      </c>
      <c r="K67" t="s">
        <v>877</v>
      </c>
      <c r="L67">
        <v>1368</v>
      </c>
      <c r="N67">
        <v>1011</v>
      </c>
      <c r="O67" t="s">
        <v>722</v>
      </c>
      <c r="P67" t="s">
        <v>722</v>
      </c>
      <c r="Q67">
        <v>1</v>
      </c>
      <c r="W67">
        <v>0</v>
      </c>
      <c r="X67">
        <v>-1009344388</v>
      </c>
      <c r="Y67">
        <f t="shared" si="11"/>
        <v>3.8432999999999997</v>
      </c>
      <c r="AA67">
        <v>0</v>
      </c>
      <c r="AB67">
        <v>17.47</v>
      </c>
      <c r="AC67">
        <v>0</v>
      </c>
      <c r="AD67">
        <v>0</v>
      </c>
      <c r="AE67">
        <v>0</v>
      </c>
      <c r="AF67">
        <v>13.44</v>
      </c>
      <c r="AG67">
        <v>0</v>
      </c>
      <c r="AH67">
        <v>0</v>
      </c>
      <c r="AI67">
        <v>1</v>
      </c>
      <c r="AJ67">
        <v>1.3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5.57</v>
      </c>
      <c r="AU67" t="s">
        <v>70</v>
      </c>
      <c r="AV67">
        <v>1</v>
      </c>
      <c r="AW67">
        <v>2</v>
      </c>
      <c r="AX67">
        <v>334407403</v>
      </c>
      <c r="AY67">
        <v>1</v>
      </c>
      <c r="AZ67">
        <v>0</v>
      </c>
      <c r="BA67">
        <v>78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74.860799999999998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51.653951999999997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ROUND(Y67*Source!I41*DO67,7)</f>
        <v>0</v>
      </c>
      <c r="CX67">
        <f>ROUND(Y67*Source!I41,7)</f>
        <v>0.34589700000000001</v>
      </c>
      <c r="CY67">
        <f>AB67</f>
        <v>17.47</v>
      </c>
      <c r="CZ67">
        <f>AF67</f>
        <v>13.44</v>
      </c>
      <c r="DA67">
        <f>AJ67</f>
        <v>1.3</v>
      </c>
      <c r="DB67">
        <f t="shared" si="12"/>
        <v>51.653399999999998</v>
      </c>
      <c r="DC67">
        <f t="shared" si="13"/>
        <v>0</v>
      </c>
      <c r="DD67" t="s">
        <v>3</v>
      </c>
      <c r="DE67" t="s">
        <v>3</v>
      </c>
      <c r="DF67">
        <f t="shared" si="14"/>
        <v>0</v>
      </c>
      <c r="DG67">
        <f>ROUND(ROUND(AF67*AJ67,2)*CX67,2)</f>
        <v>6.04</v>
      </c>
      <c r="DH67">
        <f t="shared" si="15"/>
        <v>0</v>
      </c>
      <c r="DI67">
        <f t="shared" si="16"/>
        <v>0</v>
      </c>
      <c r="DJ67">
        <f>DG67+DH67</f>
        <v>6.04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ROW(Source!A41)</f>
        <v>41</v>
      </c>
      <c r="B68">
        <v>334406711</v>
      </c>
      <c r="C68">
        <v>334407388</v>
      </c>
      <c r="D68">
        <v>277944918</v>
      </c>
      <c r="E68">
        <v>1</v>
      </c>
      <c r="F68">
        <v>1</v>
      </c>
      <c r="G68">
        <v>1</v>
      </c>
      <c r="H68">
        <v>2</v>
      </c>
      <c r="I68" t="s">
        <v>878</v>
      </c>
      <c r="J68" t="s">
        <v>879</v>
      </c>
      <c r="K68" t="s">
        <v>880</v>
      </c>
      <c r="L68">
        <v>1368</v>
      </c>
      <c r="N68">
        <v>1011</v>
      </c>
      <c r="O68" t="s">
        <v>722</v>
      </c>
      <c r="P68" t="s">
        <v>722</v>
      </c>
      <c r="Q68">
        <v>1</v>
      </c>
      <c r="W68">
        <v>0</v>
      </c>
      <c r="X68">
        <v>857391492</v>
      </c>
      <c r="Y68">
        <f t="shared" si="11"/>
        <v>5.1197999999999997</v>
      </c>
      <c r="AA68">
        <v>0</v>
      </c>
      <c r="AB68">
        <v>1855.15</v>
      </c>
      <c r="AC68">
        <v>642.05999999999995</v>
      </c>
      <c r="AD68">
        <v>0</v>
      </c>
      <c r="AE68">
        <v>0</v>
      </c>
      <c r="AF68">
        <v>1472.34</v>
      </c>
      <c r="AG68">
        <v>642.05999999999995</v>
      </c>
      <c r="AH68">
        <v>0</v>
      </c>
      <c r="AI68">
        <v>1</v>
      </c>
      <c r="AJ68">
        <v>1.26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7.42</v>
      </c>
      <c r="AU68" t="s">
        <v>70</v>
      </c>
      <c r="AV68">
        <v>1</v>
      </c>
      <c r="AW68">
        <v>2</v>
      </c>
      <c r="AX68">
        <v>334407404</v>
      </c>
      <c r="AY68">
        <v>1</v>
      </c>
      <c r="AZ68">
        <v>0</v>
      </c>
      <c r="BA68">
        <v>79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10924.762799999999</v>
      </c>
      <c r="BL68">
        <v>4764.0851999999995</v>
      </c>
      <c r="BM68">
        <v>0</v>
      </c>
      <c r="BN68">
        <v>0</v>
      </c>
      <c r="BO68">
        <v>7.42</v>
      </c>
      <c r="BP68">
        <v>1</v>
      </c>
      <c r="BQ68">
        <v>0</v>
      </c>
      <c r="BR68">
        <v>7538.0863319999989</v>
      </c>
      <c r="BS68">
        <v>3287.2187879999997</v>
      </c>
      <c r="BT68">
        <v>0</v>
      </c>
      <c r="BU68">
        <v>0</v>
      </c>
      <c r="BV68">
        <v>5.1197999999999997</v>
      </c>
      <c r="BW68">
        <v>1</v>
      </c>
      <c r="CV68">
        <v>0</v>
      </c>
      <c r="CW68">
        <f>ROUND(Y68*Source!I41*DO68,7)</f>
        <v>0.46078200000000002</v>
      </c>
      <c r="CX68">
        <f>ROUND(Y68*Source!I41,7)</f>
        <v>0.46078200000000002</v>
      </c>
      <c r="CY68">
        <f>AB68</f>
        <v>1855.15</v>
      </c>
      <c r="CZ68">
        <f>AF68</f>
        <v>1472.34</v>
      </c>
      <c r="DA68">
        <f>AJ68</f>
        <v>1.26</v>
      </c>
      <c r="DB68">
        <f t="shared" si="12"/>
        <v>7538.0843999999997</v>
      </c>
      <c r="DC68">
        <f t="shared" si="13"/>
        <v>3287.2221</v>
      </c>
      <c r="DD68" t="s">
        <v>3</v>
      </c>
      <c r="DE68" t="s">
        <v>3</v>
      </c>
      <c r="DF68">
        <f t="shared" si="14"/>
        <v>0</v>
      </c>
      <c r="DG68">
        <f>ROUND(ROUND(AF68*AJ68,2)*CX68,2)</f>
        <v>854.82</v>
      </c>
      <c r="DH68">
        <f t="shared" si="15"/>
        <v>295.85000000000002</v>
      </c>
      <c r="DI68">
        <f t="shared" si="16"/>
        <v>0</v>
      </c>
      <c r="DJ68">
        <f>DG68+DH68</f>
        <v>1150.67</v>
      </c>
      <c r="DK68">
        <v>1</v>
      </c>
      <c r="DL68" t="s">
        <v>850</v>
      </c>
      <c r="DM68">
        <v>6</v>
      </c>
      <c r="DN68" t="s">
        <v>830</v>
      </c>
      <c r="DO68">
        <v>1</v>
      </c>
    </row>
    <row r="69" spans="1:119" x14ac:dyDescent="0.2">
      <c r="A69">
        <f>ROW(Source!A41)</f>
        <v>41</v>
      </c>
      <c r="B69">
        <v>334406711</v>
      </c>
      <c r="C69">
        <v>334407388</v>
      </c>
      <c r="D69">
        <v>277945805</v>
      </c>
      <c r="E69">
        <v>1</v>
      </c>
      <c r="F69">
        <v>1</v>
      </c>
      <c r="G69">
        <v>1</v>
      </c>
      <c r="H69">
        <v>2</v>
      </c>
      <c r="I69" t="s">
        <v>838</v>
      </c>
      <c r="J69" t="s">
        <v>839</v>
      </c>
      <c r="K69" t="s">
        <v>840</v>
      </c>
      <c r="L69">
        <v>1368</v>
      </c>
      <c r="N69">
        <v>1011</v>
      </c>
      <c r="O69" t="s">
        <v>722</v>
      </c>
      <c r="P69" t="s">
        <v>722</v>
      </c>
      <c r="Q69">
        <v>1</v>
      </c>
      <c r="W69">
        <v>0</v>
      </c>
      <c r="X69">
        <v>721652621</v>
      </c>
      <c r="Y69">
        <f t="shared" si="11"/>
        <v>0.13799999999999998</v>
      </c>
      <c r="AA69">
        <v>0</v>
      </c>
      <c r="AB69">
        <v>544.70000000000005</v>
      </c>
      <c r="AC69">
        <v>477.98</v>
      </c>
      <c r="AD69">
        <v>0</v>
      </c>
      <c r="AE69">
        <v>0</v>
      </c>
      <c r="AF69">
        <v>544.70000000000005</v>
      </c>
      <c r="AG69">
        <v>477.98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</v>
      </c>
      <c r="AU69" t="s">
        <v>70</v>
      </c>
      <c r="AV69">
        <v>1</v>
      </c>
      <c r="AW69">
        <v>2</v>
      </c>
      <c r="AX69">
        <v>334407405</v>
      </c>
      <c r="AY69">
        <v>1</v>
      </c>
      <c r="AZ69">
        <v>0</v>
      </c>
      <c r="BA69">
        <v>80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108.94000000000001</v>
      </c>
      <c r="BL69">
        <v>95.596000000000004</v>
      </c>
      <c r="BM69">
        <v>0</v>
      </c>
      <c r="BN69">
        <v>0</v>
      </c>
      <c r="BO69">
        <v>0.2</v>
      </c>
      <c r="BP69">
        <v>1</v>
      </c>
      <c r="BQ69">
        <v>0</v>
      </c>
      <c r="BR69">
        <v>75.168599999999998</v>
      </c>
      <c r="BS69">
        <v>65.961239999999989</v>
      </c>
      <c r="BT69">
        <v>0</v>
      </c>
      <c r="BU69">
        <v>0</v>
      </c>
      <c r="BV69">
        <v>0.13799999999999998</v>
      </c>
      <c r="BW69">
        <v>1</v>
      </c>
      <c r="CV69">
        <v>0</v>
      </c>
      <c r="CW69">
        <f>ROUND(Y69*Source!I41*DO69,7)</f>
        <v>1.242E-2</v>
      </c>
      <c r="CX69">
        <f>ROUND(Y69*Source!I41,7)</f>
        <v>1.242E-2</v>
      </c>
      <c r="CY69">
        <f>AB69</f>
        <v>544.70000000000005</v>
      </c>
      <c r="CZ69">
        <f>AF69</f>
        <v>544.70000000000005</v>
      </c>
      <c r="DA69">
        <f>AJ69</f>
        <v>1</v>
      </c>
      <c r="DB69">
        <f t="shared" si="12"/>
        <v>75.168599999999998</v>
      </c>
      <c r="DC69">
        <f t="shared" si="13"/>
        <v>65.963999999999999</v>
      </c>
      <c r="DD69" t="s">
        <v>3</v>
      </c>
      <c r="DE69" t="s">
        <v>3</v>
      </c>
      <c r="DF69">
        <f t="shared" si="14"/>
        <v>0</v>
      </c>
      <c r="DG69">
        <f t="shared" ref="DG69:DG100" si="17">ROUND(ROUND(AF69,2)*CX69,2)</f>
        <v>6.77</v>
      </c>
      <c r="DH69">
        <f t="shared" si="15"/>
        <v>5.94</v>
      </c>
      <c r="DI69">
        <f t="shared" si="16"/>
        <v>0</v>
      </c>
      <c r="DJ69">
        <f>DG69+DH69</f>
        <v>12.71</v>
      </c>
      <c r="DK69">
        <v>1</v>
      </c>
      <c r="DL69" t="s">
        <v>837</v>
      </c>
      <c r="DM69">
        <v>4</v>
      </c>
      <c r="DN69" t="s">
        <v>830</v>
      </c>
      <c r="DO69">
        <v>1</v>
      </c>
    </row>
    <row r="70" spans="1:119" x14ac:dyDescent="0.2">
      <c r="A70">
        <f>ROW(Source!A41)</f>
        <v>41</v>
      </c>
      <c r="B70">
        <v>334406711</v>
      </c>
      <c r="C70">
        <v>334407388</v>
      </c>
      <c r="D70">
        <v>277865783</v>
      </c>
      <c r="E70">
        <v>1</v>
      </c>
      <c r="F70">
        <v>1</v>
      </c>
      <c r="G70">
        <v>1</v>
      </c>
      <c r="H70">
        <v>3</v>
      </c>
      <c r="I70" t="s">
        <v>881</v>
      </c>
      <c r="J70" t="s">
        <v>882</v>
      </c>
      <c r="K70" t="s">
        <v>883</v>
      </c>
      <c r="L70">
        <v>1302</v>
      </c>
      <c r="N70">
        <v>1003</v>
      </c>
      <c r="O70" t="s">
        <v>650</v>
      </c>
      <c r="P70" t="s">
        <v>650</v>
      </c>
      <c r="Q70">
        <v>10</v>
      </c>
      <c r="W70">
        <v>0</v>
      </c>
      <c r="X70">
        <v>153135899</v>
      </c>
      <c r="Y70">
        <f>(AT70*ROUND(0,7))</f>
        <v>0</v>
      </c>
      <c r="AA70">
        <v>54.68</v>
      </c>
      <c r="AB70">
        <v>0</v>
      </c>
      <c r="AC70">
        <v>0</v>
      </c>
      <c r="AD70">
        <v>0</v>
      </c>
      <c r="AE70">
        <v>37.71</v>
      </c>
      <c r="AF70">
        <v>0</v>
      </c>
      <c r="AG70">
        <v>0</v>
      </c>
      <c r="AH70">
        <v>0</v>
      </c>
      <c r="AI70">
        <v>1.45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0.245</v>
      </c>
      <c r="AU70" t="s">
        <v>62</v>
      </c>
      <c r="AV70">
        <v>0</v>
      </c>
      <c r="AW70">
        <v>2</v>
      </c>
      <c r="AX70">
        <v>334407406</v>
      </c>
      <c r="AY70">
        <v>1</v>
      </c>
      <c r="AZ70">
        <v>0</v>
      </c>
      <c r="BA70">
        <v>81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9.2389500000000009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ROUND(Y70*Source!I41,7)</f>
        <v>0</v>
      </c>
      <c r="CY70">
        <f>AA70</f>
        <v>54.68</v>
      </c>
      <c r="CZ70">
        <f>AE70</f>
        <v>37.71</v>
      </c>
      <c r="DA70">
        <f>AI70</f>
        <v>1.45</v>
      </c>
      <c r="DB70">
        <f>ROUND((ROUND(AT70*CZ70,2)*ROUND(0,7)),6)</f>
        <v>0</v>
      </c>
      <c r="DC70">
        <f>ROUND((ROUND(AT70*AG70,2)*ROUND(0,7)),6)</f>
        <v>0</v>
      </c>
      <c r="DD70" t="s">
        <v>3</v>
      </c>
      <c r="DE70" t="s">
        <v>3</v>
      </c>
      <c r="DF70">
        <f>ROUND(ROUND(AE70*AI70,2)*CX70,2)</f>
        <v>0</v>
      </c>
      <c r="DG70">
        <f t="shared" si="17"/>
        <v>0</v>
      </c>
      <c r="DH70">
        <f t="shared" si="15"/>
        <v>0</v>
      </c>
      <c r="DI70">
        <f t="shared" si="16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ROW(Source!A41)</f>
        <v>41</v>
      </c>
      <c r="B71">
        <v>334406711</v>
      </c>
      <c r="C71">
        <v>334407388</v>
      </c>
      <c r="D71">
        <v>277881811</v>
      </c>
      <c r="E71">
        <v>1</v>
      </c>
      <c r="F71">
        <v>1</v>
      </c>
      <c r="G71">
        <v>1</v>
      </c>
      <c r="H71">
        <v>3</v>
      </c>
      <c r="I71" t="s">
        <v>884</v>
      </c>
      <c r="J71" t="s">
        <v>885</v>
      </c>
      <c r="K71" t="s">
        <v>886</v>
      </c>
      <c r="L71">
        <v>1346</v>
      </c>
      <c r="N71">
        <v>1009</v>
      </c>
      <c r="O71" t="s">
        <v>854</v>
      </c>
      <c r="P71" t="s">
        <v>854</v>
      </c>
      <c r="Q71">
        <v>1</v>
      </c>
      <c r="W71">
        <v>0</v>
      </c>
      <c r="X71">
        <v>792997800</v>
      </c>
      <c r="Y71">
        <f>(AT71*ROUND(0,7))</f>
        <v>0</v>
      </c>
      <c r="AA71">
        <v>1499.09</v>
      </c>
      <c r="AB71">
        <v>0</v>
      </c>
      <c r="AC71">
        <v>0</v>
      </c>
      <c r="AD71">
        <v>0</v>
      </c>
      <c r="AE71">
        <v>931.11</v>
      </c>
      <c r="AF71">
        <v>0</v>
      </c>
      <c r="AG71">
        <v>0</v>
      </c>
      <c r="AH71">
        <v>0</v>
      </c>
      <c r="AI71">
        <v>1.61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0.5</v>
      </c>
      <c r="AU71" t="s">
        <v>62</v>
      </c>
      <c r="AV71">
        <v>0</v>
      </c>
      <c r="AW71">
        <v>2</v>
      </c>
      <c r="AX71">
        <v>334407407</v>
      </c>
      <c r="AY71">
        <v>1</v>
      </c>
      <c r="AZ71">
        <v>0</v>
      </c>
      <c r="BA71">
        <v>82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465.55500000000001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ROUND(Y71*Source!I41,7)</f>
        <v>0</v>
      </c>
      <c r="CY71">
        <f>AA71</f>
        <v>1499.09</v>
      </c>
      <c r="CZ71">
        <f>AE71</f>
        <v>931.11</v>
      </c>
      <c r="DA71">
        <f>AI71</f>
        <v>1.61</v>
      </c>
      <c r="DB71">
        <f>ROUND((ROUND(AT71*CZ71,2)*ROUND(0,7)),6)</f>
        <v>0</v>
      </c>
      <c r="DC71">
        <f>ROUND((ROUND(AT71*AG71,2)*ROUND(0,7)),6)</f>
        <v>0</v>
      </c>
      <c r="DD71" t="s">
        <v>3</v>
      </c>
      <c r="DE71" t="s">
        <v>3</v>
      </c>
      <c r="DF71">
        <f>ROUND(ROUND(AE71*AI71,2)*CX71,2)</f>
        <v>0</v>
      </c>
      <c r="DG71">
        <f t="shared" si="17"/>
        <v>0</v>
      </c>
      <c r="DH71">
        <f t="shared" si="15"/>
        <v>0</v>
      </c>
      <c r="DI71">
        <f t="shared" si="16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ROW(Source!A41)</f>
        <v>41</v>
      </c>
      <c r="B72">
        <v>334406711</v>
      </c>
      <c r="C72">
        <v>334407388</v>
      </c>
      <c r="D72">
        <v>277896313</v>
      </c>
      <c r="E72">
        <v>1</v>
      </c>
      <c r="F72">
        <v>1</v>
      </c>
      <c r="G72">
        <v>1</v>
      </c>
      <c r="H72">
        <v>3</v>
      </c>
      <c r="I72" t="s">
        <v>887</v>
      </c>
      <c r="J72" t="s">
        <v>888</v>
      </c>
      <c r="K72" t="s">
        <v>889</v>
      </c>
      <c r="L72">
        <v>1348</v>
      </c>
      <c r="N72">
        <v>1009</v>
      </c>
      <c r="O72" t="s">
        <v>265</v>
      </c>
      <c r="P72" t="s">
        <v>265</v>
      </c>
      <c r="Q72">
        <v>1000</v>
      </c>
      <c r="W72">
        <v>0</v>
      </c>
      <c r="X72">
        <v>-1568086514</v>
      </c>
      <c r="Y72">
        <f>(AT72*ROUND(0,7))</f>
        <v>0</v>
      </c>
      <c r="AA72">
        <v>84352.1</v>
      </c>
      <c r="AB72">
        <v>0</v>
      </c>
      <c r="AC72">
        <v>0</v>
      </c>
      <c r="AD72">
        <v>0</v>
      </c>
      <c r="AE72">
        <v>82698.14</v>
      </c>
      <c r="AF72">
        <v>0</v>
      </c>
      <c r="AG72">
        <v>0</v>
      </c>
      <c r="AH72">
        <v>0</v>
      </c>
      <c r="AI72">
        <v>1.02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2.8800000000000002E-3</v>
      </c>
      <c r="AU72" t="s">
        <v>62</v>
      </c>
      <c r="AV72">
        <v>0</v>
      </c>
      <c r="AW72">
        <v>2</v>
      </c>
      <c r="AX72">
        <v>334407408</v>
      </c>
      <c r="AY72">
        <v>1</v>
      </c>
      <c r="AZ72">
        <v>0</v>
      </c>
      <c r="BA72">
        <v>83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238.1706432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ROUND(Y72*Source!I41,7)</f>
        <v>0</v>
      </c>
      <c r="CY72">
        <f>AA72</f>
        <v>84352.1</v>
      </c>
      <c r="CZ72">
        <f>AE72</f>
        <v>82698.14</v>
      </c>
      <c r="DA72">
        <f>AI72</f>
        <v>1.02</v>
      </c>
      <c r="DB72">
        <f>ROUND((ROUND(AT72*CZ72,2)*ROUND(0,7)),6)</f>
        <v>0</v>
      </c>
      <c r="DC72">
        <f>ROUND((ROUND(AT72*AG72,2)*ROUND(0,7)),6)</f>
        <v>0</v>
      </c>
      <c r="DD72" t="s">
        <v>3</v>
      </c>
      <c r="DE72" t="s">
        <v>3</v>
      </c>
      <c r="DF72">
        <f>ROUND(ROUND(AE72*AI72,2)*CX72,2)</f>
        <v>0</v>
      </c>
      <c r="DG72">
        <f t="shared" si="17"/>
        <v>0</v>
      </c>
      <c r="DH72">
        <f t="shared" si="15"/>
        <v>0</v>
      </c>
      <c r="DI72">
        <f t="shared" si="16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ROW(Source!A42)</f>
        <v>42</v>
      </c>
      <c r="B73">
        <v>334406711</v>
      </c>
      <c r="C73">
        <v>334407410</v>
      </c>
      <c r="D73">
        <v>277560257</v>
      </c>
      <c r="E73">
        <v>109</v>
      </c>
      <c r="F73">
        <v>1</v>
      </c>
      <c r="G73">
        <v>1</v>
      </c>
      <c r="H73">
        <v>1</v>
      </c>
      <c r="I73" t="s">
        <v>890</v>
      </c>
      <c r="J73" t="s">
        <v>3</v>
      </c>
      <c r="K73" t="s">
        <v>891</v>
      </c>
      <c r="L73">
        <v>1191</v>
      </c>
      <c r="N73">
        <v>1013</v>
      </c>
      <c r="O73" t="s">
        <v>830</v>
      </c>
      <c r="P73" t="s">
        <v>830</v>
      </c>
      <c r="Q73">
        <v>1</v>
      </c>
      <c r="W73">
        <v>0</v>
      </c>
      <c r="X73">
        <v>388411409</v>
      </c>
      <c r="Y73">
        <f>(AT73*ROUND(1.2,7))</f>
        <v>0.3</v>
      </c>
      <c r="AA73">
        <v>0</v>
      </c>
      <c r="AB73">
        <v>0</v>
      </c>
      <c r="AC73">
        <v>0</v>
      </c>
      <c r="AD73">
        <v>406.64</v>
      </c>
      <c r="AE73">
        <v>0</v>
      </c>
      <c r="AF73">
        <v>0</v>
      </c>
      <c r="AG73">
        <v>0</v>
      </c>
      <c r="AH73">
        <v>406.64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0.25</v>
      </c>
      <c r="AU73" t="s">
        <v>831</v>
      </c>
      <c r="AV73">
        <v>1</v>
      </c>
      <c r="AW73">
        <v>2</v>
      </c>
      <c r="AX73">
        <v>334407415</v>
      </c>
      <c r="AY73">
        <v>1</v>
      </c>
      <c r="AZ73">
        <v>0</v>
      </c>
      <c r="BA73">
        <v>85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101.66</v>
      </c>
      <c r="BN73">
        <v>0.25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121.99199999999999</v>
      </c>
      <c r="BU73">
        <v>0.3</v>
      </c>
      <c r="BV73">
        <v>0</v>
      </c>
      <c r="BW73">
        <v>1</v>
      </c>
      <c r="CU73">
        <f>ROUND(AT73*Source!I42*AH73*AL73,2)</f>
        <v>2643.16</v>
      </c>
      <c r="CV73">
        <f>ROUND(Y73*Source!I42,7)</f>
        <v>7.8</v>
      </c>
      <c r="CW73">
        <v>0</v>
      </c>
      <c r="CX73">
        <f>ROUND(Y73*Source!I42,7)</f>
        <v>7.8</v>
      </c>
      <c r="CY73">
        <f>AD73</f>
        <v>406.64</v>
      </c>
      <c r="CZ73">
        <f>AH73</f>
        <v>406.64</v>
      </c>
      <c r="DA73">
        <f>AL73</f>
        <v>1</v>
      </c>
      <c r="DB73">
        <f>ROUND((ROUND(AT73*CZ73,2)*ROUND(1.2,7)),6)</f>
        <v>121.992</v>
      </c>
      <c r="DC73">
        <f>ROUND((ROUND(AT73*AG73,2)*ROUND(1.2,7)),6)</f>
        <v>0</v>
      </c>
      <c r="DD73" t="s">
        <v>3</v>
      </c>
      <c r="DE73" t="s">
        <v>3</v>
      </c>
      <c r="DF73">
        <f t="shared" ref="DF73:DF104" si="18">ROUND(ROUND(AE73,2)*CX73,2)</f>
        <v>0</v>
      </c>
      <c r="DG73">
        <f t="shared" si="17"/>
        <v>0</v>
      </c>
      <c r="DH73">
        <f t="shared" si="15"/>
        <v>0</v>
      </c>
      <c r="DI73">
        <f t="shared" si="16"/>
        <v>3171.79</v>
      </c>
      <c r="DJ73">
        <f>DI73</f>
        <v>3171.79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ROW(Source!A42)</f>
        <v>42</v>
      </c>
      <c r="B74">
        <v>334406711</v>
      </c>
      <c r="C74">
        <v>334407410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832</v>
      </c>
      <c r="J74" t="s">
        <v>3</v>
      </c>
      <c r="K74" t="s">
        <v>833</v>
      </c>
      <c r="L74">
        <v>1191</v>
      </c>
      <c r="N74">
        <v>1013</v>
      </c>
      <c r="O74" t="s">
        <v>830</v>
      </c>
      <c r="P74" t="s">
        <v>830</v>
      </c>
      <c r="Q74">
        <v>1</v>
      </c>
      <c r="W74">
        <v>0</v>
      </c>
      <c r="X74">
        <v>-1417349443</v>
      </c>
      <c r="Y74">
        <f>(AT74*ROUND(1.2,7))</f>
        <v>0.16800000000000001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0.14000000000000001</v>
      </c>
      <c r="AU74" t="s">
        <v>831</v>
      </c>
      <c r="AV74">
        <v>2</v>
      </c>
      <c r="AW74">
        <v>2</v>
      </c>
      <c r="AX74">
        <v>334407416</v>
      </c>
      <c r="AY74">
        <v>1</v>
      </c>
      <c r="AZ74">
        <v>0</v>
      </c>
      <c r="BA74">
        <v>86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ROUND(Y74*Source!I42,7)</f>
        <v>4.3680000000000003</v>
      </c>
      <c r="CY74">
        <f>AD74</f>
        <v>0</v>
      </c>
      <c r="CZ74">
        <f>AH74</f>
        <v>0</v>
      </c>
      <c r="DA74">
        <f>AL74</f>
        <v>1</v>
      </c>
      <c r="DB74">
        <f>ROUND((ROUND(AT74*CZ74,2)*ROUND(1.2,7)),6)</f>
        <v>0</v>
      </c>
      <c r="DC74">
        <f>ROUND((ROUND(AT74*AG74,2)*ROUND(1.2,7)),6)</f>
        <v>0</v>
      </c>
      <c r="DD74" t="s">
        <v>3</v>
      </c>
      <c r="DE74" t="s">
        <v>3</v>
      </c>
      <c r="DF74">
        <f t="shared" si="18"/>
        <v>0</v>
      </c>
      <c r="DG74">
        <f t="shared" si="17"/>
        <v>0</v>
      </c>
      <c r="DH74">
        <f t="shared" si="15"/>
        <v>0</v>
      </c>
      <c r="DI74">
        <f t="shared" si="16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ROW(Source!A42)</f>
        <v>42</v>
      </c>
      <c r="B75">
        <v>334406711</v>
      </c>
      <c r="C75">
        <v>334407410</v>
      </c>
      <c r="D75">
        <v>277945900</v>
      </c>
      <c r="E75">
        <v>1</v>
      </c>
      <c r="F75">
        <v>1</v>
      </c>
      <c r="G75">
        <v>1</v>
      </c>
      <c r="H75">
        <v>2</v>
      </c>
      <c r="I75" t="s">
        <v>892</v>
      </c>
      <c r="J75" t="s">
        <v>893</v>
      </c>
      <c r="K75" t="s">
        <v>894</v>
      </c>
      <c r="L75">
        <v>1368</v>
      </c>
      <c r="N75">
        <v>1011</v>
      </c>
      <c r="O75" t="s">
        <v>722</v>
      </c>
      <c r="P75" t="s">
        <v>722</v>
      </c>
      <c r="Q75">
        <v>1</v>
      </c>
      <c r="W75">
        <v>0</v>
      </c>
      <c r="X75">
        <v>-2054013352</v>
      </c>
      <c r="Y75">
        <f>(AT75*ROUND(1.2,7))</f>
        <v>0.16800000000000001</v>
      </c>
      <c r="AA75">
        <v>0</v>
      </c>
      <c r="AB75">
        <v>12.95</v>
      </c>
      <c r="AC75">
        <v>0</v>
      </c>
      <c r="AD75">
        <v>0</v>
      </c>
      <c r="AE75">
        <v>0</v>
      </c>
      <c r="AF75">
        <v>12.95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0.14000000000000001</v>
      </c>
      <c r="AU75" t="s">
        <v>831</v>
      </c>
      <c r="AV75">
        <v>1</v>
      </c>
      <c r="AW75">
        <v>2</v>
      </c>
      <c r="AX75">
        <v>334407417</v>
      </c>
      <c r="AY75">
        <v>1</v>
      </c>
      <c r="AZ75">
        <v>0</v>
      </c>
      <c r="BA75">
        <v>87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1.8130000000000002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2.1756000000000002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ROUND(Y75*Source!I42*DO75,7)</f>
        <v>0</v>
      </c>
      <c r="CX75">
        <f>ROUND(Y75*Source!I42,7)</f>
        <v>4.3680000000000003</v>
      </c>
      <c r="CY75">
        <f>AB75</f>
        <v>12.95</v>
      </c>
      <c r="CZ75">
        <f>AF75</f>
        <v>12.95</v>
      </c>
      <c r="DA75">
        <f>AJ75</f>
        <v>1</v>
      </c>
      <c r="DB75">
        <f>ROUND((ROUND(AT75*CZ75,2)*ROUND(1.2,7)),6)</f>
        <v>2.1720000000000002</v>
      </c>
      <c r="DC75">
        <f>ROUND((ROUND(AT75*AG75,2)*ROUND(1.2,7)),6)</f>
        <v>0</v>
      </c>
      <c r="DD75" t="s">
        <v>3</v>
      </c>
      <c r="DE75" t="s">
        <v>3</v>
      </c>
      <c r="DF75">
        <f t="shared" si="18"/>
        <v>0</v>
      </c>
      <c r="DG75">
        <f t="shared" si="17"/>
        <v>56.57</v>
      </c>
      <c r="DH75">
        <f t="shared" si="15"/>
        <v>0</v>
      </c>
      <c r="DI75">
        <f t="shared" si="16"/>
        <v>0</v>
      </c>
      <c r="DJ75">
        <f>DG75+DH75</f>
        <v>56.57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ROW(Source!A42)</f>
        <v>42</v>
      </c>
      <c r="B76">
        <v>334406711</v>
      </c>
      <c r="C76">
        <v>334407410</v>
      </c>
      <c r="D76">
        <v>277945921</v>
      </c>
      <c r="E76">
        <v>1</v>
      </c>
      <c r="F76">
        <v>1</v>
      </c>
      <c r="G76">
        <v>1</v>
      </c>
      <c r="H76">
        <v>2</v>
      </c>
      <c r="I76" t="s">
        <v>895</v>
      </c>
      <c r="J76" t="s">
        <v>896</v>
      </c>
      <c r="K76" t="s">
        <v>897</v>
      </c>
      <c r="L76">
        <v>1368</v>
      </c>
      <c r="N76">
        <v>1011</v>
      </c>
      <c r="O76" t="s">
        <v>722</v>
      </c>
      <c r="P76" t="s">
        <v>722</v>
      </c>
      <c r="Q76">
        <v>1</v>
      </c>
      <c r="W76">
        <v>0</v>
      </c>
      <c r="X76">
        <v>495072614</v>
      </c>
      <c r="Y76">
        <f>(AT76*ROUND(1.2,7))</f>
        <v>0.16800000000000001</v>
      </c>
      <c r="AA76">
        <v>0</v>
      </c>
      <c r="AB76">
        <v>560.73</v>
      </c>
      <c r="AC76">
        <v>477.98</v>
      </c>
      <c r="AD76">
        <v>0</v>
      </c>
      <c r="AE76">
        <v>0</v>
      </c>
      <c r="AF76">
        <v>560.73</v>
      </c>
      <c r="AG76">
        <v>477.98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0.14000000000000001</v>
      </c>
      <c r="AU76" t="s">
        <v>831</v>
      </c>
      <c r="AV76">
        <v>1</v>
      </c>
      <c r="AW76">
        <v>2</v>
      </c>
      <c r="AX76">
        <v>334407418</v>
      </c>
      <c r="AY76">
        <v>1</v>
      </c>
      <c r="AZ76">
        <v>0</v>
      </c>
      <c r="BA76">
        <v>88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78.502200000000016</v>
      </c>
      <c r="BL76">
        <v>66.917200000000008</v>
      </c>
      <c r="BM76">
        <v>0</v>
      </c>
      <c r="BN76">
        <v>0</v>
      </c>
      <c r="BO76">
        <v>0.14000000000000001</v>
      </c>
      <c r="BP76">
        <v>1</v>
      </c>
      <c r="BQ76">
        <v>0</v>
      </c>
      <c r="BR76">
        <v>94.202640000000002</v>
      </c>
      <c r="BS76">
        <v>80.300640000000001</v>
      </c>
      <c r="BT76">
        <v>0</v>
      </c>
      <c r="BU76">
        <v>0</v>
      </c>
      <c r="BV76">
        <v>0.16800000000000001</v>
      </c>
      <c r="BW76">
        <v>1</v>
      </c>
      <c r="CV76">
        <v>0</v>
      </c>
      <c r="CW76">
        <f>ROUND(Y76*Source!I42*DO76,7)</f>
        <v>4.3680000000000003</v>
      </c>
      <c r="CX76">
        <f>ROUND(Y76*Source!I42,7)</f>
        <v>4.3680000000000003</v>
      </c>
      <c r="CY76">
        <f>AB76</f>
        <v>560.73</v>
      </c>
      <c r="CZ76">
        <f>AF76</f>
        <v>560.73</v>
      </c>
      <c r="DA76">
        <f>AJ76</f>
        <v>1</v>
      </c>
      <c r="DB76">
        <f>ROUND((ROUND(AT76*CZ76,2)*ROUND(1.2,7)),6)</f>
        <v>94.2</v>
      </c>
      <c r="DC76">
        <f>ROUND((ROUND(AT76*AG76,2)*ROUND(1.2,7)),6)</f>
        <v>80.304000000000002</v>
      </c>
      <c r="DD76" t="s">
        <v>3</v>
      </c>
      <c r="DE76" t="s">
        <v>3</v>
      </c>
      <c r="DF76">
        <f t="shared" si="18"/>
        <v>0</v>
      </c>
      <c r="DG76">
        <f t="shared" si="17"/>
        <v>2449.27</v>
      </c>
      <c r="DH76">
        <f t="shared" si="15"/>
        <v>2087.8200000000002</v>
      </c>
      <c r="DI76">
        <f t="shared" si="16"/>
        <v>0</v>
      </c>
      <c r="DJ76">
        <f>DG76+DH76</f>
        <v>4537.09</v>
      </c>
      <c r="DK76">
        <v>1</v>
      </c>
      <c r="DL76" t="s">
        <v>837</v>
      </c>
      <c r="DM76">
        <v>4</v>
      </c>
      <c r="DN76" t="s">
        <v>830</v>
      </c>
      <c r="DO76">
        <v>1</v>
      </c>
    </row>
    <row r="77" spans="1:119" x14ac:dyDescent="0.2">
      <c r="A77">
        <f>ROW(Source!A43)</f>
        <v>43</v>
      </c>
      <c r="B77">
        <v>334406711</v>
      </c>
      <c r="C77">
        <v>334407419</v>
      </c>
      <c r="D77">
        <v>277560257</v>
      </c>
      <c r="E77">
        <v>109</v>
      </c>
      <c r="F77">
        <v>1</v>
      </c>
      <c r="G77">
        <v>1</v>
      </c>
      <c r="H77">
        <v>1</v>
      </c>
      <c r="I77" t="s">
        <v>890</v>
      </c>
      <c r="J77" t="s">
        <v>3</v>
      </c>
      <c r="K77" t="s">
        <v>891</v>
      </c>
      <c r="L77">
        <v>1191</v>
      </c>
      <c r="N77">
        <v>1013</v>
      </c>
      <c r="O77" t="s">
        <v>830</v>
      </c>
      <c r="P77" t="s">
        <v>830</v>
      </c>
      <c r="Q77">
        <v>1</v>
      </c>
      <c r="W77">
        <v>0</v>
      </c>
      <c r="X77">
        <v>388411409</v>
      </c>
      <c r="Y77">
        <f>(AT77*ROUND((1.2*1.15),7))</f>
        <v>0.34499999999999997</v>
      </c>
      <c r="AA77">
        <v>0</v>
      </c>
      <c r="AB77">
        <v>0</v>
      </c>
      <c r="AC77">
        <v>0</v>
      </c>
      <c r="AD77">
        <v>406.64</v>
      </c>
      <c r="AE77">
        <v>0</v>
      </c>
      <c r="AF77">
        <v>0</v>
      </c>
      <c r="AG77">
        <v>0</v>
      </c>
      <c r="AH77">
        <v>406.64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0.25</v>
      </c>
      <c r="AU77" t="s">
        <v>47</v>
      </c>
      <c r="AV77">
        <v>1</v>
      </c>
      <c r="AW77">
        <v>2</v>
      </c>
      <c r="AX77">
        <v>334407424</v>
      </c>
      <c r="AY77">
        <v>1</v>
      </c>
      <c r="AZ77">
        <v>0</v>
      </c>
      <c r="BA77">
        <v>89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101.66</v>
      </c>
      <c r="BN77">
        <v>0.25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140.29079999999999</v>
      </c>
      <c r="BU77">
        <v>0.34499999999999997</v>
      </c>
      <c r="BV77">
        <v>0</v>
      </c>
      <c r="BW77">
        <v>1</v>
      </c>
      <c r="CU77">
        <f>ROUND(AT77*Source!I43*AH77*AL77,2)</f>
        <v>2338.1799999999998</v>
      </c>
      <c r="CV77">
        <f>ROUND(Y77*Source!I43,7)</f>
        <v>7.9349999999999996</v>
      </c>
      <c r="CW77">
        <v>0</v>
      </c>
      <c r="CX77">
        <f>ROUND(Y77*Source!I43,7)</f>
        <v>7.9349999999999996</v>
      </c>
      <c r="CY77">
        <f>AD77</f>
        <v>406.64</v>
      </c>
      <c r="CZ77">
        <f>AH77</f>
        <v>406.64</v>
      </c>
      <c r="DA77">
        <f>AL77</f>
        <v>1</v>
      </c>
      <c r="DB77">
        <f>ROUND((ROUND(AT77*CZ77,2)*ROUND((1.2*1.15),7)),6)</f>
        <v>140.29079999999999</v>
      </c>
      <c r="DC77">
        <f>ROUND((ROUND(AT77*AG77,2)*ROUND((1.2*1.15),7)),6)</f>
        <v>0</v>
      </c>
      <c r="DD77" t="s">
        <v>3</v>
      </c>
      <c r="DE77" t="s">
        <v>3</v>
      </c>
      <c r="DF77">
        <f t="shared" si="18"/>
        <v>0</v>
      </c>
      <c r="DG77">
        <f t="shared" si="17"/>
        <v>0</v>
      </c>
      <c r="DH77">
        <f t="shared" si="15"/>
        <v>0</v>
      </c>
      <c r="DI77">
        <f t="shared" si="16"/>
        <v>3226.69</v>
      </c>
      <c r="DJ77">
        <f>DI77</f>
        <v>3226.69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ROW(Source!A43)</f>
        <v>43</v>
      </c>
      <c r="B78">
        <v>334406711</v>
      </c>
      <c r="C78">
        <v>334407419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832</v>
      </c>
      <c r="J78" t="s">
        <v>3</v>
      </c>
      <c r="K78" t="s">
        <v>833</v>
      </c>
      <c r="L78">
        <v>1191</v>
      </c>
      <c r="N78">
        <v>1013</v>
      </c>
      <c r="O78" t="s">
        <v>830</v>
      </c>
      <c r="P78" t="s">
        <v>830</v>
      </c>
      <c r="Q78">
        <v>1</v>
      </c>
      <c r="W78">
        <v>0</v>
      </c>
      <c r="X78">
        <v>-1417349443</v>
      </c>
      <c r="Y78">
        <f>(AT78*ROUND((1.2*1.15),7))</f>
        <v>0.19320000000000001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0.14000000000000001</v>
      </c>
      <c r="AU78" t="s">
        <v>47</v>
      </c>
      <c r="AV78">
        <v>2</v>
      </c>
      <c r="AW78">
        <v>2</v>
      </c>
      <c r="AX78">
        <v>334407425</v>
      </c>
      <c r="AY78">
        <v>1</v>
      </c>
      <c r="AZ78">
        <v>0</v>
      </c>
      <c r="BA78">
        <v>90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ROUND(Y78*Source!I43,7)</f>
        <v>4.4436</v>
      </c>
      <c r="CY78">
        <f>AD78</f>
        <v>0</v>
      </c>
      <c r="CZ78">
        <f>AH78</f>
        <v>0</v>
      </c>
      <c r="DA78">
        <f>AL78</f>
        <v>1</v>
      </c>
      <c r="DB78">
        <f>ROUND((ROUND(AT78*CZ78,2)*ROUND((1.2*1.15),7)),6)</f>
        <v>0</v>
      </c>
      <c r="DC78">
        <f>ROUND((ROUND(AT78*AG78,2)*ROUND((1.2*1.15),7)),6)</f>
        <v>0</v>
      </c>
      <c r="DD78" t="s">
        <v>3</v>
      </c>
      <c r="DE78" t="s">
        <v>3</v>
      </c>
      <c r="DF78">
        <f t="shared" si="18"/>
        <v>0</v>
      </c>
      <c r="DG78">
        <f t="shared" si="17"/>
        <v>0</v>
      </c>
      <c r="DH78">
        <f t="shared" si="15"/>
        <v>0</v>
      </c>
      <c r="DI78">
        <f t="shared" si="16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ROW(Source!A43)</f>
        <v>43</v>
      </c>
      <c r="B79">
        <v>334406711</v>
      </c>
      <c r="C79">
        <v>334407419</v>
      </c>
      <c r="D79">
        <v>277945900</v>
      </c>
      <c r="E79">
        <v>1</v>
      </c>
      <c r="F79">
        <v>1</v>
      </c>
      <c r="G79">
        <v>1</v>
      </c>
      <c r="H79">
        <v>2</v>
      </c>
      <c r="I79" t="s">
        <v>892</v>
      </c>
      <c r="J79" t="s">
        <v>893</v>
      </c>
      <c r="K79" t="s">
        <v>894</v>
      </c>
      <c r="L79">
        <v>1368</v>
      </c>
      <c r="N79">
        <v>1011</v>
      </c>
      <c r="O79" t="s">
        <v>722</v>
      </c>
      <c r="P79" t="s">
        <v>722</v>
      </c>
      <c r="Q79">
        <v>1</v>
      </c>
      <c r="W79">
        <v>0</v>
      </c>
      <c r="X79">
        <v>-2054013352</v>
      </c>
      <c r="Y79">
        <f>(AT79*ROUND((1.2*1.15),7))</f>
        <v>0.19320000000000001</v>
      </c>
      <c r="AA79">
        <v>0</v>
      </c>
      <c r="AB79">
        <v>12.95</v>
      </c>
      <c r="AC79">
        <v>0</v>
      </c>
      <c r="AD79">
        <v>0</v>
      </c>
      <c r="AE79">
        <v>0</v>
      </c>
      <c r="AF79">
        <v>12.95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0.14000000000000001</v>
      </c>
      <c r="AU79" t="s">
        <v>47</v>
      </c>
      <c r="AV79">
        <v>1</v>
      </c>
      <c r="AW79">
        <v>2</v>
      </c>
      <c r="AX79">
        <v>334407426</v>
      </c>
      <c r="AY79">
        <v>1</v>
      </c>
      <c r="AZ79">
        <v>0</v>
      </c>
      <c r="BA79">
        <v>91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1.8130000000000002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2.5019399999999998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ROUND(Y79*Source!I43*DO79,7)</f>
        <v>0</v>
      </c>
      <c r="CX79">
        <f>ROUND(Y79*Source!I43,7)</f>
        <v>4.4436</v>
      </c>
      <c r="CY79">
        <f>AB79</f>
        <v>12.95</v>
      </c>
      <c r="CZ79">
        <f>AF79</f>
        <v>12.95</v>
      </c>
      <c r="DA79">
        <f>AJ79</f>
        <v>1</v>
      </c>
      <c r="DB79">
        <f>ROUND((ROUND(AT79*CZ79,2)*ROUND((1.2*1.15),7)),6)</f>
        <v>2.4977999999999998</v>
      </c>
      <c r="DC79">
        <f>ROUND((ROUND(AT79*AG79,2)*ROUND((1.2*1.15),7)),6)</f>
        <v>0</v>
      </c>
      <c r="DD79" t="s">
        <v>3</v>
      </c>
      <c r="DE79" t="s">
        <v>3</v>
      </c>
      <c r="DF79">
        <f t="shared" si="18"/>
        <v>0</v>
      </c>
      <c r="DG79">
        <f t="shared" si="17"/>
        <v>57.54</v>
      </c>
      <c r="DH79">
        <f t="shared" si="15"/>
        <v>0</v>
      </c>
      <c r="DI79">
        <f t="shared" si="16"/>
        <v>0</v>
      </c>
      <c r="DJ79">
        <f>DG79+DH79</f>
        <v>57.54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ROW(Source!A43)</f>
        <v>43</v>
      </c>
      <c r="B80">
        <v>334406711</v>
      </c>
      <c r="C80">
        <v>334407419</v>
      </c>
      <c r="D80">
        <v>277945921</v>
      </c>
      <c r="E80">
        <v>1</v>
      </c>
      <c r="F80">
        <v>1</v>
      </c>
      <c r="G80">
        <v>1</v>
      </c>
      <c r="H80">
        <v>2</v>
      </c>
      <c r="I80" t="s">
        <v>895</v>
      </c>
      <c r="J80" t="s">
        <v>896</v>
      </c>
      <c r="K80" t="s">
        <v>897</v>
      </c>
      <c r="L80">
        <v>1368</v>
      </c>
      <c r="N80">
        <v>1011</v>
      </c>
      <c r="O80" t="s">
        <v>722</v>
      </c>
      <c r="P80" t="s">
        <v>722</v>
      </c>
      <c r="Q80">
        <v>1</v>
      </c>
      <c r="W80">
        <v>0</v>
      </c>
      <c r="X80">
        <v>495072614</v>
      </c>
      <c r="Y80">
        <f>(AT80*ROUND((1.2*1.15),7))</f>
        <v>0.19320000000000001</v>
      </c>
      <c r="AA80">
        <v>0</v>
      </c>
      <c r="AB80">
        <v>560.73</v>
      </c>
      <c r="AC80">
        <v>477.98</v>
      </c>
      <c r="AD80">
        <v>0</v>
      </c>
      <c r="AE80">
        <v>0</v>
      </c>
      <c r="AF80">
        <v>560.73</v>
      </c>
      <c r="AG80">
        <v>477.98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0.14000000000000001</v>
      </c>
      <c r="AU80" t="s">
        <v>47</v>
      </c>
      <c r="AV80">
        <v>1</v>
      </c>
      <c r="AW80">
        <v>2</v>
      </c>
      <c r="AX80">
        <v>334407427</v>
      </c>
      <c r="AY80">
        <v>1</v>
      </c>
      <c r="AZ80">
        <v>0</v>
      </c>
      <c r="BA80">
        <v>92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78.502200000000016</v>
      </c>
      <c r="BL80">
        <v>66.917200000000008</v>
      </c>
      <c r="BM80">
        <v>0</v>
      </c>
      <c r="BN80">
        <v>0</v>
      </c>
      <c r="BO80">
        <v>0.14000000000000001</v>
      </c>
      <c r="BP80">
        <v>1</v>
      </c>
      <c r="BQ80">
        <v>0</v>
      </c>
      <c r="BR80">
        <v>108.33303600000001</v>
      </c>
      <c r="BS80">
        <v>92.345736000000002</v>
      </c>
      <c r="BT80">
        <v>0</v>
      </c>
      <c r="BU80">
        <v>0</v>
      </c>
      <c r="BV80">
        <v>0.19320000000000001</v>
      </c>
      <c r="BW80">
        <v>1</v>
      </c>
      <c r="CV80">
        <v>0</v>
      </c>
      <c r="CW80">
        <f>ROUND(Y80*Source!I43*DO80,7)</f>
        <v>4.4436</v>
      </c>
      <c r="CX80">
        <f>ROUND(Y80*Source!I43,7)</f>
        <v>4.4436</v>
      </c>
      <c r="CY80">
        <f>AB80</f>
        <v>560.73</v>
      </c>
      <c r="CZ80">
        <f>AF80</f>
        <v>560.73</v>
      </c>
      <c r="DA80">
        <f>AJ80</f>
        <v>1</v>
      </c>
      <c r="DB80">
        <f>ROUND((ROUND(AT80*CZ80,2)*ROUND((1.2*1.15),7)),6)</f>
        <v>108.33</v>
      </c>
      <c r="DC80">
        <f>ROUND((ROUND(AT80*AG80,2)*ROUND((1.2*1.15),7)),6)</f>
        <v>92.349599999999995</v>
      </c>
      <c r="DD80" t="s">
        <v>3</v>
      </c>
      <c r="DE80" t="s">
        <v>3</v>
      </c>
      <c r="DF80">
        <f t="shared" si="18"/>
        <v>0</v>
      </c>
      <c r="DG80">
        <f t="shared" si="17"/>
        <v>2491.66</v>
      </c>
      <c r="DH80">
        <f t="shared" si="15"/>
        <v>2123.9499999999998</v>
      </c>
      <c r="DI80">
        <f t="shared" si="16"/>
        <v>0</v>
      </c>
      <c r="DJ80">
        <f>DG80+DH80</f>
        <v>4615.6099999999997</v>
      </c>
      <c r="DK80">
        <v>1</v>
      </c>
      <c r="DL80" t="s">
        <v>837</v>
      </c>
      <c r="DM80">
        <v>4</v>
      </c>
      <c r="DN80" t="s">
        <v>830</v>
      </c>
      <c r="DO80">
        <v>1</v>
      </c>
    </row>
    <row r="81" spans="1:119" x14ac:dyDescent="0.2">
      <c r="A81">
        <f>ROW(Source!A44)</f>
        <v>44</v>
      </c>
      <c r="B81">
        <v>334406711</v>
      </c>
      <c r="C81">
        <v>334407428</v>
      </c>
      <c r="D81">
        <v>277560257</v>
      </c>
      <c r="E81">
        <v>109</v>
      </c>
      <c r="F81">
        <v>1</v>
      </c>
      <c r="G81">
        <v>1</v>
      </c>
      <c r="H81">
        <v>1</v>
      </c>
      <c r="I81" t="s">
        <v>890</v>
      </c>
      <c r="J81" t="s">
        <v>3</v>
      </c>
      <c r="K81" t="s">
        <v>891</v>
      </c>
      <c r="L81">
        <v>1191</v>
      </c>
      <c r="N81">
        <v>1013</v>
      </c>
      <c r="O81" t="s">
        <v>830</v>
      </c>
      <c r="P81" t="s">
        <v>830</v>
      </c>
      <c r="Q81">
        <v>1</v>
      </c>
      <c r="W81">
        <v>0</v>
      </c>
      <c r="X81">
        <v>388411409</v>
      </c>
      <c r="Y81">
        <f>(AT81*ROUND((1.2*1.1),7))</f>
        <v>0.33</v>
      </c>
      <c r="AA81">
        <v>0</v>
      </c>
      <c r="AB81">
        <v>0</v>
      </c>
      <c r="AC81">
        <v>0</v>
      </c>
      <c r="AD81">
        <v>406.64</v>
      </c>
      <c r="AE81">
        <v>0</v>
      </c>
      <c r="AF81">
        <v>0</v>
      </c>
      <c r="AG81">
        <v>0</v>
      </c>
      <c r="AH81">
        <v>406.64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0.25</v>
      </c>
      <c r="AU81" t="s">
        <v>31</v>
      </c>
      <c r="AV81">
        <v>1</v>
      </c>
      <c r="AW81">
        <v>2</v>
      </c>
      <c r="AX81">
        <v>334407433</v>
      </c>
      <c r="AY81">
        <v>1</v>
      </c>
      <c r="AZ81">
        <v>0</v>
      </c>
      <c r="BA81">
        <v>93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101.66</v>
      </c>
      <c r="BN81">
        <v>0.25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134.19120000000001</v>
      </c>
      <c r="BU81">
        <v>0.33</v>
      </c>
      <c r="BV81">
        <v>0</v>
      </c>
      <c r="BW81">
        <v>1</v>
      </c>
      <c r="CU81">
        <f>ROUND(AT81*Source!I44*AH81*AL81,2)</f>
        <v>1118.26</v>
      </c>
      <c r="CV81">
        <f>ROUND(Y81*Source!I44,7)</f>
        <v>3.63</v>
      </c>
      <c r="CW81">
        <v>0</v>
      </c>
      <c r="CX81">
        <f>ROUND(Y81*Source!I44,7)</f>
        <v>3.63</v>
      </c>
      <c r="CY81">
        <f>AD81</f>
        <v>406.64</v>
      </c>
      <c r="CZ81">
        <f>AH81</f>
        <v>406.64</v>
      </c>
      <c r="DA81">
        <f>AL81</f>
        <v>1</v>
      </c>
      <c r="DB81">
        <f>ROUND((ROUND(AT81*CZ81,2)*ROUND((1.2*1.1),7)),6)</f>
        <v>134.19120000000001</v>
      </c>
      <c r="DC81">
        <f>ROUND((ROUND(AT81*AG81,2)*ROUND((1.2*1.1),7)),6)</f>
        <v>0</v>
      </c>
      <c r="DD81" t="s">
        <v>3</v>
      </c>
      <c r="DE81" t="s">
        <v>3</v>
      </c>
      <c r="DF81">
        <f t="shared" si="18"/>
        <v>0</v>
      </c>
      <c r="DG81">
        <f t="shared" si="17"/>
        <v>0</v>
      </c>
      <c r="DH81">
        <f t="shared" si="15"/>
        <v>0</v>
      </c>
      <c r="DI81">
        <f t="shared" si="16"/>
        <v>1476.1</v>
      </c>
      <c r="DJ81">
        <f>DI81</f>
        <v>1476.1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ROW(Source!A44)</f>
        <v>44</v>
      </c>
      <c r="B82">
        <v>334406711</v>
      </c>
      <c r="C82">
        <v>334407428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832</v>
      </c>
      <c r="J82" t="s">
        <v>3</v>
      </c>
      <c r="K82" t="s">
        <v>833</v>
      </c>
      <c r="L82">
        <v>1191</v>
      </c>
      <c r="N82">
        <v>1013</v>
      </c>
      <c r="O82" t="s">
        <v>830</v>
      </c>
      <c r="P82" t="s">
        <v>830</v>
      </c>
      <c r="Q82">
        <v>1</v>
      </c>
      <c r="W82">
        <v>0</v>
      </c>
      <c r="X82">
        <v>-1417349443</v>
      </c>
      <c r="Y82">
        <f>(AT82*ROUND((1.2*1.1),7))</f>
        <v>0.18480000000000002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0.14000000000000001</v>
      </c>
      <c r="AU82" t="s">
        <v>31</v>
      </c>
      <c r="AV82">
        <v>2</v>
      </c>
      <c r="AW82">
        <v>2</v>
      </c>
      <c r="AX82">
        <v>334407434</v>
      </c>
      <c r="AY82">
        <v>1</v>
      </c>
      <c r="AZ82">
        <v>0</v>
      </c>
      <c r="BA82">
        <v>94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ROUND(Y82*Source!I44,7)</f>
        <v>2.0327999999999999</v>
      </c>
      <c r="CY82">
        <f>AD82</f>
        <v>0</v>
      </c>
      <c r="CZ82">
        <f>AH82</f>
        <v>0</v>
      </c>
      <c r="DA82">
        <f>AL82</f>
        <v>1</v>
      </c>
      <c r="DB82">
        <f>ROUND((ROUND(AT82*CZ82,2)*ROUND((1.2*1.1),7)),6)</f>
        <v>0</v>
      </c>
      <c r="DC82">
        <f>ROUND((ROUND(AT82*AG82,2)*ROUND((1.2*1.1),7)),6)</f>
        <v>0</v>
      </c>
      <c r="DD82" t="s">
        <v>3</v>
      </c>
      <c r="DE82" t="s">
        <v>3</v>
      </c>
      <c r="DF82">
        <f t="shared" si="18"/>
        <v>0</v>
      </c>
      <c r="DG82">
        <f t="shared" si="17"/>
        <v>0</v>
      </c>
      <c r="DH82">
        <f t="shared" si="15"/>
        <v>0</v>
      </c>
      <c r="DI82">
        <f t="shared" si="16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ROW(Source!A44)</f>
        <v>44</v>
      </c>
      <c r="B83">
        <v>334406711</v>
      </c>
      <c r="C83">
        <v>334407428</v>
      </c>
      <c r="D83">
        <v>277945900</v>
      </c>
      <c r="E83">
        <v>1</v>
      </c>
      <c r="F83">
        <v>1</v>
      </c>
      <c r="G83">
        <v>1</v>
      </c>
      <c r="H83">
        <v>2</v>
      </c>
      <c r="I83" t="s">
        <v>892</v>
      </c>
      <c r="J83" t="s">
        <v>893</v>
      </c>
      <c r="K83" t="s">
        <v>894</v>
      </c>
      <c r="L83">
        <v>1368</v>
      </c>
      <c r="N83">
        <v>1011</v>
      </c>
      <c r="O83" t="s">
        <v>722</v>
      </c>
      <c r="P83" t="s">
        <v>722</v>
      </c>
      <c r="Q83">
        <v>1</v>
      </c>
      <c r="W83">
        <v>0</v>
      </c>
      <c r="X83">
        <v>-2054013352</v>
      </c>
      <c r="Y83">
        <f>(AT83*ROUND((1.2*1.1),7))</f>
        <v>0.18480000000000002</v>
      </c>
      <c r="AA83">
        <v>0</v>
      </c>
      <c r="AB83">
        <v>12.95</v>
      </c>
      <c r="AC83">
        <v>0</v>
      </c>
      <c r="AD83">
        <v>0</v>
      </c>
      <c r="AE83">
        <v>0</v>
      </c>
      <c r="AF83">
        <v>12.95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0.14000000000000001</v>
      </c>
      <c r="AU83" t="s">
        <v>31</v>
      </c>
      <c r="AV83">
        <v>1</v>
      </c>
      <c r="AW83">
        <v>2</v>
      </c>
      <c r="AX83">
        <v>334407435</v>
      </c>
      <c r="AY83">
        <v>1</v>
      </c>
      <c r="AZ83">
        <v>0</v>
      </c>
      <c r="BA83">
        <v>95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1.8130000000000002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2.39316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ROUND(Y83*Source!I44*DO83,7)</f>
        <v>0</v>
      </c>
      <c r="CX83">
        <f>ROUND(Y83*Source!I44,7)</f>
        <v>2.0327999999999999</v>
      </c>
      <c r="CY83">
        <f>AB83</f>
        <v>12.95</v>
      </c>
      <c r="CZ83">
        <f>AF83</f>
        <v>12.95</v>
      </c>
      <c r="DA83">
        <f>AJ83</f>
        <v>1</v>
      </c>
      <c r="DB83">
        <f>ROUND((ROUND(AT83*CZ83,2)*ROUND((1.2*1.1),7)),6)</f>
        <v>2.3892000000000002</v>
      </c>
      <c r="DC83">
        <f>ROUND((ROUND(AT83*AG83,2)*ROUND((1.2*1.1),7)),6)</f>
        <v>0</v>
      </c>
      <c r="DD83" t="s">
        <v>3</v>
      </c>
      <c r="DE83" t="s">
        <v>3</v>
      </c>
      <c r="DF83">
        <f t="shared" si="18"/>
        <v>0</v>
      </c>
      <c r="DG83">
        <f t="shared" si="17"/>
        <v>26.32</v>
      </c>
      <c r="DH83">
        <f t="shared" si="15"/>
        <v>0</v>
      </c>
      <c r="DI83">
        <f t="shared" si="16"/>
        <v>0</v>
      </c>
      <c r="DJ83">
        <f>DG83+DH83</f>
        <v>26.32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ROW(Source!A44)</f>
        <v>44</v>
      </c>
      <c r="B84">
        <v>334406711</v>
      </c>
      <c r="C84">
        <v>334407428</v>
      </c>
      <c r="D84">
        <v>277945921</v>
      </c>
      <c r="E84">
        <v>1</v>
      </c>
      <c r="F84">
        <v>1</v>
      </c>
      <c r="G84">
        <v>1</v>
      </c>
      <c r="H84">
        <v>2</v>
      </c>
      <c r="I84" t="s">
        <v>895</v>
      </c>
      <c r="J84" t="s">
        <v>896</v>
      </c>
      <c r="K84" t="s">
        <v>897</v>
      </c>
      <c r="L84">
        <v>1368</v>
      </c>
      <c r="N84">
        <v>1011</v>
      </c>
      <c r="O84" t="s">
        <v>722</v>
      </c>
      <c r="P84" t="s">
        <v>722</v>
      </c>
      <c r="Q84">
        <v>1</v>
      </c>
      <c r="W84">
        <v>0</v>
      </c>
      <c r="X84">
        <v>495072614</v>
      </c>
      <c r="Y84">
        <f>(AT84*ROUND((1.2*1.1),7))</f>
        <v>0.18480000000000002</v>
      </c>
      <c r="AA84">
        <v>0</v>
      </c>
      <c r="AB84">
        <v>560.73</v>
      </c>
      <c r="AC84">
        <v>477.98</v>
      </c>
      <c r="AD84">
        <v>0</v>
      </c>
      <c r="AE84">
        <v>0</v>
      </c>
      <c r="AF84">
        <v>560.73</v>
      </c>
      <c r="AG84">
        <v>477.98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0.14000000000000001</v>
      </c>
      <c r="AU84" t="s">
        <v>31</v>
      </c>
      <c r="AV84">
        <v>1</v>
      </c>
      <c r="AW84">
        <v>2</v>
      </c>
      <c r="AX84">
        <v>334407436</v>
      </c>
      <c r="AY84">
        <v>1</v>
      </c>
      <c r="AZ84">
        <v>0</v>
      </c>
      <c r="BA84">
        <v>96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78.502200000000016</v>
      </c>
      <c r="BL84">
        <v>66.917200000000008</v>
      </c>
      <c r="BM84">
        <v>0</v>
      </c>
      <c r="BN84">
        <v>0</v>
      </c>
      <c r="BO84">
        <v>0.14000000000000001</v>
      </c>
      <c r="BP84">
        <v>1</v>
      </c>
      <c r="BQ84">
        <v>0</v>
      </c>
      <c r="BR84">
        <v>103.62290400000002</v>
      </c>
      <c r="BS84">
        <v>88.330704000000011</v>
      </c>
      <c r="BT84">
        <v>0</v>
      </c>
      <c r="BU84">
        <v>0</v>
      </c>
      <c r="BV84">
        <v>0.18480000000000002</v>
      </c>
      <c r="BW84">
        <v>1</v>
      </c>
      <c r="CV84">
        <v>0</v>
      </c>
      <c r="CW84">
        <f>ROUND(Y84*Source!I44*DO84,7)</f>
        <v>2.0327999999999999</v>
      </c>
      <c r="CX84">
        <f>ROUND(Y84*Source!I44,7)</f>
        <v>2.0327999999999999</v>
      </c>
      <c r="CY84">
        <f>AB84</f>
        <v>560.73</v>
      </c>
      <c r="CZ84">
        <f>AF84</f>
        <v>560.73</v>
      </c>
      <c r="DA84">
        <f>AJ84</f>
        <v>1</v>
      </c>
      <c r="DB84">
        <f>ROUND((ROUND(AT84*CZ84,2)*ROUND((1.2*1.1),7)),6)</f>
        <v>103.62</v>
      </c>
      <c r="DC84">
        <f>ROUND((ROUND(AT84*AG84,2)*ROUND((1.2*1.1),7)),6)</f>
        <v>88.334400000000002</v>
      </c>
      <c r="DD84" t="s">
        <v>3</v>
      </c>
      <c r="DE84" t="s">
        <v>3</v>
      </c>
      <c r="DF84">
        <f t="shared" si="18"/>
        <v>0</v>
      </c>
      <c r="DG84">
        <f t="shared" si="17"/>
        <v>1139.8499999999999</v>
      </c>
      <c r="DH84">
        <f t="shared" si="15"/>
        <v>971.64</v>
      </c>
      <c r="DI84">
        <f t="shared" si="16"/>
        <v>0</v>
      </c>
      <c r="DJ84">
        <f>DG84+DH84</f>
        <v>2111.4899999999998</v>
      </c>
      <c r="DK84">
        <v>1</v>
      </c>
      <c r="DL84" t="s">
        <v>837</v>
      </c>
      <c r="DM84">
        <v>4</v>
      </c>
      <c r="DN84" t="s">
        <v>830</v>
      </c>
      <c r="DO84">
        <v>1</v>
      </c>
    </row>
    <row r="85" spans="1:119" x14ac:dyDescent="0.2">
      <c r="A85">
        <f>ROW(Source!A45)</f>
        <v>45</v>
      </c>
      <c r="B85">
        <v>334406711</v>
      </c>
      <c r="C85">
        <v>334407437</v>
      </c>
      <c r="D85">
        <v>277560257</v>
      </c>
      <c r="E85">
        <v>109</v>
      </c>
      <c r="F85">
        <v>1</v>
      </c>
      <c r="G85">
        <v>1</v>
      </c>
      <c r="H85">
        <v>1</v>
      </c>
      <c r="I85" t="s">
        <v>890</v>
      </c>
      <c r="J85" t="s">
        <v>3</v>
      </c>
      <c r="K85" t="s">
        <v>891</v>
      </c>
      <c r="L85">
        <v>1191</v>
      </c>
      <c r="N85">
        <v>1013</v>
      </c>
      <c r="O85" t="s">
        <v>830</v>
      </c>
      <c r="P85" t="s">
        <v>830</v>
      </c>
      <c r="Q85">
        <v>1</v>
      </c>
      <c r="W85">
        <v>0</v>
      </c>
      <c r="X85">
        <v>388411409</v>
      </c>
      <c r="Y85">
        <f>(AT85*ROUND((1.2*1.25),7))</f>
        <v>0.375</v>
      </c>
      <c r="AA85">
        <v>0</v>
      </c>
      <c r="AB85">
        <v>0</v>
      </c>
      <c r="AC85">
        <v>0</v>
      </c>
      <c r="AD85">
        <v>406.64</v>
      </c>
      <c r="AE85">
        <v>0</v>
      </c>
      <c r="AF85">
        <v>0</v>
      </c>
      <c r="AG85">
        <v>0</v>
      </c>
      <c r="AH85">
        <v>406.64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0.25</v>
      </c>
      <c r="AU85" t="s">
        <v>34</v>
      </c>
      <c r="AV85">
        <v>1</v>
      </c>
      <c r="AW85">
        <v>2</v>
      </c>
      <c r="AX85">
        <v>334407442</v>
      </c>
      <c r="AY85">
        <v>1</v>
      </c>
      <c r="AZ85">
        <v>0</v>
      </c>
      <c r="BA85">
        <v>97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101.66</v>
      </c>
      <c r="BN85">
        <v>0.25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152.49</v>
      </c>
      <c r="BU85">
        <v>0.375</v>
      </c>
      <c r="BV85">
        <v>0</v>
      </c>
      <c r="BW85">
        <v>1</v>
      </c>
      <c r="CU85">
        <f>ROUND(AT85*Source!I45*AH85*AL85,2)</f>
        <v>203.32</v>
      </c>
      <c r="CV85">
        <f>ROUND(Y85*Source!I45,7)</f>
        <v>0.75</v>
      </c>
      <c r="CW85">
        <v>0</v>
      </c>
      <c r="CX85">
        <f>ROUND(Y85*Source!I45,7)</f>
        <v>0.75</v>
      </c>
      <c r="CY85">
        <f>AD85</f>
        <v>406.64</v>
      </c>
      <c r="CZ85">
        <f>AH85</f>
        <v>406.64</v>
      </c>
      <c r="DA85">
        <f>AL85</f>
        <v>1</v>
      </c>
      <c r="DB85">
        <f>ROUND((ROUND(AT85*CZ85,2)*ROUND((1.2*1.25),7)),6)</f>
        <v>152.49</v>
      </c>
      <c r="DC85">
        <f>ROUND((ROUND(AT85*AG85,2)*ROUND((1.2*1.25),7)),6)</f>
        <v>0</v>
      </c>
      <c r="DD85" t="s">
        <v>3</v>
      </c>
      <c r="DE85" t="s">
        <v>3</v>
      </c>
      <c r="DF85">
        <f t="shared" si="18"/>
        <v>0</v>
      </c>
      <c r="DG85">
        <f t="shared" si="17"/>
        <v>0</v>
      </c>
      <c r="DH85">
        <f t="shared" si="15"/>
        <v>0</v>
      </c>
      <c r="DI85">
        <f t="shared" si="16"/>
        <v>304.98</v>
      </c>
      <c r="DJ85">
        <f>DI85</f>
        <v>304.98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ROW(Source!A45)</f>
        <v>45</v>
      </c>
      <c r="B86">
        <v>334406711</v>
      </c>
      <c r="C86">
        <v>334407437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832</v>
      </c>
      <c r="J86" t="s">
        <v>3</v>
      </c>
      <c r="K86" t="s">
        <v>833</v>
      </c>
      <c r="L86">
        <v>1191</v>
      </c>
      <c r="N86">
        <v>1013</v>
      </c>
      <c r="O86" t="s">
        <v>830</v>
      </c>
      <c r="P86" t="s">
        <v>830</v>
      </c>
      <c r="Q86">
        <v>1</v>
      </c>
      <c r="W86">
        <v>0</v>
      </c>
      <c r="X86">
        <v>-1417349443</v>
      </c>
      <c r="Y86">
        <f>(AT86*ROUND((1.2*1.25),7))</f>
        <v>0.21000000000000002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0.14000000000000001</v>
      </c>
      <c r="AU86" t="s">
        <v>34</v>
      </c>
      <c r="AV86">
        <v>2</v>
      </c>
      <c r="AW86">
        <v>2</v>
      </c>
      <c r="AX86">
        <v>334407443</v>
      </c>
      <c r="AY86">
        <v>1</v>
      </c>
      <c r="AZ86">
        <v>0</v>
      </c>
      <c r="BA86">
        <v>98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ROUND(Y86*Source!I45,7)</f>
        <v>0.42</v>
      </c>
      <c r="CY86">
        <f>AD86</f>
        <v>0</v>
      </c>
      <c r="CZ86">
        <f>AH86</f>
        <v>0</v>
      </c>
      <c r="DA86">
        <f>AL86</f>
        <v>1</v>
      </c>
      <c r="DB86">
        <f>ROUND((ROUND(AT86*CZ86,2)*ROUND((1.2*1.25),7)),6)</f>
        <v>0</v>
      </c>
      <c r="DC86">
        <f>ROUND((ROUND(AT86*AG86,2)*ROUND((1.2*1.25),7)),6)</f>
        <v>0</v>
      </c>
      <c r="DD86" t="s">
        <v>3</v>
      </c>
      <c r="DE86" t="s">
        <v>3</v>
      </c>
      <c r="DF86">
        <f t="shared" si="18"/>
        <v>0</v>
      </c>
      <c r="DG86">
        <f t="shared" si="17"/>
        <v>0</v>
      </c>
      <c r="DH86">
        <f t="shared" si="15"/>
        <v>0</v>
      </c>
      <c r="DI86">
        <f t="shared" si="16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ROW(Source!A45)</f>
        <v>45</v>
      </c>
      <c r="B87">
        <v>334406711</v>
      </c>
      <c r="C87">
        <v>334407437</v>
      </c>
      <c r="D87">
        <v>277945900</v>
      </c>
      <c r="E87">
        <v>1</v>
      </c>
      <c r="F87">
        <v>1</v>
      </c>
      <c r="G87">
        <v>1</v>
      </c>
      <c r="H87">
        <v>2</v>
      </c>
      <c r="I87" t="s">
        <v>892</v>
      </c>
      <c r="J87" t="s">
        <v>893</v>
      </c>
      <c r="K87" t="s">
        <v>894</v>
      </c>
      <c r="L87">
        <v>1368</v>
      </c>
      <c r="N87">
        <v>1011</v>
      </c>
      <c r="O87" t="s">
        <v>722</v>
      </c>
      <c r="P87" t="s">
        <v>722</v>
      </c>
      <c r="Q87">
        <v>1</v>
      </c>
      <c r="W87">
        <v>0</v>
      </c>
      <c r="X87">
        <v>-2054013352</v>
      </c>
      <c r="Y87">
        <f>(AT87*ROUND((1.2*1.25),7))</f>
        <v>0.21000000000000002</v>
      </c>
      <c r="AA87">
        <v>0</v>
      </c>
      <c r="AB87">
        <v>12.95</v>
      </c>
      <c r="AC87">
        <v>0</v>
      </c>
      <c r="AD87">
        <v>0</v>
      </c>
      <c r="AE87">
        <v>0</v>
      </c>
      <c r="AF87">
        <v>12.95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0.14000000000000001</v>
      </c>
      <c r="AU87" t="s">
        <v>34</v>
      </c>
      <c r="AV87">
        <v>1</v>
      </c>
      <c r="AW87">
        <v>2</v>
      </c>
      <c r="AX87">
        <v>334407444</v>
      </c>
      <c r="AY87">
        <v>1</v>
      </c>
      <c r="AZ87">
        <v>0</v>
      </c>
      <c r="BA87">
        <v>99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1.8130000000000002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2.7195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ROUND(Y87*Source!I45*DO87,7)</f>
        <v>0</v>
      </c>
      <c r="CX87">
        <f>ROUND(Y87*Source!I45,7)</f>
        <v>0.42</v>
      </c>
      <c r="CY87">
        <f>AB87</f>
        <v>12.95</v>
      </c>
      <c r="CZ87">
        <f>AF87</f>
        <v>12.95</v>
      </c>
      <c r="DA87">
        <f>AJ87</f>
        <v>1</v>
      </c>
      <c r="DB87">
        <f>ROUND((ROUND(AT87*CZ87,2)*ROUND((1.2*1.25),7)),6)</f>
        <v>2.7149999999999999</v>
      </c>
      <c r="DC87">
        <f>ROUND((ROUND(AT87*AG87,2)*ROUND((1.2*1.25),7)),6)</f>
        <v>0</v>
      </c>
      <c r="DD87" t="s">
        <v>3</v>
      </c>
      <c r="DE87" t="s">
        <v>3</v>
      </c>
      <c r="DF87">
        <f t="shared" si="18"/>
        <v>0</v>
      </c>
      <c r="DG87">
        <f t="shared" si="17"/>
        <v>5.44</v>
      </c>
      <c r="DH87">
        <f t="shared" si="15"/>
        <v>0</v>
      </c>
      <c r="DI87">
        <f t="shared" si="16"/>
        <v>0</v>
      </c>
      <c r="DJ87">
        <f>DG87+DH87</f>
        <v>5.44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ROW(Source!A45)</f>
        <v>45</v>
      </c>
      <c r="B88">
        <v>334406711</v>
      </c>
      <c r="C88">
        <v>334407437</v>
      </c>
      <c r="D88">
        <v>277945921</v>
      </c>
      <c r="E88">
        <v>1</v>
      </c>
      <c r="F88">
        <v>1</v>
      </c>
      <c r="G88">
        <v>1</v>
      </c>
      <c r="H88">
        <v>2</v>
      </c>
      <c r="I88" t="s">
        <v>895</v>
      </c>
      <c r="J88" t="s">
        <v>896</v>
      </c>
      <c r="K88" t="s">
        <v>897</v>
      </c>
      <c r="L88">
        <v>1368</v>
      </c>
      <c r="N88">
        <v>1011</v>
      </c>
      <c r="O88" t="s">
        <v>722</v>
      </c>
      <c r="P88" t="s">
        <v>722</v>
      </c>
      <c r="Q88">
        <v>1</v>
      </c>
      <c r="W88">
        <v>0</v>
      </c>
      <c r="X88">
        <v>495072614</v>
      </c>
      <c r="Y88">
        <f>(AT88*ROUND((1.2*1.25),7))</f>
        <v>0.21000000000000002</v>
      </c>
      <c r="AA88">
        <v>0</v>
      </c>
      <c r="AB88">
        <v>560.73</v>
      </c>
      <c r="AC88">
        <v>477.98</v>
      </c>
      <c r="AD88">
        <v>0</v>
      </c>
      <c r="AE88">
        <v>0</v>
      </c>
      <c r="AF88">
        <v>560.73</v>
      </c>
      <c r="AG88">
        <v>477.98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0.14000000000000001</v>
      </c>
      <c r="AU88" t="s">
        <v>34</v>
      </c>
      <c r="AV88">
        <v>1</v>
      </c>
      <c r="AW88">
        <v>2</v>
      </c>
      <c r="AX88">
        <v>334407445</v>
      </c>
      <c r="AY88">
        <v>1</v>
      </c>
      <c r="AZ88">
        <v>0</v>
      </c>
      <c r="BA88">
        <v>100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78.502200000000016</v>
      </c>
      <c r="BL88">
        <v>66.917200000000008</v>
      </c>
      <c r="BM88">
        <v>0</v>
      </c>
      <c r="BN88">
        <v>0</v>
      </c>
      <c r="BO88">
        <v>0.14000000000000001</v>
      </c>
      <c r="BP88">
        <v>1</v>
      </c>
      <c r="BQ88">
        <v>0</v>
      </c>
      <c r="BR88">
        <v>117.75330000000001</v>
      </c>
      <c r="BS88">
        <v>100.37580000000001</v>
      </c>
      <c r="BT88">
        <v>0</v>
      </c>
      <c r="BU88">
        <v>0</v>
      </c>
      <c r="BV88">
        <v>0.21000000000000002</v>
      </c>
      <c r="BW88">
        <v>1</v>
      </c>
      <c r="CV88">
        <v>0</v>
      </c>
      <c r="CW88">
        <f>ROUND(Y88*Source!I45*DO88,7)</f>
        <v>0.42</v>
      </c>
      <c r="CX88">
        <f>ROUND(Y88*Source!I45,7)</f>
        <v>0.42</v>
      </c>
      <c r="CY88">
        <f>AB88</f>
        <v>560.73</v>
      </c>
      <c r="CZ88">
        <f>AF88</f>
        <v>560.73</v>
      </c>
      <c r="DA88">
        <f>AJ88</f>
        <v>1</v>
      </c>
      <c r="DB88">
        <f>ROUND((ROUND(AT88*CZ88,2)*ROUND((1.2*1.25),7)),6)</f>
        <v>117.75</v>
      </c>
      <c r="DC88">
        <f>ROUND((ROUND(AT88*AG88,2)*ROUND((1.2*1.25),7)),6)</f>
        <v>100.38</v>
      </c>
      <c r="DD88" t="s">
        <v>3</v>
      </c>
      <c r="DE88" t="s">
        <v>3</v>
      </c>
      <c r="DF88">
        <f t="shared" si="18"/>
        <v>0</v>
      </c>
      <c r="DG88">
        <f t="shared" si="17"/>
        <v>235.51</v>
      </c>
      <c r="DH88">
        <f t="shared" si="15"/>
        <v>200.75</v>
      </c>
      <c r="DI88">
        <f t="shared" si="16"/>
        <v>0</v>
      </c>
      <c r="DJ88">
        <f>DG88+DH88</f>
        <v>436.26</v>
      </c>
      <c r="DK88">
        <v>1</v>
      </c>
      <c r="DL88" t="s">
        <v>837</v>
      </c>
      <c r="DM88">
        <v>4</v>
      </c>
      <c r="DN88" t="s">
        <v>830</v>
      </c>
      <c r="DO88">
        <v>1</v>
      </c>
    </row>
    <row r="89" spans="1:119" x14ac:dyDescent="0.2">
      <c r="A89">
        <f>ROW(Source!A46)</f>
        <v>46</v>
      </c>
      <c r="B89">
        <v>334406711</v>
      </c>
      <c r="C89">
        <v>334407446</v>
      </c>
      <c r="D89">
        <v>277560257</v>
      </c>
      <c r="E89">
        <v>109</v>
      </c>
      <c r="F89">
        <v>1</v>
      </c>
      <c r="G89">
        <v>1</v>
      </c>
      <c r="H89">
        <v>1</v>
      </c>
      <c r="I89" t="s">
        <v>890</v>
      </c>
      <c r="J89" t="s">
        <v>3</v>
      </c>
      <c r="K89" t="s">
        <v>891</v>
      </c>
      <c r="L89">
        <v>1191</v>
      </c>
      <c r="N89">
        <v>1013</v>
      </c>
      <c r="O89" t="s">
        <v>830</v>
      </c>
      <c r="P89" t="s">
        <v>830</v>
      </c>
      <c r="Q89">
        <v>1</v>
      </c>
      <c r="W89">
        <v>0</v>
      </c>
      <c r="X89">
        <v>388411409</v>
      </c>
      <c r="Y89">
        <f>(AT89*ROUND(1.2,7))</f>
        <v>0.36</v>
      </c>
      <c r="AA89">
        <v>0</v>
      </c>
      <c r="AB89">
        <v>0</v>
      </c>
      <c r="AC89">
        <v>0</v>
      </c>
      <c r="AD89">
        <v>406.64</v>
      </c>
      <c r="AE89">
        <v>0</v>
      </c>
      <c r="AF89">
        <v>0</v>
      </c>
      <c r="AG89">
        <v>0</v>
      </c>
      <c r="AH89">
        <v>406.64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0.3</v>
      </c>
      <c r="AU89" t="s">
        <v>831</v>
      </c>
      <c r="AV89">
        <v>1</v>
      </c>
      <c r="AW89">
        <v>2</v>
      </c>
      <c r="AX89">
        <v>334407451</v>
      </c>
      <c r="AY89">
        <v>1</v>
      </c>
      <c r="AZ89">
        <v>0</v>
      </c>
      <c r="BA89">
        <v>101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121.99199999999999</v>
      </c>
      <c r="BN89">
        <v>0.3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146.3904</v>
      </c>
      <c r="BU89">
        <v>0.36</v>
      </c>
      <c r="BV89">
        <v>0</v>
      </c>
      <c r="BW89">
        <v>1</v>
      </c>
      <c r="CU89">
        <f>ROUND(AT89*Source!I46*AH89*AL89,2)</f>
        <v>731.95</v>
      </c>
      <c r="CV89">
        <f>ROUND(Y89*Source!I46,7)</f>
        <v>2.16</v>
      </c>
      <c r="CW89">
        <v>0</v>
      </c>
      <c r="CX89">
        <f>ROUND(Y89*Source!I46,7)</f>
        <v>2.16</v>
      </c>
      <c r="CY89">
        <f>AD89</f>
        <v>406.64</v>
      </c>
      <c r="CZ89">
        <f>AH89</f>
        <v>406.64</v>
      </c>
      <c r="DA89">
        <f>AL89</f>
        <v>1</v>
      </c>
      <c r="DB89">
        <f>ROUND((ROUND(AT89*CZ89,2)*ROUND(1.2,7)),6)</f>
        <v>146.38800000000001</v>
      </c>
      <c r="DC89">
        <f>ROUND((ROUND(AT89*AG89,2)*ROUND(1.2,7)),6)</f>
        <v>0</v>
      </c>
      <c r="DD89" t="s">
        <v>3</v>
      </c>
      <c r="DE89" t="s">
        <v>3</v>
      </c>
      <c r="DF89">
        <f t="shared" si="18"/>
        <v>0</v>
      </c>
      <c r="DG89">
        <f t="shared" si="17"/>
        <v>0</v>
      </c>
      <c r="DH89">
        <f t="shared" si="15"/>
        <v>0</v>
      </c>
      <c r="DI89">
        <f t="shared" si="16"/>
        <v>878.34</v>
      </c>
      <c r="DJ89">
        <f>DI89</f>
        <v>878.34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ROW(Source!A46)</f>
        <v>46</v>
      </c>
      <c r="B90">
        <v>334406711</v>
      </c>
      <c r="C90">
        <v>334407446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832</v>
      </c>
      <c r="J90" t="s">
        <v>3</v>
      </c>
      <c r="K90" t="s">
        <v>833</v>
      </c>
      <c r="L90">
        <v>1191</v>
      </c>
      <c r="N90">
        <v>1013</v>
      </c>
      <c r="O90" t="s">
        <v>830</v>
      </c>
      <c r="P90" t="s">
        <v>830</v>
      </c>
      <c r="Q90">
        <v>1</v>
      </c>
      <c r="W90">
        <v>0</v>
      </c>
      <c r="X90">
        <v>-1417349443</v>
      </c>
      <c r="Y90">
        <f>(AT90*ROUND(1.2,7))</f>
        <v>0.192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0.16</v>
      </c>
      <c r="AU90" t="s">
        <v>831</v>
      </c>
      <c r="AV90">
        <v>2</v>
      </c>
      <c r="AW90">
        <v>2</v>
      </c>
      <c r="AX90">
        <v>334407452</v>
      </c>
      <c r="AY90">
        <v>1</v>
      </c>
      <c r="AZ90">
        <v>0</v>
      </c>
      <c r="BA90">
        <v>102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ROUND(Y90*Source!I46,7)</f>
        <v>1.1519999999999999</v>
      </c>
      <c r="CY90">
        <f>AD90</f>
        <v>0</v>
      </c>
      <c r="CZ90">
        <f>AH90</f>
        <v>0</v>
      </c>
      <c r="DA90">
        <f>AL90</f>
        <v>1</v>
      </c>
      <c r="DB90">
        <f>ROUND((ROUND(AT90*CZ90,2)*ROUND(1.2,7)),6)</f>
        <v>0</v>
      </c>
      <c r="DC90">
        <f>ROUND((ROUND(AT90*AG90,2)*ROUND(1.2,7)),6)</f>
        <v>0</v>
      </c>
      <c r="DD90" t="s">
        <v>3</v>
      </c>
      <c r="DE90" t="s">
        <v>3</v>
      </c>
      <c r="DF90">
        <f t="shared" si="18"/>
        <v>0</v>
      </c>
      <c r="DG90">
        <f t="shared" si="17"/>
        <v>0</v>
      </c>
      <c r="DH90">
        <f t="shared" si="15"/>
        <v>0</v>
      </c>
      <c r="DI90">
        <f t="shared" si="16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ROW(Source!A46)</f>
        <v>46</v>
      </c>
      <c r="B91">
        <v>334406711</v>
      </c>
      <c r="C91">
        <v>334407446</v>
      </c>
      <c r="D91">
        <v>277945900</v>
      </c>
      <c r="E91">
        <v>1</v>
      </c>
      <c r="F91">
        <v>1</v>
      </c>
      <c r="G91">
        <v>1</v>
      </c>
      <c r="H91">
        <v>2</v>
      </c>
      <c r="I91" t="s">
        <v>892</v>
      </c>
      <c r="J91" t="s">
        <v>893</v>
      </c>
      <c r="K91" t="s">
        <v>894</v>
      </c>
      <c r="L91">
        <v>1368</v>
      </c>
      <c r="N91">
        <v>1011</v>
      </c>
      <c r="O91" t="s">
        <v>722</v>
      </c>
      <c r="P91" t="s">
        <v>722</v>
      </c>
      <c r="Q91">
        <v>1</v>
      </c>
      <c r="W91">
        <v>0</v>
      </c>
      <c r="X91">
        <v>-2054013352</v>
      </c>
      <c r="Y91">
        <f>(AT91*ROUND(1.2,7))</f>
        <v>0.192</v>
      </c>
      <c r="AA91">
        <v>0</v>
      </c>
      <c r="AB91">
        <v>12.95</v>
      </c>
      <c r="AC91">
        <v>0</v>
      </c>
      <c r="AD91">
        <v>0</v>
      </c>
      <c r="AE91">
        <v>0</v>
      </c>
      <c r="AF91">
        <v>12.95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0.16</v>
      </c>
      <c r="AU91" t="s">
        <v>831</v>
      </c>
      <c r="AV91">
        <v>1</v>
      </c>
      <c r="AW91">
        <v>2</v>
      </c>
      <c r="AX91">
        <v>334407453</v>
      </c>
      <c r="AY91">
        <v>1</v>
      </c>
      <c r="AZ91">
        <v>0</v>
      </c>
      <c r="BA91">
        <v>103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2.0720000000000001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2.4863999999999997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ROUND(Y91*Source!I46*DO91,7)</f>
        <v>0</v>
      </c>
      <c r="CX91">
        <f>ROUND(Y91*Source!I46,7)</f>
        <v>1.1519999999999999</v>
      </c>
      <c r="CY91">
        <f>AB91</f>
        <v>12.95</v>
      </c>
      <c r="CZ91">
        <f>AF91</f>
        <v>12.95</v>
      </c>
      <c r="DA91">
        <f>AJ91</f>
        <v>1</v>
      </c>
      <c r="DB91">
        <f>ROUND((ROUND(AT91*CZ91,2)*ROUND(1.2,7)),6)</f>
        <v>2.484</v>
      </c>
      <c r="DC91">
        <f>ROUND((ROUND(AT91*AG91,2)*ROUND(1.2,7)),6)</f>
        <v>0</v>
      </c>
      <c r="DD91" t="s">
        <v>3</v>
      </c>
      <c r="DE91" t="s">
        <v>3</v>
      </c>
      <c r="DF91">
        <f t="shared" si="18"/>
        <v>0</v>
      </c>
      <c r="DG91">
        <f t="shared" si="17"/>
        <v>14.92</v>
      </c>
      <c r="DH91">
        <f t="shared" si="15"/>
        <v>0</v>
      </c>
      <c r="DI91">
        <f t="shared" si="16"/>
        <v>0</v>
      </c>
      <c r="DJ91">
        <f>DG91+DH91</f>
        <v>14.92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ROW(Source!A46)</f>
        <v>46</v>
      </c>
      <c r="B92">
        <v>334406711</v>
      </c>
      <c r="C92">
        <v>334407446</v>
      </c>
      <c r="D92">
        <v>277945921</v>
      </c>
      <c r="E92">
        <v>1</v>
      </c>
      <c r="F92">
        <v>1</v>
      </c>
      <c r="G92">
        <v>1</v>
      </c>
      <c r="H92">
        <v>2</v>
      </c>
      <c r="I92" t="s">
        <v>895</v>
      </c>
      <c r="J92" t="s">
        <v>896</v>
      </c>
      <c r="K92" t="s">
        <v>897</v>
      </c>
      <c r="L92">
        <v>1368</v>
      </c>
      <c r="N92">
        <v>1011</v>
      </c>
      <c r="O92" t="s">
        <v>722</v>
      </c>
      <c r="P92" t="s">
        <v>722</v>
      </c>
      <c r="Q92">
        <v>1</v>
      </c>
      <c r="W92">
        <v>0</v>
      </c>
      <c r="X92">
        <v>495072614</v>
      </c>
      <c r="Y92">
        <f>(AT92*ROUND(1.2,7))</f>
        <v>0.192</v>
      </c>
      <c r="AA92">
        <v>0</v>
      </c>
      <c r="AB92">
        <v>560.73</v>
      </c>
      <c r="AC92">
        <v>477.98</v>
      </c>
      <c r="AD92">
        <v>0</v>
      </c>
      <c r="AE92">
        <v>0</v>
      </c>
      <c r="AF92">
        <v>560.73</v>
      </c>
      <c r="AG92">
        <v>477.98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0.16</v>
      </c>
      <c r="AU92" t="s">
        <v>831</v>
      </c>
      <c r="AV92">
        <v>1</v>
      </c>
      <c r="AW92">
        <v>2</v>
      </c>
      <c r="AX92">
        <v>334407454</v>
      </c>
      <c r="AY92">
        <v>1</v>
      </c>
      <c r="AZ92">
        <v>0</v>
      </c>
      <c r="BA92">
        <v>104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89.716800000000006</v>
      </c>
      <c r="BL92">
        <v>76.476800000000011</v>
      </c>
      <c r="BM92">
        <v>0</v>
      </c>
      <c r="BN92">
        <v>0</v>
      </c>
      <c r="BO92">
        <v>0.16</v>
      </c>
      <c r="BP92">
        <v>1</v>
      </c>
      <c r="BQ92">
        <v>0</v>
      </c>
      <c r="BR92">
        <v>107.66016</v>
      </c>
      <c r="BS92">
        <v>91.77216</v>
      </c>
      <c r="BT92">
        <v>0</v>
      </c>
      <c r="BU92">
        <v>0</v>
      </c>
      <c r="BV92">
        <v>0.192</v>
      </c>
      <c r="BW92">
        <v>1</v>
      </c>
      <c r="CV92">
        <v>0</v>
      </c>
      <c r="CW92">
        <f>ROUND(Y92*Source!I46*DO92,7)</f>
        <v>1.1519999999999999</v>
      </c>
      <c r="CX92">
        <f>ROUND(Y92*Source!I46,7)</f>
        <v>1.1519999999999999</v>
      </c>
      <c r="CY92">
        <f>AB92</f>
        <v>560.73</v>
      </c>
      <c r="CZ92">
        <f>AF92</f>
        <v>560.73</v>
      </c>
      <c r="DA92">
        <f>AJ92</f>
        <v>1</v>
      </c>
      <c r="DB92">
        <f>ROUND((ROUND(AT92*CZ92,2)*ROUND(1.2,7)),6)</f>
        <v>107.664</v>
      </c>
      <c r="DC92">
        <f>ROUND((ROUND(AT92*AG92,2)*ROUND(1.2,7)),6)</f>
        <v>91.775999999999996</v>
      </c>
      <c r="DD92" t="s">
        <v>3</v>
      </c>
      <c r="DE92" t="s">
        <v>3</v>
      </c>
      <c r="DF92">
        <f t="shared" si="18"/>
        <v>0</v>
      </c>
      <c r="DG92">
        <f t="shared" si="17"/>
        <v>645.96</v>
      </c>
      <c r="DH92">
        <f t="shared" si="15"/>
        <v>550.63</v>
      </c>
      <c r="DI92">
        <f t="shared" si="16"/>
        <v>0</v>
      </c>
      <c r="DJ92">
        <f>DG92+DH92</f>
        <v>1196.5900000000001</v>
      </c>
      <c r="DK92">
        <v>1</v>
      </c>
      <c r="DL92" t="s">
        <v>837</v>
      </c>
      <c r="DM92">
        <v>4</v>
      </c>
      <c r="DN92" t="s">
        <v>830</v>
      </c>
      <c r="DO92">
        <v>1</v>
      </c>
    </row>
    <row r="93" spans="1:119" x14ac:dyDescent="0.2">
      <c r="A93">
        <f>ROW(Source!A47)</f>
        <v>47</v>
      </c>
      <c r="B93">
        <v>334406711</v>
      </c>
      <c r="C93">
        <v>334407455</v>
      </c>
      <c r="D93">
        <v>277560257</v>
      </c>
      <c r="E93">
        <v>109</v>
      </c>
      <c r="F93">
        <v>1</v>
      </c>
      <c r="G93">
        <v>1</v>
      </c>
      <c r="H93">
        <v>1</v>
      </c>
      <c r="I93" t="s">
        <v>890</v>
      </c>
      <c r="J93" t="s">
        <v>3</v>
      </c>
      <c r="K93" t="s">
        <v>891</v>
      </c>
      <c r="L93">
        <v>1191</v>
      </c>
      <c r="N93">
        <v>1013</v>
      </c>
      <c r="O93" t="s">
        <v>830</v>
      </c>
      <c r="P93" t="s">
        <v>830</v>
      </c>
      <c r="Q93">
        <v>1</v>
      </c>
      <c r="W93">
        <v>0</v>
      </c>
      <c r="X93">
        <v>388411409</v>
      </c>
      <c r="Y93">
        <f>(AT93*ROUND((1.15*1.2),7))</f>
        <v>0.41399999999999998</v>
      </c>
      <c r="AA93">
        <v>0</v>
      </c>
      <c r="AB93">
        <v>0</v>
      </c>
      <c r="AC93">
        <v>0</v>
      </c>
      <c r="AD93">
        <v>406.64</v>
      </c>
      <c r="AE93">
        <v>0</v>
      </c>
      <c r="AF93">
        <v>0</v>
      </c>
      <c r="AG93">
        <v>0</v>
      </c>
      <c r="AH93">
        <v>406.64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0.3</v>
      </c>
      <c r="AU93" t="s">
        <v>91</v>
      </c>
      <c r="AV93">
        <v>1</v>
      </c>
      <c r="AW93">
        <v>2</v>
      </c>
      <c r="AX93">
        <v>334407460</v>
      </c>
      <c r="AY93">
        <v>1</v>
      </c>
      <c r="AZ93">
        <v>0</v>
      </c>
      <c r="BA93">
        <v>105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121.99199999999999</v>
      </c>
      <c r="BN93">
        <v>0.3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168.34895999999998</v>
      </c>
      <c r="BU93">
        <v>0.41399999999999998</v>
      </c>
      <c r="BV93">
        <v>0</v>
      </c>
      <c r="BW93">
        <v>1</v>
      </c>
      <c r="CU93">
        <f>ROUND(AT93*Source!I47*AH93*AL93,2)</f>
        <v>1097.93</v>
      </c>
      <c r="CV93">
        <f>ROUND(Y93*Source!I47,7)</f>
        <v>3.726</v>
      </c>
      <c r="CW93">
        <v>0</v>
      </c>
      <c r="CX93">
        <f>ROUND(Y93*Source!I47,7)</f>
        <v>3.726</v>
      </c>
      <c r="CY93">
        <f>AD93</f>
        <v>406.64</v>
      </c>
      <c r="CZ93">
        <f>AH93</f>
        <v>406.64</v>
      </c>
      <c r="DA93">
        <f>AL93</f>
        <v>1</v>
      </c>
      <c r="DB93">
        <f>ROUND((ROUND(AT93*CZ93,2)*ROUND((1.15*1.2),7)),6)</f>
        <v>168.34620000000001</v>
      </c>
      <c r="DC93">
        <f>ROUND((ROUND(AT93*AG93,2)*ROUND((1.15*1.2),7)),6)</f>
        <v>0</v>
      </c>
      <c r="DD93" t="s">
        <v>3</v>
      </c>
      <c r="DE93" t="s">
        <v>3</v>
      </c>
      <c r="DF93">
        <f t="shared" si="18"/>
        <v>0</v>
      </c>
      <c r="DG93">
        <f t="shared" si="17"/>
        <v>0</v>
      </c>
      <c r="DH93">
        <f t="shared" si="15"/>
        <v>0</v>
      </c>
      <c r="DI93">
        <f t="shared" si="16"/>
        <v>1515.14</v>
      </c>
      <c r="DJ93">
        <f>DI93</f>
        <v>1515.14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ROW(Source!A47)</f>
        <v>47</v>
      </c>
      <c r="B94">
        <v>334406711</v>
      </c>
      <c r="C94">
        <v>334407455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832</v>
      </c>
      <c r="J94" t="s">
        <v>3</v>
      </c>
      <c r="K94" t="s">
        <v>833</v>
      </c>
      <c r="L94">
        <v>1191</v>
      </c>
      <c r="N94">
        <v>1013</v>
      </c>
      <c r="O94" t="s">
        <v>830</v>
      </c>
      <c r="P94" t="s">
        <v>830</v>
      </c>
      <c r="Q94">
        <v>1</v>
      </c>
      <c r="W94">
        <v>0</v>
      </c>
      <c r="X94">
        <v>-1417349443</v>
      </c>
      <c r="Y94">
        <f>(AT94*ROUND((1.15*1.2),7))</f>
        <v>0.2208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0.16</v>
      </c>
      <c r="AU94" t="s">
        <v>91</v>
      </c>
      <c r="AV94">
        <v>2</v>
      </c>
      <c r="AW94">
        <v>2</v>
      </c>
      <c r="AX94">
        <v>334407461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ROUND(Y94*Source!I47,7)</f>
        <v>1.9872000000000001</v>
      </c>
      <c r="CY94">
        <f>AD94</f>
        <v>0</v>
      </c>
      <c r="CZ94">
        <f>AH94</f>
        <v>0</v>
      </c>
      <c r="DA94">
        <f>AL94</f>
        <v>1</v>
      </c>
      <c r="DB94">
        <f>ROUND((ROUND(AT94*CZ94,2)*ROUND((1.15*1.2),7)),6)</f>
        <v>0</v>
      </c>
      <c r="DC94">
        <f>ROUND((ROUND(AT94*AG94,2)*ROUND((1.15*1.2),7)),6)</f>
        <v>0</v>
      </c>
      <c r="DD94" t="s">
        <v>3</v>
      </c>
      <c r="DE94" t="s">
        <v>3</v>
      </c>
      <c r="DF94">
        <f t="shared" si="18"/>
        <v>0</v>
      </c>
      <c r="DG94">
        <f t="shared" si="17"/>
        <v>0</v>
      </c>
      <c r="DH94">
        <f t="shared" si="15"/>
        <v>0</v>
      </c>
      <c r="DI94">
        <f t="shared" si="1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ROW(Source!A47)</f>
        <v>47</v>
      </c>
      <c r="B95">
        <v>334406711</v>
      </c>
      <c r="C95">
        <v>334407455</v>
      </c>
      <c r="D95">
        <v>277945900</v>
      </c>
      <c r="E95">
        <v>1</v>
      </c>
      <c r="F95">
        <v>1</v>
      </c>
      <c r="G95">
        <v>1</v>
      </c>
      <c r="H95">
        <v>2</v>
      </c>
      <c r="I95" t="s">
        <v>892</v>
      </c>
      <c r="J95" t="s">
        <v>893</v>
      </c>
      <c r="K95" t="s">
        <v>894</v>
      </c>
      <c r="L95">
        <v>1368</v>
      </c>
      <c r="N95">
        <v>1011</v>
      </c>
      <c r="O95" t="s">
        <v>722</v>
      </c>
      <c r="P95" t="s">
        <v>722</v>
      </c>
      <c r="Q95">
        <v>1</v>
      </c>
      <c r="W95">
        <v>0</v>
      </c>
      <c r="X95">
        <v>-2054013352</v>
      </c>
      <c r="Y95">
        <f>(AT95*ROUND((1.15*1.2),7))</f>
        <v>0.2208</v>
      </c>
      <c r="AA95">
        <v>0</v>
      </c>
      <c r="AB95">
        <v>12.95</v>
      </c>
      <c r="AC95">
        <v>0</v>
      </c>
      <c r="AD95">
        <v>0</v>
      </c>
      <c r="AE95">
        <v>0</v>
      </c>
      <c r="AF95">
        <v>12.95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0.16</v>
      </c>
      <c r="AU95" t="s">
        <v>91</v>
      </c>
      <c r="AV95">
        <v>1</v>
      </c>
      <c r="AW95">
        <v>2</v>
      </c>
      <c r="AX95">
        <v>334407462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2.0720000000000001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2.8593599999999997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ROUND(Y95*Source!I47*DO95,7)</f>
        <v>0</v>
      </c>
      <c r="CX95">
        <f>ROUND(Y95*Source!I47,7)</f>
        <v>1.9872000000000001</v>
      </c>
      <c r="CY95">
        <f>AB95</f>
        <v>12.95</v>
      </c>
      <c r="CZ95">
        <f>AF95</f>
        <v>12.95</v>
      </c>
      <c r="DA95">
        <f>AJ95</f>
        <v>1</v>
      </c>
      <c r="DB95">
        <f>ROUND((ROUND(AT95*CZ95,2)*ROUND((1.15*1.2),7)),6)</f>
        <v>2.8565999999999998</v>
      </c>
      <c r="DC95">
        <f>ROUND((ROUND(AT95*AG95,2)*ROUND((1.15*1.2),7)),6)</f>
        <v>0</v>
      </c>
      <c r="DD95" t="s">
        <v>3</v>
      </c>
      <c r="DE95" t="s">
        <v>3</v>
      </c>
      <c r="DF95">
        <f t="shared" si="18"/>
        <v>0</v>
      </c>
      <c r="DG95">
        <f t="shared" si="17"/>
        <v>25.73</v>
      </c>
      <c r="DH95">
        <f t="shared" si="15"/>
        <v>0</v>
      </c>
      <c r="DI95">
        <f t="shared" si="16"/>
        <v>0</v>
      </c>
      <c r="DJ95">
        <f>DG95+DH95</f>
        <v>25.73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334406711</v>
      </c>
      <c r="C96">
        <v>334407455</v>
      </c>
      <c r="D96">
        <v>277945921</v>
      </c>
      <c r="E96">
        <v>1</v>
      </c>
      <c r="F96">
        <v>1</v>
      </c>
      <c r="G96">
        <v>1</v>
      </c>
      <c r="H96">
        <v>2</v>
      </c>
      <c r="I96" t="s">
        <v>895</v>
      </c>
      <c r="J96" t="s">
        <v>896</v>
      </c>
      <c r="K96" t="s">
        <v>897</v>
      </c>
      <c r="L96">
        <v>1368</v>
      </c>
      <c r="N96">
        <v>1011</v>
      </c>
      <c r="O96" t="s">
        <v>722</v>
      </c>
      <c r="P96" t="s">
        <v>722</v>
      </c>
      <c r="Q96">
        <v>1</v>
      </c>
      <c r="W96">
        <v>0</v>
      </c>
      <c r="X96">
        <v>495072614</v>
      </c>
      <c r="Y96">
        <f>(AT96*ROUND((1.15*1.2),7))</f>
        <v>0.2208</v>
      </c>
      <c r="AA96">
        <v>0</v>
      </c>
      <c r="AB96">
        <v>560.73</v>
      </c>
      <c r="AC96">
        <v>477.98</v>
      </c>
      <c r="AD96">
        <v>0</v>
      </c>
      <c r="AE96">
        <v>0</v>
      </c>
      <c r="AF96">
        <v>560.73</v>
      </c>
      <c r="AG96">
        <v>477.98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0.16</v>
      </c>
      <c r="AU96" t="s">
        <v>91</v>
      </c>
      <c r="AV96">
        <v>1</v>
      </c>
      <c r="AW96">
        <v>2</v>
      </c>
      <c r="AX96">
        <v>334407463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89.716800000000006</v>
      </c>
      <c r="BL96">
        <v>76.476800000000011</v>
      </c>
      <c r="BM96">
        <v>0</v>
      </c>
      <c r="BN96">
        <v>0</v>
      </c>
      <c r="BO96">
        <v>0.16</v>
      </c>
      <c r="BP96">
        <v>1</v>
      </c>
      <c r="BQ96">
        <v>0</v>
      </c>
      <c r="BR96">
        <v>123.809184</v>
      </c>
      <c r="BS96">
        <v>105.53798400000001</v>
      </c>
      <c r="BT96">
        <v>0</v>
      </c>
      <c r="BU96">
        <v>0</v>
      </c>
      <c r="BV96">
        <v>0.2208</v>
      </c>
      <c r="BW96">
        <v>1</v>
      </c>
      <c r="CV96">
        <v>0</v>
      </c>
      <c r="CW96">
        <f>ROUND(Y96*Source!I47*DO96,7)</f>
        <v>1.9872000000000001</v>
      </c>
      <c r="CX96">
        <f>ROUND(Y96*Source!I47,7)</f>
        <v>1.9872000000000001</v>
      </c>
      <c r="CY96">
        <f>AB96</f>
        <v>560.73</v>
      </c>
      <c r="CZ96">
        <f>AF96</f>
        <v>560.73</v>
      </c>
      <c r="DA96">
        <f>AJ96</f>
        <v>1</v>
      </c>
      <c r="DB96">
        <f>ROUND((ROUND(AT96*CZ96,2)*ROUND((1.15*1.2),7)),6)</f>
        <v>123.81359999999999</v>
      </c>
      <c r="DC96">
        <f>ROUND((ROUND(AT96*AG96,2)*ROUND((1.15*1.2),7)),6)</f>
        <v>105.5424</v>
      </c>
      <c r="DD96" t="s">
        <v>3</v>
      </c>
      <c r="DE96" t="s">
        <v>3</v>
      </c>
      <c r="DF96">
        <f t="shared" si="18"/>
        <v>0</v>
      </c>
      <c r="DG96">
        <f t="shared" si="17"/>
        <v>1114.28</v>
      </c>
      <c r="DH96">
        <f t="shared" si="15"/>
        <v>949.84</v>
      </c>
      <c r="DI96">
        <f t="shared" si="16"/>
        <v>0</v>
      </c>
      <c r="DJ96">
        <f>DG96+DH96</f>
        <v>2064.12</v>
      </c>
      <c r="DK96">
        <v>1</v>
      </c>
      <c r="DL96" t="s">
        <v>837</v>
      </c>
      <c r="DM96">
        <v>4</v>
      </c>
      <c r="DN96" t="s">
        <v>830</v>
      </c>
      <c r="DO96">
        <v>1</v>
      </c>
    </row>
    <row r="97" spans="1:119" x14ac:dyDescent="0.2">
      <c r="A97">
        <f>ROW(Source!A48)</f>
        <v>48</v>
      </c>
      <c r="B97">
        <v>334406711</v>
      </c>
      <c r="C97">
        <v>334407464</v>
      </c>
      <c r="D97">
        <v>277560257</v>
      </c>
      <c r="E97">
        <v>109</v>
      </c>
      <c r="F97">
        <v>1</v>
      </c>
      <c r="G97">
        <v>1</v>
      </c>
      <c r="H97">
        <v>1</v>
      </c>
      <c r="I97" t="s">
        <v>890</v>
      </c>
      <c r="J97" t="s">
        <v>3</v>
      </c>
      <c r="K97" t="s">
        <v>891</v>
      </c>
      <c r="L97">
        <v>1191</v>
      </c>
      <c r="N97">
        <v>1013</v>
      </c>
      <c r="O97" t="s">
        <v>830</v>
      </c>
      <c r="P97" t="s">
        <v>830</v>
      </c>
      <c r="Q97">
        <v>1</v>
      </c>
      <c r="W97">
        <v>0</v>
      </c>
      <c r="X97">
        <v>388411409</v>
      </c>
      <c r="Y97">
        <f t="shared" ref="Y97:Y104" si="19">(AT97*ROUND(1.2,7))</f>
        <v>0.36</v>
      </c>
      <c r="AA97">
        <v>0</v>
      </c>
      <c r="AB97">
        <v>0</v>
      </c>
      <c r="AC97">
        <v>0</v>
      </c>
      <c r="AD97">
        <v>406.64</v>
      </c>
      <c r="AE97">
        <v>0</v>
      </c>
      <c r="AF97">
        <v>0</v>
      </c>
      <c r="AG97">
        <v>0</v>
      </c>
      <c r="AH97">
        <v>406.64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</v>
      </c>
      <c r="AU97" t="s">
        <v>831</v>
      </c>
      <c r="AV97">
        <v>1</v>
      </c>
      <c r="AW97">
        <v>2</v>
      </c>
      <c r="AX97">
        <v>334407469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121.99199999999999</v>
      </c>
      <c r="BN97">
        <v>0.3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146.3904</v>
      </c>
      <c r="BU97">
        <v>0.36</v>
      </c>
      <c r="BV97">
        <v>0</v>
      </c>
      <c r="BW97">
        <v>1</v>
      </c>
      <c r="CU97">
        <f>ROUND(AT97*Source!I48*AH97*AL97,2)</f>
        <v>243.98</v>
      </c>
      <c r="CV97">
        <f>ROUND(Y97*Source!I48,7)</f>
        <v>0.72</v>
      </c>
      <c r="CW97">
        <v>0</v>
      </c>
      <c r="CX97">
        <f>ROUND(Y97*Source!I48,7)</f>
        <v>0.72</v>
      </c>
      <c r="CY97">
        <f>AD97</f>
        <v>406.64</v>
      </c>
      <c r="CZ97">
        <f>AH97</f>
        <v>406.64</v>
      </c>
      <c r="DA97">
        <f>AL97</f>
        <v>1</v>
      </c>
      <c r="DB97">
        <f t="shared" ref="DB97:DB104" si="20">ROUND((ROUND(AT97*CZ97,2)*ROUND(1.2,7)),6)</f>
        <v>146.38800000000001</v>
      </c>
      <c r="DC97">
        <f t="shared" ref="DC97:DC104" si="21">ROUND((ROUND(AT97*AG97,2)*ROUND(1.2,7)),6)</f>
        <v>0</v>
      </c>
      <c r="DD97" t="s">
        <v>3</v>
      </c>
      <c r="DE97" t="s">
        <v>3</v>
      </c>
      <c r="DF97">
        <f t="shared" si="18"/>
        <v>0</v>
      </c>
      <c r="DG97">
        <f t="shared" si="17"/>
        <v>0</v>
      </c>
      <c r="DH97">
        <f t="shared" si="15"/>
        <v>0</v>
      </c>
      <c r="DI97">
        <f t="shared" si="16"/>
        <v>292.77999999999997</v>
      </c>
      <c r="DJ97">
        <f>DI97</f>
        <v>292.77999999999997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ROW(Source!A48)</f>
        <v>48</v>
      </c>
      <c r="B98">
        <v>334406711</v>
      </c>
      <c r="C98">
        <v>334407464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832</v>
      </c>
      <c r="J98" t="s">
        <v>3</v>
      </c>
      <c r="K98" t="s">
        <v>833</v>
      </c>
      <c r="L98">
        <v>1191</v>
      </c>
      <c r="N98">
        <v>1013</v>
      </c>
      <c r="O98" t="s">
        <v>830</v>
      </c>
      <c r="P98" t="s">
        <v>830</v>
      </c>
      <c r="Q98">
        <v>1</v>
      </c>
      <c r="W98">
        <v>0</v>
      </c>
      <c r="X98">
        <v>-1417349443</v>
      </c>
      <c r="Y98">
        <f t="shared" si="19"/>
        <v>0.192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0.16</v>
      </c>
      <c r="AU98" t="s">
        <v>831</v>
      </c>
      <c r="AV98">
        <v>2</v>
      </c>
      <c r="AW98">
        <v>2</v>
      </c>
      <c r="AX98">
        <v>334407470</v>
      </c>
      <c r="AY98">
        <v>1</v>
      </c>
      <c r="AZ98">
        <v>0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ROUND(Y98*Source!I48,7)</f>
        <v>0.38400000000000001</v>
      </c>
      <c r="CY98">
        <f>AD98</f>
        <v>0</v>
      </c>
      <c r="CZ98">
        <f>AH98</f>
        <v>0</v>
      </c>
      <c r="DA98">
        <f>AL98</f>
        <v>1</v>
      </c>
      <c r="DB98">
        <f t="shared" si="20"/>
        <v>0</v>
      </c>
      <c r="DC98">
        <f t="shared" si="21"/>
        <v>0</v>
      </c>
      <c r="DD98" t="s">
        <v>3</v>
      </c>
      <c r="DE98" t="s">
        <v>3</v>
      </c>
      <c r="DF98">
        <f t="shared" si="18"/>
        <v>0</v>
      </c>
      <c r="DG98">
        <f t="shared" si="17"/>
        <v>0</v>
      </c>
      <c r="DH98">
        <f t="shared" si="15"/>
        <v>0</v>
      </c>
      <c r="DI98">
        <f t="shared" si="16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ROW(Source!A48)</f>
        <v>48</v>
      </c>
      <c r="B99">
        <v>334406711</v>
      </c>
      <c r="C99">
        <v>334407464</v>
      </c>
      <c r="D99">
        <v>277945900</v>
      </c>
      <c r="E99">
        <v>1</v>
      </c>
      <c r="F99">
        <v>1</v>
      </c>
      <c r="G99">
        <v>1</v>
      </c>
      <c r="H99">
        <v>2</v>
      </c>
      <c r="I99" t="s">
        <v>892</v>
      </c>
      <c r="J99" t="s">
        <v>893</v>
      </c>
      <c r="K99" t="s">
        <v>894</v>
      </c>
      <c r="L99">
        <v>1368</v>
      </c>
      <c r="N99">
        <v>1011</v>
      </c>
      <c r="O99" t="s">
        <v>722</v>
      </c>
      <c r="P99" t="s">
        <v>722</v>
      </c>
      <c r="Q99">
        <v>1</v>
      </c>
      <c r="W99">
        <v>0</v>
      </c>
      <c r="X99">
        <v>-2054013352</v>
      </c>
      <c r="Y99">
        <f t="shared" si="19"/>
        <v>0.192</v>
      </c>
      <c r="AA99">
        <v>0</v>
      </c>
      <c r="AB99">
        <v>12.95</v>
      </c>
      <c r="AC99">
        <v>0</v>
      </c>
      <c r="AD99">
        <v>0</v>
      </c>
      <c r="AE99">
        <v>0</v>
      </c>
      <c r="AF99">
        <v>12.95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831</v>
      </c>
      <c r="AV99">
        <v>1</v>
      </c>
      <c r="AW99">
        <v>2</v>
      </c>
      <c r="AX99">
        <v>334407471</v>
      </c>
      <c r="AY99">
        <v>1</v>
      </c>
      <c r="AZ99">
        <v>0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2.0720000000000001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2.4863999999999997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ROUND(Y99*Source!I48*DO99,7)</f>
        <v>0</v>
      </c>
      <c r="CX99">
        <f>ROUND(Y99*Source!I48,7)</f>
        <v>0.38400000000000001</v>
      </c>
      <c r="CY99">
        <f>AB99</f>
        <v>12.95</v>
      </c>
      <c r="CZ99">
        <f>AF99</f>
        <v>12.95</v>
      </c>
      <c r="DA99">
        <f>AJ99</f>
        <v>1</v>
      </c>
      <c r="DB99">
        <f t="shared" si="20"/>
        <v>2.484</v>
      </c>
      <c r="DC99">
        <f t="shared" si="21"/>
        <v>0</v>
      </c>
      <c r="DD99" t="s">
        <v>3</v>
      </c>
      <c r="DE99" t="s">
        <v>3</v>
      </c>
      <c r="DF99">
        <f t="shared" si="18"/>
        <v>0</v>
      </c>
      <c r="DG99">
        <f t="shared" si="17"/>
        <v>4.97</v>
      </c>
      <c r="DH99">
        <f t="shared" si="15"/>
        <v>0</v>
      </c>
      <c r="DI99">
        <f t="shared" si="16"/>
        <v>0</v>
      </c>
      <c r="DJ99">
        <f>DG99+DH99</f>
        <v>4.97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ROW(Source!A48)</f>
        <v>48</v>
      </c>
      <c r="B100">
        <v>334406711</v>
      </c>
      <c r="C100">
        <v>334407464</v>
      </c>
      <c r="D100">
        <v>277945921</v>
      </c>
      <c r="E100">
        <v>1</v>
      </c>
      <c r="F100">
        <v>1</v>
      </c>
      <c r="G100">
        <v>1</v>
      </c>
      <c r="H100">
        <v>2</v>
      </c>
      <c r="I100" t="s">
        <v>895</v>
      </c>
      <c r="J100" t="s">
        <v>896</v>
      </c>
      <c r="K100" t="s">
        <v>897</v>
      </c>
      <c r="L100">
        <v>1368</v>
      </c>
      <c r="N100">
        <v>1011</v>
      </c>
      <c r="O100" t="s">
        <v>722</v>
      </c>
      <c r="P100" t="s">
        <v>722</v>
      </c>
      <c r="Q100">
        <v>1</v>
      </c>
      <c r="W100">
        <v>0</v>
      </c>
      <c r="X100">
        <v>495072614</v>
      </c>
      <c r="Y100">
        <f t="shared" si="19"/>
        <v>0.192</v>
      </c>
      <c r="AA100">
        <v>0</v>
      </c>
      <c r="AB100">
        <v>560.73</v>
      </c>
      <c r="AC100">
        <v>477.98</v>
      </c>
      <c r="AD100">
        <v>0</v>
      </c>
      <c r="AE100">
        <v>0</v>
      </c>
      <c r="AF100">
        <v>560.73</v>
      </c>
      <c r="AG100">
        <v>477.98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831</v>
      </c>
      <c r="AV100">
        <v>1</v>
      </c>
      <c r="AW100">
        <v>2</v>
      </c>
      <c r="AX100">
        <v>334407472</v>
      </c>
      <c r="AY100">
        <v>1</v>
      </c>
      <c r="AZ100">
        <v>0</v>
      </c>
      <c r="BA100">
        <v>112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89.716800000000006</v>
      </c>
      <c r="BL100">
        <v>76.476800000000011</v>
      </c>
      <c r="BM100">
        <v>0</v>
      </c>
      <c r="BN100">
        <v>0</v>
      </c>
      <c r="BO100">
        <v>0.16</v>
      </c>
      <c r="BP100">
        <v>1</v>
      </c>
      <c r="BQ100">
        <v>0</v>
      </c>
      <c r="BR100">
        <v>107.66016</v>
      </c>
      <c r="BS100">
        <v>91.77216</v>
      </c>
      <c r="BT100">
        <v>0</v>
      </c>
      <c r="BU100">
        <v>0</v>
      </c>
      <c r="BV100">
        <v>0.192</v>
      </c>
      <c r="BW100">
        <v>1</v>
      </c>
      <c r="CV100">
        <v>0</v>
      </c>
      <c r="CW100">
        <f>ROUND(Y100*Source!I48*DO100,7)</f>
        <v>0.38400000000000001</v>
      </c>
      <c r="CX100">
        <f>ROUND(Y100*Source!I48,7)</f>
        <v>0.38400000000000001</v>
      </c>
      <c r="CY100">
        <f>AB100</f>
        <v>560.73</v>
      </c>
      <c r="CZ100">
        <f>AF100</f>
        <v>560.73</v>
      </c>
      <c r="DA100">
        <f>AJ100</f>
        <v>1</v>
      </c>
      <c r="DB100">
        <f t="shared" si="20"/>
        <v>107.664</v>
      </c>
      <c r="DC100">
        <f t="shared" si="21"/>
        <v>91.775999999999996</v>
      </c>
      <c r="DD100" t="s">
        <v>3</v>
      </c>
      <c r="DE100" t="s">
        <v>3</v>
      </c>
      <c r="DF100">
        <f t="shared" si="18"/>
        <v>0</v>
      </c>
      <c r="DG100">
        <f t="shared" si="17"/>
        <v>215.32</v>
      </c>
      <c r="DH100">
        <f t="shared" si="15"/>
        <v>183.54</v>
      </c>
      <c r="DI100">
        <f t="shared" si="16"/>
        <v>0</v>
      </c>
      <c r="DJ100">
        <f>DG100+DH100</f>
        <v>398.86</v>
      </c>
      <c r="DK100">
        <v>1</v>
      </c>
      <c r="DL100" t="s">
        <v>837</v>
      </c>
      <c r="DM100">
        <v>4</v>
      </c>
      <c r="DN100" t="s">
        <v>830</v>
      </c>
      <c r="DO100">
        <v>1</v>
      </c>
    </row>
    <row r="101" spans="1:119" x14ac:dyDescent="0.2">
      <c r="A101">
        <f>ROW(Source!A49)</f>
        <v>49</v>
      </c>
      <c r="B101">
        <v>334406711</v>
      </c>
      <c r="C101">
        <v>334407473</v>
      </c>
      <c r="D101">
        <v>277560289</v>
      </c>
      <c r="E101">
        <v>109</v>
      </c>
      <c r="F101">
        <v>1</v>
      </c>
      <c r="G101">
        <v>1</v>
      </c>
      <c r="H101">
        <v>1</v>
      </c>
      <c r="I101" t="s">
        <v>898</v>
      </c>
      <c r="J101" t="s">
        <v>3</v>
      </c>
      <c r="K101" t="s">
        <v>899</v>
      </c>
      <c r="L101">
        <v>1191</v>
      </c>
      <c r="N101">
        <v>1013</v>
      </c>
      <c r="O101" t="s">
        <v>830</v>
      </c>
      <c r="P101" t="s">
        <v>830</v>
      </c>
      <c r="Q101">
        <v>1</v>
      </c>
      <c r="W101">
        <v>0</v>
      </c>
      <c r="X101">
        <v>1893946532</v>
      </c>
      <c r="Y101">
        <f t="shared" si="19"/>
        <v>0.97199999999999998</v>
      </c>
      <c r="AA101">
        <v>0</v>
      </c>
      <c r="AB101">
        <v>0</v>
      </c>
      <c r="AC101">
        <v>0</v>
      </c>
      <c r="AD101">
        <v>451.23</v>
      </c>
      <c r="AE101">
        <v>0</v>
      </c>
      <c r="AF101">
        <v>0</v>
      </c>
      <c r="AG101">
        <v>0</v>
      </c>
      <c r="AH101">
        <v>451.23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0.81</v>
      </c>
      <c r="AU101" t="s">
        <v>831</v>
      </c>
      <c r="AV101">
        <v>1</v>
      </c>
      <c r="AW101">
        <v>2</v>
      </c>
      <c r="AX101">
        <v>334407478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365.49630000000002</v>
      </c>
      <c r="BN101">
        <v>0.81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438.59556000000003</v>
      </c>
      <c r="BU101">
        <v>0.97199999999999998</v>
      </c>
      <c r="BV101">
        <v>0</v>
      </c>
      <c r="BW101">
        <v>1</v>
      </c>
      <c r="CU101">
        <f>ROUND(AT101*Source!I49*AH101*AL101,2)</f>
        <v>9502.9</v>
      </c>
      <c r="CV101">
        <f>ROUND(Y101*Source!I49,7)</f>
        <v>25.271999999999998</v>
      </c>
      <c r="CW101">
        <v>0</v>
      </c>
      <c r="CX101">
        <f>ROUND(Y101*Source!I49,7)</f>
        <v>25.271999999999998</v>
      </c>
      <c r="CY101">
        <f>AD101</f>
        <v>451.23</v>
      </c>
      <c r="CZ101">
        <f>AH101</f>
        <v>451.23</v>
      </c>
      <c r="DA101">
        <f>AL101</f>
        <v>1</v>
      </c>
      <c r="DB101">
        <f t="shared" si="20"/>
        <v>438.6</v>
      </c>
      <c r="DC101">
        <f t="shared" si="21"/>
        <v>0</v>
      </c>
      <c r="DD101" t="s">
        <v>3</v>
      </c>
      <c r="DE101" t="s">
        <v>3</v>
      </c>
      <c r="DF101">
        <f t="shared" si="18"/>
        <v>0</v>
      </c>
      <c r="DG101">
        <f t="shared" ref="DG101:DG119" si="22">ROUND(ROUND(AF101,2)*CX101,2)</f>
        <v>0</v>
      </c>
      <c r="DH101">
        <f t="shared" si="15"/>
        <v>0</v>
      </c>
      <c r="DI101">
        <f t="shared" si="16"/>
        <v>11403.48</v>
      </c>
      <c r="DJ101">
        <f>DI101</f>
        <v>11403.48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ROW(Source!A49)</f>
        <v>49</v>
      </c>
      <c r="B102">
        <v>334406711</v>
      </c>
      <c r="C102">
        <v>334407473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832</v>
      </c>
      <c r="J102" t="s">
        <v>3</v>
      </c>
      <c r="K102" t="s">
        <v>833</v>
      </c>
      <c r="L102">
        <v>1191</v>
      </c>
      <c r="N102">
        <v>1013</v>
      </c>
      <c r="O102" t="s">
        <v>830</v>
      </c>
      <c r="P102" t="s">
        <v>830</v>
      </c>
      <c r="Q102">
        <v>1</v>
      </c>
      <c r="W102">
        <v>0</v>
      </c>
      <c r="X102">
        <v>-1417349443</v>
      </c>
      <c r="Y102">
        <f t="shared" si="19"/>
        <v>0.57599999999999996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0.48</v>
      </c>
      <c r="AU102" t="s">
        <v>831</v>
      </c>
      <c r="AV102">
        <v>2</v>
      </c>
      <c r="AW102">
        <v>2</v>
      </c>
      <c r="AX102">
        <v>334407479</v>
      </c>
      <c r="AY102">
        <v>1</v>
      </c>
      <c r="AZ102">
        <v>0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ROUND(Y102*Source!I49,7)</f>
        <v>14.976000000000001</v>
      </c>
      <c r="CY102">
        <f>AD102</f>
        <v>0</v>
      </c>
      <c r="CZ102">
        <f>AH102</f>
        <v>0</v>
      </c>
      <c r="DA102">
        <f>AL102</f>
        <v>1</v>
      </c>
      <c r="DB102">
        <f t="shared" si="20"/>
        <v>0</v>
      </c>
      <c r="DC102">
        <f t="shared" si="21"/>
        <v>0</v>
      </c>
      <c r="DD102" t="s">
        <v>3</v>
      </c>
      <c r="DE102" t="s">
        <v>3</v>
      </c>
      <c r="DF102">
        <f t="shared" si="18"/>
        <v>0</v>
      </c>
      <c r="DG102">
        <f t="shared" si="22"/>
        <v>0</v>
      </c>
      <c r="DH102">
        <f t="shared" si="15"/>
        <v>0</v>
      </c>
      <c r="DI102">
        <f t="shared" si="16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ROW(Source!A49)</f>
        <v>49</v>
      </c>
      <c r="B103">
        <v>334406711</v>
      </c>
      <c r="C103">
        <v>334407473</v>
      </c>
      <c r="D103">
        <v>277944474</v>
      </c>
      <c r="E103">
        <v>1</v>
      </c>
      <c r="F103">
        <v>1</v>
      </c>
      <c r="G103">
        <v>1</v>
      </c>
      <c r="H103">
        <v>2</v>
      </c>
      <c r="I103" t="s">
        <v>900</v>
      </c>
      <c r="J103" t="s">
        <v>901</v>
      </c>
      <c r="K103" t="s">
        <v>902</v>
      </c>
      <c r="L103">
        <v>1368</v>
      </c>
      <c r="N103">
        <v>1011</v>
      </c>
      <c r="O103" t="s">
        <v>722</v>
      </c>
      <c r="P103" t="s">
        <v>722</v>
      </c>
      <c r="Q103">
        <v>1</v>
      </c>
      <c r="W103">
        <v>0</v>
      </c>
      <c r="X103">
        <v>-1366301975</v>
      </c>
      <c r="Y103">
        <f t="shared" si="19"/>
        <v>0.52800000000000002</v>
      </c>
      <c r="AA103">
        <v>0</v>
      </c>
      <c r="AB103">
        <v>1811.82</v>
      </c>
      <c r="AC103">
        <v>549.32000000000005</v>
      </c>
      <c r="AD103">
        <v>0</v>
      </c>
      <c r="AE103">
        <v>0</v>
      </c>
      <c r="AF103">
        <v>1811.82</v>
      </c>
      <c r="AG103">
        <v>549.32000000000005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0.44</v>
      </c>
      <c r="AU103" t="s">
        <v>831</v>
      </c>
      <c r="AV103">
        <v>1</v>
      </c>
      <c r="AW103">
        <v>2</v>
      </c>
      <c r="AX103">
        <v>334407480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797.20079999999996</v>
      </c>
      <c r="BL103">
        <v>241.70080000000002</v>
      </c>
      <c r="BM103">
        <v>0</v>
      </c>
      <c r="BN103">
        <v>0</v>
      </c>
      <c r="BO103">
        <v>0.44</v>
      </c>
      <c r="BP103">
        <v>1</v>
      </c>
      <c r="BQ103">
        <v>0</v>
      </c>
      <c r="BR103">
        <v>956.64096000000006</v>
      </c>
      <c r="BS103">
        <v>290.04096000000004</v>
      </c>
      <c r="BT103">
        <v>0</v>
      </c>
      <c r="BU103">
        <v>0</v>
      </c>
      <c r="BV103">
        <v>0.52800000000000002</v>
      </c>
      <c r="BW103">
        <v>1</v>
      </c>
      <c r="CV103">
        <v>0</v>
      </c>
      <c r="CW103">
        <f>ROUND(Y103*Source!I49*DO103,7)</f>
        <v>13.728</v>
      </c>
      <c r="CX103">
        <f>ROUND(Y103*Source!I49,7)</f>
        <v>13.728</v>
      </c>
      <c r="CY103">
        <f>AB103</f>
        <v>1811.82</v>
      </c>
      <c r="CZ103">
        <f>AF103</f>
        <v>1811.82</v>
      </c>
      <c r="DA103">
        <f>AJ103</f>
        <v>1</v>
      </c>
      <c r="DB103">
        <f t="shared" si="20"/>
        <v>956.64</v>
      </c>
      <c r="DC103">
        <f t="shared" si="21"/>
        <v>290.04000000000002</v>
      </c>
      <c r="DD103" t="s">
        <v>3</v>
      </c>
      <c r="DE103" t="s">
        <v>3</v>
      </c>
      <c r="DF103">
        <f t="shared" si="18"/>
        <v>0</v>
      </c>
      <c r="DG103">
        <f t="shared" si="22"/>
        <v>24872.66</v>
      </c>
      <c r="DH103">
        <f t="shared" si="15"/>
        <v>7541.06</v>
      </c>
      <c r="DI103">
        <f t="shared" si="16"/>
        <v>0</v>
      </c>
      <c r="DJ103">
        <f>DG103+DH103</f>
        <v>32413.72</v>
      </c>
      <c r="DK103">
        <v>1</v>
      </c>
      <c r="DL103" t="s">
        <v>903</v>
      </c>
      <c r="DM103">
        <v>5</v>
      </c>
      <c r="DN103" t="s">
        <v>830</v>
      </c>
      <c r="DO103">
        <v>1</v>
      </c>
    </row>
    <row r="104" spans="1:119" x14ac:dyDescent="0.2">
      <c r="A104">
        <f>ROW(Source!A49)</f>
        <v>49</v>
      </c>
      <c r="B104">
        <v>334406711</v>
      </c>
      <c r="C104">
        <v>334407473</v>
      </c>
      <c r="D104">
        <v>277945805</v>
      </c>
      <c r="E104">
        <v>1</v>
      </c>
      <c r="F104">
        <v>1</v>
      </c>
      <c r="G104">
        <v>1</v>
      </c>
      <c r="H104">
        <v>2</v>
      </c>
      <c r="I104" t="s">
        <v>838</v>
      </c>
      <c r="J104" t="s">
        <v>839</v>
      </c>
      <c r="K104" t="s">
        <v>840</v>
      </c>
      <c r="L104">
        <v>1368</v>
      </c>
      <c r="N104">
        <v>1011</v>
      </c>
      <c r="O104" t="s">
        <v>722</v>
      </c>
      <c r="P104" t="s">
        <v>722</v>
      </c>
      <c r="Q104">
        <v>1</v>
      </c>
      <c r="W104">
        <v>0</v>
      </c>
      <c r="X104">
        <v>721652621</v>
      </c>
      <c r="Y104">
        <f t="shared" si="19"/>
        <v>4.8000000000000001E-2</v>
      </c>
      <c r="AA104">
        <v>0</v>
      </c>
      <c r="AB104">
        <v>544.70000000000005</v>
      </c>
      <c r="AC104">
        <v>477.98</v>
      </c>
      <c r="AD104">
        <v>0</v>
      </c>
      <c r="AE104">
        <v>0</v>
      </c>
      <c r="AF104">
        <v>544.70000000000005</v>
      </c>
      <c r="AG104">
        <v>477.98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0.04</v>
      </c>
      <c r="AU104" t="s">
        <v>831</v>
      </c>
      <c r="AV104">
        <v>1</v>
      </c>
      <c r="AW104">
        <v>2</v>
      </c>
      <c r="AX104">
        <v>334407481</v>
      </c>
      <c r="AY104">
        <v>1</v>
      </c>
      <c r="AZ104">
        <v>0</v>
      </c>
      <c r="BA104">
        <v>116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21.788000000000004</v>
      </c>
      <c r="BL104">
        <v>19.119200000000003</v>
      </c>
      <c r="BM104">
        <v>0</v>
      </c>
      <c r="BN104">
        <v>0</v>
      </c>
      <c r="BO104">
        <v>0.04</v>
      </c>
      <c r="BP104">
        <v>1</v>
      </c>
      <c r="BQ104">
        <v>0</v>
      </c>
      <c r="BR104">
        <v>26.145600000000002</v>
      </c>
      <c r="BS104">
        <v>22.94304</v>
      </c>
      <c r="BT104">
        <v>0</v>
      </c>
      <c r="BU104">
        <v>0</v>
      </c>
      <c r="BV104">
        <v>4.8000000000000001E-2</v>
      </c>
      <c r="BW104">
        <v>1</v>
      </c>
      <c r="CV104">
        <v>0</v>
      </c>
      <c r="CW104">
        <f>ROUND(Y104*Source!I49*DO104,7)</f>
        <v>1.248</v>
      </c>
      <c r="CX104">
        <f>ROUND(Y104*Source!I49,7)</f>
        <v>1.248</v>
      </c>
      <c r="CY104">
        <f>AB104</f>
        <v>544.70000000000005</v>
      </c>
      <c r="CZ104">
        <f>AF104</f>
        <v>544.70000000000005</v>
      </c>
      <c r="DA104">
        <f>AJ104</f>
        <v>1</v>
      </c>
      <c r="DB104">
        <f t="shared" si="20"/>
        <v>26.148</v>
      </c>
      <c r="DC104">
        <f t="shared" si="21"/>
        <v>22.943999999999999</v>
      </c>
      <c r="DD104" t="s">
        <v>3</v>
      </c>
      <c r="DE104" t="s">
        <v>3</v>
      </c>
      <c r="DF104">
        <f t="shared" si="18"/>
        <v>0</v>
      </c>
      <c r="DG104">
        <f t="shared" si="22"/>
        <v>679.79</v>
      </c>
      <c r="DH104">
        <f t="shared" si="15"/>
        <v>596.52</v>
      </c>
      <c r="DI104">
        <f t="shared" si="16"/>
        <v>0</v>
      </c>
      <c r="DJ104">
        <f>DG104+DH104</f>
        <v>1276.31</v>
      </c>
      <c r="DK104">
        <v>1</v>
      </c>
      <c r="DL104" t="s">
        <v>837</v>
      </c>
      <c r="DM104">
        <v>4</v>
      </c>
      <c r="DN104" t="s">
        <v>830</v>
      </c>
      <c r="DO104">
        <v>1</v>
      </c>
    </row>
    <row r="105" spans="1:119" x14ac:dyDescent="0.2">
      <c r="A105">
        <f>ROW(Source!A50)</f>
        <v>50</v>
      </c>
      <c r="B105">
        <v>334406711</v>
      </c>
      <c r="C105">
        <v>334407482</v>
      </c>
      <c r="D105">
        <v>277560289</v>
      </c>
      <c r="E105">
        <v>109</v>
      </c>
      <c r="F105">
        <v>1</v>
      </c>
      <c r="G105">
        <v>1</v>
      </c>
      <c r="H105">
        <v>1</v>
      </c>
      <c r="I105" t="s">
        <v>898</v>
      </c>
      <c r="J105" t="s">
        <v>3</v>
      </c>
      <c r="K105" t="s">
        <v>899</v>
      </c>
      <c r="L105">
        <v>1191</v>
      </c>
      <c r="N105">
        <v>1013</v>
      </c>
      <c r="O105" t="s">
        <v>830</v>
      </c>
      <c r="P105" t="s">
        <v>830</v>
      </c>
      <c r="Q105">
        <v>1</v>
      </c>
      <c r="W105">
        <v>0</v>
      </c>
      <c r="X105">
        <v>1893946532</v>
      </c>
      <c r="Y105">
        <f>(AT105*ROUND((1.2*1.15),7))</f>
        <v>1.1177999999999999</v>
      </c>
      <c r="AA105">
        <v>0</v>
      </c>
      <c r="AB105">
        <v>0</v>
      </c>
      <c r="AC105">
        <v>0</v>
      </c>
      <c r="AD105">
        <v>451.23</v>
      </c>
      <c r="AE105">
        <v>0</v>
      </c>
      <c r="AF105">
        <v>0</v>
      </c>
      <c r="AG105">
        <v>0</v>
      </c>
      <c r="AH105">
        <v>451.23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0.81</v>
      </c>
      <c r="AU105" t="s">
        <v>47</v>
      </c>
      <c r="AV105">
        <v>1</v>
      </c>
      <c r="AW105">
        <v>2</v>
      </c>
      <c r="AX105">
        <v>334407487</v>
      </c>
      <c r="AY105">
        <v>1</v>
      </c>
      <c r="AZ105">
        <v>0</v>
      </c>
      <c r="BA105">
        <v>117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365.49630000000002</v>
      </c>
      <c r="BN105">
        <v>0.81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504.38489399999997</v>
      </c>
      <c r="BU105">
        <v>1.1177999999999999</v>
      </c>
      <c r="BV105">
        <v>0</v>
      </c>
      <c r="BW105">
        <v>1</v>
      </c>
      <c r="CU105">
        <f>ROUND(AT105*Source!I50*AH105*AL105,2)</f>
        <v>6213.44</v>
      </c>
      <c r="CV105">
        <f>ROUND(Y105*Source!I50,7)</f>
        <v>19.002600000000001</v>
      </c>
      <c r="CW105">
        <v>0</v>
      </c>
      <c r="CX105">
        <f>ROUND(Y105*Source!I50,7)</f>
        <v>19.002600000000001</v>
      </c>
      <c r="CY105">
        <f>AD105</f>
        <v>451.23</v>
      </c>
      <c r="CZ105">
        <f>AH105</f>
        <v>451.23</v>
      </c>
      <c r="DA105">
        <f>AL105</f>
        <v>1</v>
      </c>
      <c r="DB105">
        <f>ROUND((ROUND(AT105*CZ105,2)*ROUND((1.2*1.15),7)),6)</f>
        <v>504.39</v>
      </c>
      <c r="DC105">
        <f>ROUND((ROUND(AT105*AG105,2)*ROUND((1.2*1.15),7)),6)</f>
        <v>0</v>
      </c>
      <c r="DD105" t="s">
        <v>3</v>
      </c>
      <c r="DE105" t="s">
        <v>3</v>
      </c>
      <c r="DF105">
        <f t="shared" ref="DF105:DF136" si="23">ROUND(ROUND(AE105,2)*CX105,2)</f>
        <v>0</v>
      </c>
      <c r="DG105">
        <f t="shared" si="22"/>
        <v>0</v>
      </c>
      <c r="DH105">
        <f t="shared" si="15"/>
        <v>0</v>
      </c>
      <c r="DI105">
        <f t="shared" si="16"/>
        <v>8574.5400000000009</v>
      </c>
      <c r="DJ105">
        <f>DI105</f>
        <v>8574.5400000000009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334406711</v>
      </c>
      <c r="C106">
        <v>334407482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832</v>
      </c>
      <c r="J106" t="s">
        <v>3</v>
      </c>
      <c r="K106" t="s">
        <v>833</v>
      </c>
      <c r="L106">
        <v>1191</v>
      </c>
      <c r="N106">
        <v>1013</v>
      </c>
      <c r="O106" t="s">
        <v>830</v>
      </c>
      <c r="P106" t="s">
        <v>830</v>
      </c>
      <c r="Q106">
        <v>1</v>
      </c>
      <c r="W106">
        <v>0</v>
      </c>
      <c r="X106">
        <v>-1417349443</v>
      </c>
      <c r="Y106">
        <f>(AT106*ROUND((1.2*1.15),7))</f>
        <v>0.66239999999999988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0.48</v>
      </c>
      <c r="AU106" t="s">
        <v>47</v>
      </c>
      <c r="AV106">
        <v>2</v>
      </c>
      <c r="AW106">
        <v>2</v>
      </c>
      <c r="AX106">
        <v>334407488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11.2608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ROUND((ROUND(AT106*CZ106,2)*ROUND((1.2*1.15),7)),6)</f>
        <v>0</v>
      </c>
      <c r="DC106">
        <f>ROUND((ROUND(AT106*AG106,2)*ROUND((1.2*1.15),7)),6)</f>
        <v>0</v>
      </c>
      <c r="DD106" t="s">
        <v>3</v>
      </c>
      <c r="DE106" t="s">
        <v>3</v>
      </c>
      <c r="DF106">
        <f t="shared" si="23"/>
        <v>0</v>
      </c>
      <c r="DG106">
        <f t="shared" si="22"/>
        <v>0</v>
      </c>
      <c r="DH106">
        <f t="shared" si="15"/>
        <v>0</v>
      </c>
      <c r="DI106">
        <f t="shared" si="16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334406711</v>
      </c>
      <c r="C107">
        <v>334407482</v>
      </c>
      <c r="D107">
        <v>277944474</v>
      </c>
      <c r="E107">
        <v>1</v>
      </c>
      <c r="F107">
        <v>1</v>
      </c>
      <c r="G107">
        <v>1</v>
      </c>
      <c r="H107">
        <v>2</v>
      </c>
      <c r="I107" t="s">
        <v>900</v>
      </c>
      <c r="J107" t="s">
        <v>901</v>
      </c>
      <c r="K107" t="s">
        <v>902</v>
      </c>
      <c r="L107">
        <v>1368</v>
      </c>
      <c r="N107">
        <v>1011</v>
      </c>
      <c r="O107" t="s">
        <v>722</v>
      </c>
      <c r="P107" t="s">
        <v>722</v>
      </c>
      <c r="Q107">
        <v>1</v>
      </c>
      <c r="W107">
        <v>0</v>
      </c>
      <c r="X107">
        <v>-1366301975</v>
      </c>
      <c r="Y107">
        <f>(AT107*ROUND((1.2*1.15),7))</f>
        <v>0.60719999999999996</v>
      </c>
      <c r="AA107">
        <v>0</v>
      </c>
      <c r="AB107">
        <v>1811.82</v>
      </c>
      <c r="AC107">
        <v>549.32000000000005</v>
      </c>
      <c r="AD107">
        <v>0</v>
      </c>
      <c r="AE107">
        <v>0</v>
      </c>
      <c r="AF107">
        <v>1811.82</v>
      </c>
      <c r="AG107">
        <v>549.32000000000005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0.44</v>
      </c>
      <c r="AU107" t="s">
        <v>47</v>
      </c>
      <c r="AV107">
        <v>1</v>
      </c>
      <c r="AW107">
        <v>2</v>
      </c>
      <c r="AX107">
        <v>334407489</v>
      </c>
      <c r="AY107">
        <v>1</v>
      </c>
      <c r="AZ107">
        <v>0</v>
      </c>
      <c r="BA107">
        <v>119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797.20079999999996</v>
      </c>
      <c r="BL107">
        <v>241.70080000000002</v>
      </c>
      <c r="BM107">
        <v>0</v>
      </c>
      <c r="BN107">
        <v>0</v>
      </c>
      <c r="BO107">
        <v>0.44</v>
      </c>
      <c r="BP107">
        <v>1</v>
      </c>
      <c r="BQ107">
        <v>0</v>
      </c>
      <c r="BR107">
        <v>1100.1371039999999</v>
      </c>
      <c r="BS107">
        <v>333.54710399999999</v>
      </c>
      <c r="BT107">
        <v>0</v>
      </c>
      <c r="BU107">
        <v>0</v>
      </c>
      <c r="BV107">
        <v>0.60719999999999996</v>
      </c>
      <c r="BW107">
        <v>1</v>
      </c>
      <c r="CV107">
        <v>0</v>
      </c>
      <c r="CW107">
        <f>ROUND(Y107*Source!I50*DO107,7)</f>
        <v>10.3224</v>
      </c>
      <c r="CX107">
        <f>ROUND(Y107*Source!I50,7)</f>
        <v>10.3224</v>
      </c>
      <c r="CY107">
        <f>AB107</f>
        <v>1811.82</v>
      </c>
      <c r="CZ107">
        <f>AF107</f>
        <v>1811.82</v>
      </c>
      <c r="DA107">
        <f>AJ107</f>
        <v>1</v>
      </c>
      <c r="DB107">
        <f>ROUND((ROUND(AT107*CZ107,2)*ROUND((1.2*1.15),7)),6)</f>
        <v>1100.136</v>
      </c>
      <c r="DC107">
        <f>ROUND((ROUND(AT107*AG107,2)*ROUND((1.2*1.15),7)),6)</f>
        <v>333.54599999999999</v>
      </c>
      <c r="DD107" t="s">
        <v>3</v>
      </c>
      <c r="DE107" t="s">
        <v>3</v>
      </c>
      <c r="DF107">
        <f t="shared" si="23"/>
        <v>0</v>
      </c>
      <c r="DG107">
        <f t="shared" si="22"/>
        <v>18702.330000000002</v>
      </c>
      <c r="DH107">
        <f t="shared" si="15"/>
        <v>5670.3</v>
      </c>
      <c r="DI107">
        <f t="shared" si="16"/>
        <v>0</v>
      </c>
      <c r="DJ107">
        <f>DG107+DH107</f>
        <v>24372.63</v>
      </c>
      <c r="DK107">
        <v>1</v>
      </c>
      <c r="DL107" t="s">
        <v>903</v>
      </c>
      <c r="DM107">
        <v>5</v>
      </c>
      <c r="DN107" t="s">
        <v>830</v>
      </c>
      <c r="DO107">
        <v>1</v>
      </c>
    </row>
    <row r="108" spans="1:119" x14ac:dyDescent="0.2">
      <c r="A108">
        <f>ROW(Source!A50)</f>
        <v>50</v>
      </c>
      <c r="B108">
        <v>334406711</v>
      </c>
      <c r="C108">
        <v>334407482</v>
      </c>
      <c r="D108">
        <v>277945805</v>
      </c>
      <c r="E108">
        <v>1</v>
      </c>
      <c r="F108">
        <v>1</v>
      </c>
      <c r="G108">
        <v>1</v>
      </c>
      <c r="H108">
        <v>2</v>
      </c>
      <c r="I108" t="s">
        <v>838</v>
      </c>
      <c r="J108" t="s">
        <v>839</v>
      </c>
      <c r="K108" t="s">
        <v>840</v>
      </c>
      <c r="L108">
        <v>1368</v>
      </c>
      <c r="N108">
        <v>1011</v>
      </c>
      <c r="O108" t="s">
        <v>722</v>
      </c>
      <c r="P108" t="s">
        <v>722</v>
      </c>
      <c r="Q108">
        <v>1</v>
      </c>
      <c r="W108">
        <v>0</v>
      </c>
      <c r="X108">
        <v>721652621</v>
      </c>
      <c r="Y108">
        <f>(AT108*ROUND((1.2*1.15),7))</f>
        <v>5.5199999999999999E-2</v>
      </c>
      <c r="AA108">
        <v>0</v>
      </c>
      <c r="AB108">
        <v>544.70000000000005</v>
      </c>
      <c r="AC108">
        <v>477.98</v>
      </c>
      <c r="AD108">
        <v>0</v>
      </c>
      <c r="AE108">
        <v>0</v>
      </c>
      <c r="AF108">
        <v>544.70000000000005</v>
      </c>
      <c r="AG108">
        <v>477.98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0.04</v>
      </c>
      <c r="AU108" t="s">
        <v>47</v>
      </c>
      <c r="AV108">
        <v>1</v>
      </c>
      <c r="AW108">
        <v>2</v>
      </c>
      <c r="AX108">
        <v>334407490</v>
      </c>
      <c r="AY108">
        <v>1</v>
      </c>
      <c r="AZ108">
        <v>0</v>
      </c>
      <c r="BA108">
        <v>120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21.788000000000004</v>
      </c>
      <c r="BL108">
        <v>19.119200000000003</v>
      </c>
      <c r="BM108">
        <v>0</v>
      </c>
      <c r="BN108">
        <v>0</v>
      </c>
      <c r="BO108">
        <v>0.04</v>
      </c>
      <c r="BP108">
        <v>1</v>
      </c>
      <c r="BQ108">
        <v>0</v>
      </c>
      <c r="BR108">
        <v>30.067440000000001</v>
      </c>
      <c r="BS108">
        <v>26.384496000000002</v>
      </c>
      <c r="BT108">
        <v>0</v>
      </c>
      <c r="BU108">
        <v>0</v>
      </c>
      <c r="BV108">
        <v>5.5199999999999999E-2</v>
      </c>
      <c r="BW108">
        <v>1</v>
      </c>
      <c r="CV108">
        <v>0</v>
      </c>
      <c r="CW108">
        <f>ROUND(Y108*Source!I50*DO108,7)</f>
        <v>0.93840000000000001</v>
      </c>
      <c r="CX108">
        <f>ROUND(Y108*Source!I50,7)</f>
        <v>0.93840000000000001</v>
      </c>
      <c r="CY108">
        <f>AB108</f>
        <v>544.70000000000005</v>
      </c>
      <c r="CZ108">
        <f>AF108</f>
        <v>544.70000000000005</v>
      </c>
      <c r="DA108">
        <f>AJ108</f>
        <v>1</v>
      </c>
      <c r="DB108">
        <f>ROUND((ROUND(AT108*CZ108,2)*ROUND((1.2*1.15),7)),6)</f>
        <v>30.0702</v>
      </c>
      <c r="DC108">
        <f>ROUND((ROUND(AT108*AG108,2)*ROUND((1.2*1.15),7)),6)</f>
        <v>26.3856</v>
      </c>
      <c r="DD108" t="s">
        <v>3</v>
      </c>
      <c r="DE108" t="s">
        <v>3</v>
      </c>
      <c r="DF108">
        <f t="shared" si="23"/>
        <v>0</v>
      </c>
      <c r="DG108">
        <f t="shared" si="22"/>
        <v>511.15</v>
      </c>
      <c r="DH108">
        <f t="shared" si="15"/>
        <v>448.54</v>
      </c>
      <c r="DI108">
        <f t="shared" si="16"/>
        <v>0</v>
      </c>
      <c r="DJ108">
        <f>DG108+DH108</f>
        <v>959.69</v>
      </c>
      <c r="DK108">
        <v>1</v>
      </c>
      <c r="DL108" t="s">
        <v>837</v>
      </c>
      <c r="DM108">
        <v>4</v>
      </c>
      <c r="DN108" t="s">
        <v>830</v>
      </c>
      <c r="DO108">
        <v>1</v>
      </c>
    </row>
    <row r="109" spans="1:119" x14ac:dyDescent="0.2">
      <c r="A109">
        <f>ROW(Source!A51)</f>
        <v>51</v>
      </c>
      <c r="B109">
        <v>334406711</v>
      </c>
      <c r="C109">
        <v>334407491</v>
      </c>
      <c r="D109">
        <v>277560289</v>
      </c>
      <c r="E109">
        <v>109</v>
      </c>
      <c r="F109">
        <v>1</v>
      </c>
      <c r="G109">
        <v>1</v>
      </c>
      <c r="H109">
        <v>1</v>
      </c>
      <c r="I109" t="s">
        <v>898</v>
      </c>
      <c r="J109" t="s">
        <v>3</v>
      </c>
      <c r="K109" t="s">
        <v>899</v>
      </c>
      <c r="L109">
        <v>1191</v>
      </c>
      <c r="N109">
        <v>1013</v>
      </c>
      <c r="O109" t="s">
        <v>830</v>
      </c>
      <c r="P109" t="s">
        <v>830</v>
      </c>
      <c r="Q109">
        <v>1</v>
      </c>
      <c r="W109">
        <v>0</v>
      </c>
      <c r="X109">
        <v>1893946532</v>
      </c>
      <c r="Y109">
        <f>(AT109*ROUND((1.2*1.1),7))</f>
        <v>1.0692000000000002</v>
      </c>
      <c r="AA109">
        <v>0</v>
      </c>
      <c r="AB109">
        <v>0</v>
      </c>
      <c r="AC109">
        <v>0</v>
      </c>
      <c r="AD109">
        <v>451.23</v>
      </c>
      <c r="AE109">
        <v>0</v>
      </c>
      <c r="AF109">
        <v>0</v>
      </c>
      <c r="AG109">
        <v>0</v>
      </c>
      <c r="AH109">
        <v>451.23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0.81</v>
      </c>
      <c r="AU109" t="s">
        <v>31</v>
      </c>
      <c r="AV109">
        <v>1</v>
      </c>
      <c r="AW109">
        <v>2</v>
      </c>
      <c r="AX109">
        <v>334407496</v>
      </c>
      <c r="AY109">
        <v>1</v>
      </c>
      <c r="AZ109">
        <v>0</v>
      </c>
      <c r="BA109">
        <v>121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365.49630000000002</v>
      </c>
      <c r="BN109">
        <v>0.81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482.45511600000009</v>
      </c>
      <c r="BU109">
        <v>1.0692000000000002</v>
      </c>
      <c r="BV109">
        <v>0</v>
      </c>
      <c r="BW109">
        <v>1</v>
      </c>
      <c r="CU109">
        <f>ROUND(AT109*Source!I51*AH109*AL109,2)</f>
        <v>4020.46</v>
      </c>
      <c r="CV109">
        <f>ROUND(Y109*Source!I51,7)</f>
        <v>11.761200000000001</v>
      </c>
      <c r="CW109">
        <v>0</v>
      </c>
      <c r="CX109">
        <f>ROUND(Y109*Source!I51,7)</f>
        <v>11.761200000000001</v>
      </c>
      <c r="CY109">
        <f>AD109</f>
        <v>451.23</v>
      </c>
      <c r="CZ109">
        <f>AH109</f>
        <v>451.23</v>
      </c>
      <c r="DA109">
        <f>AL109</f>
        <v>1</v>
      </c>
      <c r="DB109">
        <f>ROUND((ROUND(AT109*CZ109,2)*ROUND((1.2*1.1),7)),6)</f>
        <v>482.46</v>
      </c>
      <c r="DC109">
        <f>ROUND((ROUND(AT109*AG109,2)*ROUND((1.2*1.1),7)),6)</f>
        <v>0</v>
      </c>
      <c r="DD109" t="s">
        <v>3</v>
      </c>
      <c r="DE109" t="s">
        <v>3</v>
      </c>
      <c r="DF109">
        <f t="shared" si="23"/>
        <v>0</v>
      </c>
      <c r="DG109">
        <f t="shared" si="22"/>
        <v>0</v>
      </c>
      <c r="DH109">
        <f t="shared" si="15"/>
        <v>0</v>
      </c>
      <c r="DI109">
        <f t="shared" si="16"/>
        <v>5307.01</v>
      </c>
      <c r="DJ109">
        <f>DI109</f>
        <v>5307.01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334406711</v>
      </c>
      <c r="C110">
        <v>334407491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832</v>
      </c>
      <c r="J110" t="s">
        <v>3</v>
      </c>
      <c r="K110" t="s">
        <v>833</v>
      </c>
      <c r="L110">
        <v>1191</v>
      </c>
      <c r="N110">
        <v>1013</v>
      </c>
      <c r="O110" t="s">
        <v>830</v>
      </c>
      <c r="P110" t="s">
        <v>830</v>
      </c>
      <c r="Q110">
        <v>1</v>
      </c>
      <c r="W110">
        <v>0</v>
      </c>
      <c r="X110">
        <v>-1417349443</v>
      </c>
      <c r="Y110">
        <f>(AT110*ROUND((1.2*1.1),7))</f>
        <v>0.63360000000000005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0.48</v>
      </c>
      <c r="AU110" t="s">
        <v>31</v>
      </c>
      <c r="AV110">
        <v>2</v>
      </c>
      <c r="AW110">
        <v>2</v>
      </c>
      <c r="AX110">
        <v>334407497</v>
      </c>
      <c r="AY110">
        <v>1</v>
      </c>
      <c r="AZ110">
        <v>0</v>
      </c>
      <c r="BA110">
        <v>122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6.9695999999999998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ROUND((ROUND(AT110*CZ110,2)*ROUND((1.2*1.1),7)),6)</f>
        <v>0</v>
      </c>
      <c r="DC110">
        <f>ROUND((ROUND(AT110*AG110,2)*ROUND((1.2*1.1),7)),6)</f>
        <v>0</v>
      </c>
      <c r="DD110" t="s">
        <v>3</v>
      </c>
      <c r="DE110" t="s">
        <v>3</v>
      </c>
      <c r="DF110">
        <f t="shared" si="23"/>
        <v>0</v>
      </c>
      <c r="DG110">
        <f t="shared" si="22"/>
        <v>0</v>
      </c>
      <c r="DH110">
        <f t="shared" si="15"/>
        <v>0</v>
      </c>
      <c r="DI110">
        <f t="shared" si="16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334406711</v>
      </c>
      <c r="C111">
        <v>334407491</v>
      </c>
      <c r="D111">
        <v>277944474</v>
      </c>
      <c r="E111">
        <v>1</v>
      </c>
      <c r="F111">
        <v>1</v>
      </c>
      <c r="G111">
        <v>1</v>
      </c>
      <c r="H111">
        <v>2</v>
      </c>
      <c r="I111" t="s">
        <v>900</v>
      </c>
      <c r="J111" t="s">
        <v>901</v>
      </c>
      <c r="K111" t="s">
        <v>902</v>
      </c>
      <c r="L111">
        <v>1368</v>
      </c>
      <c r="N111">
        <v>1011</v>
      </c>
      <c r="O111" t="s">
        <v>722</v>
      </c>
      <c r="P111" t="s">
        <v>722</v>
      </c>
      <c r="Q111">
        <v>1</v>
      </c>
      <c r="W111">
        <v>0</v>
      </c>
      <c r="X111">
        <v>-1366301975</v>
      </c>
      <c r="Y111">
        <f>(AT111*ROUND((1.2*1.1),7))</f>
        <v>0.58079999999999998</v>
      </c>
      <c r="AA111">
        <v>0</v>
      </c>
      <c r="AB111">
        <v>1811.82</v>
      </c>
      <c r="AC111">
        <v>549.32000000000005</v>
      </c>
      <c r="AD111">
        <v>0</v>
      </c>
      <c r="AE111">
        <v>0</v>
      </c>
      <c r="AF111">
        <v>1811.82</v>
      </c>
      <c r="AG111">
        <v>549.32000000000005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0.44</v>
      </c>
      <c r="AU111" t="s">
        <v>31</v>
      </c>
      <c r="AV111">
        <v>1</v>
      </c>
      <c r="AW111">
        <v>2</v>
      </c>
      <c r="AX111">
        <v>334407498</v>
      </c>
      <c r="AY111">
        <v>1</v>
      </c>
      <c r="AZ111">
        <v>0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797.20079999999996</v>
      </c>
      <c r="BL111">
        <v>241.70080000000002</v>
      </c>
      <c r="BM111">
        <v>0</v>
      </c>
      <c r="BN111">
        <v>0</v>
      </c>
      <c r="BO111">
        <v>0.44</v>
      </c>
      <c r="BP111">
        <v>1</v>
      </c>
      <c r="BQ111">
        <v>0</v>
      </c>
      <c r="BR111">
        <v>1052.3050560000001</v>
      </c>
      <c r="BS111">
        <v>319.0450560000001</v>
      </c>
      <c r="BT111">
        <v>0</v>
      </c>
      <c r="BU111">
        <v>0</v>
      </c>
      <c r="BV111">
        <v>0.58080000000000009</v>
      </c>
      <c r="BW111">
        <v>1</v>
      </c>
      <c r="CV111">
        <v>0</v>
      </c>
      <c r="CW111">
        <f>ROUND(Y111*Source!I51*DO111,7)</f>
        <v>6.3887999999999998</v>
      </c>
      <c r="CX111">
        <f>ROUND(Y111*Source!I51,7)</f>
        <v>6.3887999999999998</v>
      </c>
      <c r="CY111">
        <f>AB111</f>
        <v>1811.82</v>
      </c>
      <c r="CZ111">
        <f>AF111</f>
        <v>1811.82</v>
      </c>
      <c r="DA111">
        <f>AJ111</f>
        <v>1</v>
      </c>
      <c r="DB111">
        <f>ROUND((ROUND(AT111*CZ111,2)*ROUND((1.2*1.1),7)),6)</f>
        <v>1052.3040000000001</v>
      </c>
      <c r="DC111">
        <f>ROUND((ROUND(AT111*AG111,2)*ROUND((1.2*1.1),7)),6)</f>
        <v>319.04399999999998</v>
      </c>
      <c r="DD111" t="s">
        <v>3</v>
      </c>
      <c r="DE111" t="s">
        <v>3</v>
      </c>
      <c r="DF111">
        <f t="shared" si="23"/>
        <v>0</v>
      </c>
      <c r="DG111">
        <f t="shared" si="22"/>
        <v>11575.36</v>
      </c>
      <c r="DH111">
        <f t="shared" si="15"/>
        <v>3509.5</v>
      </c>
      <c r="DI111">
        <f t="shared" si="16"/>
        <v>0</v>
      </c>
      <c r="DJ111">
        <f>DG111+DH111</f>
        <v>15084.86</v>
      </c>
      <c r="DK111">
        <v>1</v>
      </c>
      <c r="DL111" t="s">
        <v>903</v>
      </c>
      <c r="DM111">
        <v>5</v>
      </c>
      <c r="DN111" t="s">
        <v>830</v>
      </c>
      <c r="DO111">
        <v>1</v>
      </c>
    </row>
    <row r="112" spans="1:119" x14ac:dyDescent="0.2">
      <c r="A112">
        <f>ROW(Source!A51)</f>
        <v>51</v>
      </c>
      <c r="B112">
        <v>334406711</v>
      </c>
      <c r="C112">
        <v>334407491</v>
      </c>
      <c r="D112">
        <v>277945805</v>
      </c>
      <c r="E112">
        <v>1</v>
      </c>
      <c r="F112">
        <v>1</v>
      </c>
      <c r="G112">
        <v>1</v>
      </c>
      <c r="H112">
        <v>2</v>
      </c>
      <c r="I112" t="s">
        <v>838</v>
      </c>
      <c r="J112" t="s">
        <v>839</v>
      </c>
      <c r="K112" t="s">
        <v>840</v>
      </c>
      <c r="L112">
        <v>1368</v>
      </c>
      <c r="N112">
        <v>1011</v>
      </c>
      <c r="O112" t="s">
        <v>722</v>
      </c>
      <c r="P112" t="s">
        <v>722</v>
      </c>
      <c r="Q112">
        <v>1</v>
      </c>
      <c r="W112">
        <v>0</v>
      </c>
      <c r="X112">
        <v>721652621</v>
      </c>
      <c r="Y112">
        <f>(AT112*ROUND((1.2*1.1),7))</f>
        <v>5.2800000000000007E-2</v>
      </c>
      <c r="AA112">
        <v>0</v>
      </c>
      <c r="AB112">
        <v>544.70000000000005</v>
      </c>
      <c r="AC112">
        <v>477.98</v>
      </c>
      <c r="AD112">
        <v>0</v>
      </c>
      <c r="AE112">
        <v>0</v>
      </c>
      <c r="AF112">
        <v>544.70000000000005</v>
      </c>
      <c r="AG112">
        <v>477.98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0.04</v>
      </c>
      <c r="AU112" t="s">
        <v>31</v>
      </c>
      <c r="AV112">
        <v>1</v>
      </c>
      <c r="AW112">
        <v>2</v>
      </c>
      <c r="AX112">
        <v>334407499</v>
      </c>
      <c r="AY112">
        <v>1</v>
      </c>
      <c r="AZ112">
        <v>0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21.788000000000004</v>
      </c>
      <c r="BL112">
        <v>19.119200000000003</v>
      </c>
      <c r="BM112">
        <v>0</v>
      </c>
      <c r="BN112">
        <v>0</v>
      </c>
      <c r="BO112">
        <v>0.04</v>
      </c>
      <c r="BP112">
        <v>1</v>
      </c>
      <c r="BQ112">
        <v>0</v>
      </c>
      <c r="BR112">
        <v>28.760160000000006</v>
      </c>
      <c r="BS112">
        <v>25.237344000000004</v>
      </c>
      <c r="BT112">
        <v>0</v>
      </c>
      <c r="BU112">
        <v>0</v>
      </c>
      <c r="BV112">
        <v>5.2800000000000007E-2</v>
      </c>
      <c r="BW112">
        <v>1</v>
      </c>
      <c r="CV112">
        <v>0</v>
      </c>
      <c r="CW112">
        <f>ROUND(Y112*Source!I51*DO112,7)</f>
        <v>0.58079999999999998</v>
      </c>
      <c r="CX112">
        <f>ROUND(Y112*Source!I51,7)</f>
        <v>0.58079999999999998</v>
      </c>
      <c r="CY112">
        <f>AB112</f>
        <v>544.70000000000005</v>
      </c>
      <c r="CZ112">
        <f>AF112</f>
        <v>544.70000000000005</v>
      </c>
      <c r="DA112">
        <f>AJ112</f>
        <v>1</v>
      </c>
      <c r="DB112">
        <f>ROUND((ROUND(AT112*CZ112,2)*ROUND((1.2*1.1),7)),6)</f>
        <v>28.762799999999999</v>
      </c>
      <c r="DC112">
        <f>ROUND((ROUND(AT112*AG112,2)*ROUND((1.2*1.1),7)),6)</f>
        <v>25.238399999999999</v>
      </c>
      <c r="DD112" t="s">
        <v>3</v>
      </c>
      <c r="DE112" t="s">
        <v>3</v>
      </c>
      <c r="DF112">
        <f t="shared" si="23"/>
        <v>0</v>
      </c>
      <c r="DG112">
        <f t="shared" si="22"/>
        <v>316.36</v>
      </c>
      <c r="DH112">
        <f t="shared" si="15"/>
        <v>277.61</v>
      </c>
      <c r="DI112">
        <f t="shared" si="16"/>
        <v>0</v>
      </c>
      <c r="DJ112">
        <f>DG112+DH112</f>
        <v>593.97</v>
      </c>
      <c r="DK112">
        <v>1</v>
      </c>
      <c r="DL112" t="s">
        <v>837</v>
      </c>
      <c r="DM112">
        <v>4</v>
      </c>
      <c r="DN112" t="s">
        <v>830</v>
      </c>
      <c r="DO112">
        <v>1</v>
      </c>
    </row>
    <row r="113" spans="1:119" x14ac:dyDescent="0.2">
      <c r="A113">
        <f>ROW(Source!A52)</f>
        <v>52</v>
      </c>
      <c r="B113">
        <v>334406711</v>
      </c>
      <c r="C113">
        <v>334407500</v>
      </c>
      <c r="D113">
        <v>277560289</v>
      </c>
      <c r="E113">
        <v>109</v>
      </c>
      <c r="F113">
        <v>1</v>
      </c>
      <c r="G113">
        <v>1</v>
      </c>
      <c r="H113">
        <v>1</v>
      </c>
      <c r="I113" t="s">
        <v>898</v>
      </c>
      <c r="J113" t="s">
        <v>3</v>
      </c>
      <c r="K113" t="s">
        <v>899</v>
      </c>
      <c r="L113">
        <v>1191</v>
      </c>
      <c r="N113">
        <v>1013</v>
      </c>
      <c r="O113" t="s">
        <v>830</v>
      </c>
      <c r="P113" t="s">
        <v>830</v>
      </c>
      <c r="Q113">
        <v>1</v>
      </c>
      <c r="W113">
        <v>0</v>
      </c>
      <c r="X113">
        <v>1893946532</v>
      </c>
      <c r="Y113">
        <f>(AT113*ROUND((1.2*1.25),7))</f>
        <v>1.2150000000000001</v>
      </c>
      <c r="AA113">
        <v>0</v>
      </c>
      <c r="AB113">
        <v>0</v>
      </c>
      <c r="AC113">
        <v>0</v>
      </c>
      <c r="AD113">
        <v>451.23</v>
      </c>
      <c r="AE113">
        <v>0</v>
      </c>
      <c r="AF113">
        <v>0</v>
      </c>
      <c r="AG113">
        <v>0</v>
      </c>
      <c r="AH113">
        <v>451.23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0.81</v>
      </c>
      <c r="AU113" t="s">
        <v>34</v>
      </c>
      <c r="AV113">
        <v>1</v>
      </c>
      <c r="AW113">
        <v>2</v>
      </c>
      <c r="AX113">
        <v>334407505</v>
      </c>
      <c r="AY113">
        <v>1</v>
      </c>
      <c r="AZ113">
        <v>0</v>
      </c>
      <c r="BA113">
        <v>125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365.49630000000002</v>
      </c>
      <c r="BN113">
        <v>0.81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548.24444999999992</v>
      </c>
      <c r="BU113">
        <v>1.2149999999999999</v>
      </c>
      <c r="BV113">
        <v>0</v>
      </c>
      <c r="BW113">
        <v>1</v>
      </c>
      <c r="CU113">
        <f>ROUND(AT113*Source!I52*AH113*AL113,2)</f>
        <v>730.99</v>
      </c>
      <c r="CV113">
        <f>ROUND(Y113*Source!I52,7)</f>
        <v>2.4300000000000002</v>
      </c>
      <c r="CW113">
        <v>0</v>
      </c>
      <c r="CX113">
        <f>ROUND(Y113*Source!I52,7)</f>
        <v>2.4300000000000002</v>
      </c>
      <c r="CY113">
        <f>AD113</f>
        <v>451.23</v>
      </c>
      <c r="CZ113">
        <f>AH113</f>
        <v>451.23</v>
      </c>
      <c r="DA113">
        <f>AL113</f>
        <v>1</v>
      </c>
      <c r="DB113">
        <f>ROUND((ROUND(AT113*CZ113,2)*ROUND((1.2*1.25),7)),6)</f>
        <v>548.25</v>
      </c>
      <c r="DC113">
        <f>ROUND((ROUND(AT113*AG113,2)*ROUND((1.2*1.25),7)),6)</f>
        <v>0</v>
      </c>
      <c r="DD113" t="s">
        <v>3</v>
      </c>
      <c r="DE113" t="s">
        <v>3</v>
      </c>
      <c r="DF113">
        <f t="shared" si="23"/>
        <v>0</v>
      </c>
      <c r="DG113">
        <f t="shared" si="22"/>
        <v>0</v>
      </c>
      <c r="DH113">
        <f t="shared" si="15"/>
        <v>0</v>
      </c>
      <c r="DI113">
        <f t="shared" si="16"/>
        <v>1096.49</v>
      </c>
      <c r="DJ113">
        <f>DI113</f>
        <v>1096.49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ROW(Source!A52)</f>
        <v>52</v>
      </c>
      <c r="B114">
        <v>334406711</v>
      </c>
      <c r="C114">
        <v>334407500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832</v>
      </c>
      <c r="J114" t="s">
        <v>3</v>
      </c>
      <c r="K114" t="s">
        <v>833</v>
      </c>
      <c r="L114">
        <v>1191</v>
      </c>
      <c r="N114">
        <v>1013</v>
      </c>
      <c r="O114" t="s">
        <v>830</v>
      </c>
      <c r="P114" t="s">
        <v>830</v>
      </c>
      <c r="Q114">
        <v>1</v>
      </c>
      <c r="W114">
        <v>0</v>
      </c>
      <c r="X114">
        <v>-1417349443</v>
      </c>
      <c r="Y114">
        <f>(AT114*ROUND((1.2*1.25),7))</f>
        <v>0.72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0.48</v>
      </c>
      <c r="AU114" t="s">
        <v>34</v>
      </c>
      <c r="AV114">
        <v>2</v>
      </c>
      <c r="AW114">
        <v>2</v>
      </c>
      <c r="AX114">
        <v>334407506</v>
      </c>
      <c r="AY114">
        <v>1</v>
      </c>
      <c r="AZ114">
        <v>0</v>
      </c>
      <c r="BA114">
        <v>126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ROUND(Y114*Source!I52,7)</f>
        <v>1.44</v>
      </c>
      <c r="CY114">
        <f>AD114</f>
        <v>0</v>
      </c>
      <c r="CZ114">
        <f>AH114</f>
        <v>0</v>
      </c>
      <c r="DA114">
        <f>AL114</f>
        <v>1</v>
      </c>
      <c r="DB114">
        <f>ROUND((ROUND(AT114*CZ114,2)*ROUND((1.2*1.25),7)),6)</f>
        <v>0</v>
      </c>
      <c r="DC114">
        <f>ROUND((ROUND(AT114*AG114,2)*ROUND((1.2*1.25),7)),6)</f>
        <v>0</v>
      </c>
      <c r="DD114" t="s">
        <v>3</v>
      </c>
      <c r="DE114" t="s">
        <v>3</v>
      </c>
      <c r="DF114">
        <f t="shared" si="23"/>
        <v>0</v>
      </c>
      <c r="DG114">
        <f t="shared" si="22"/>
        <v>0</v>
      </c>
      <c r="DH114">
        <f t="shared" si="15"/>
        <v>0</v>
      </c>
      <c r="DI114">
        <f t="shared" si="16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ROW(Source!A52)</f>
        <v>52</v>
      </c>
      <c r="B115">
        <v>334406711</v>
      </c>
      <c r="C115">
        <v>334407500</v>
      </c>
      <c r="D115">
        <v>277944474</v>
      </c>
      <c r="E115">
        <v>1</v>
      </c>
      <c r="F115">
        <v>1</v>
      </c>
      <c r="G115">
        <v>1</v>
      </c>
      <c r="H115">
        <v>2</v>
      </c>
      <c r="I115" t="s">
        <v>900</v>
      </c>
      <c r="J115" t="s">
        <v>901</v>
      </c>
      <c r="K115" t="s">
        <v>902</v>
      </c>
      <c r="L115">
        <v>1368</v>
      </c>
      <c r="N115">
        <v>1011</v>
      </c>
      <c r="O115" t="s">
        <v>722</v>
      </c>
      <c r="P115" t="s">
        <v>722</v>
      </c>
      <c r="Q115">
        <v>1</v>
      </c>
      <c r="W115">
        <v>0</v>
      </c>
      <c r="X115">
        <v>-1366301975</v>
      </c>
      <c r="Y115">
        <f>(AT115*ROUND((1.2*1.25),7))</f>
        <v>0.66</v>
      </c>
      <c r="AA115">
        <v>0</v>
      </c>
      <c r="AB115">
        <v>1811.82</v>
      </c>
      <c r="AC115">
        <v>549.32000000000005</v>
      </c>
      <c r="AD115">
        <v>0</v>
      </c>
      <c r="AE115">
        <v>0</v>
      </c>
      <c r="AF115">
        <v>1811.82</v>
      </c>
      <c r="AG115">
        <v>549.32000000000005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0.44</v>
      </c>
      <c r="AU115" t="s">
        <v>34</v>
      </c>
      <c r="AV115">
        <v>1</v>
      </c>
      <c r="AW115">
        <v>2</v>
      </c>
      <c r="AX115">
        <v>334407507</v>
      </c>
      <c r="AY115">
        <v>1</v>
      </c>
      <c r="AZ115">
        <v>0</v>
      </c>
      <c r="BA115">
        <v>127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797.20079999999996</v>
      </c>
      <c r="BL115">
        <v>241.70080000000002</v>
      </c>
      <c r="BM115">
        <v>0</v>
      </c>
      <c r="BN115">
        <v>0</v>
      </c>
      <c r="BO115">
        <v>0.44</v>
      </c>
      <c r="BP115">
        <v>1</v>
      </c>
      <c r="BQ115">
        <v>0</v>
      </c>
      <c r="BR115">
        <v>1195.8012000000001</v>
      </c>
      <c r="BS115">
        <v>362.55120000000005</v>
      </c>
      <c r="BT115">
        <v>0</v>
      </c>
      <c r="BU115">
        <v>0</v>
      </c>
      <c r="BV115">
        <v>0.66</v>
      </c>
      <c r="BW115">
        <v>1</v>
      </c>
      <c r="CV115">
        <v>0</v>
      </c>
      <c r="CW115">
        <f>ROUND(Y115*Source!I52*DO115,7)</f>
        <v>1.32</v>
      </c>
      <c r="CX115">
        <f>ROUND(Y115*Source!I52,7)</f>
        <v>1.32</v>
      </c>
      <c r="CY115">
        <f>AB115</f>
        <v>1811.82</v>
      </c>
      <c r="CZ115">
        <f>AF115</f>
        <v>1811.82</v>
      </c>
      <c r="DA115">
        <f>AJ115</f>
        <v>1</v>
      </c>
      <c r="DB115">
        <f>ROUND((ROUND(AT115*CZ115,2)*ROUND((1.2*1.25),7)),6)</f>
        <v>1195.8</v>
      </c>
      <c r="DC115">
        <f>ROUND((ROUND(AT115*AG115,2)*ROUND((1.2*1.25),7)),6)</f>
        <v>362.55</v>
      </c>
      <c r="DD115" t="s">
        <v>3</v>
      </c>
      <c r="DE115" t="s">
        <v>3</v>
      </c>
      <c r="DF115">
        <f t="shared" si="23"/>
        <v>0</v>
      </c>
      <c r="DG115">
        <f t="shared" si="22"/>
        <v>2391.6</v>
      </c>
      <c r="DH115">
        <f t="shared" si="15"/>
        <v>725.1</v>
      </c>
      <c r="DI115">
        <f t="shared" si="16"/>
        <v>0</v>
      </c>
      <c r="DJ115">
        <f>DG115+DH115</f>
        <v>3116.7</v>
      </c>
      <c r="DK115">
        <v>1</v>
      </c>
      <c r="DL115" t="s">
        <v>903</v>
      </c>
      <c r="DM115">
        <v>5</v>
      </c>
      <c r="DN115" t="s">
        <v>830</v>
      </c>
      <c r="DO115">
        <v>1</v>
      </c>
    </row>
    <row r="116" spans="1:119" x14ac:dyDescent="0.2">
      <c r="A116">
        <f>ROW(Source!A52)</f>
        <v>52</v>
      </c>
      <c r="B116">
        <v>334406711</v>
      </c>
      <c r="C116">
        <v>334407500</v>
      </c>
      <c r="D116">
        <v>277945805</v>
      </c>
      <c r="E116">
        <v>1</v>
      </c>
      <c r="F116">
        <v>1</v>
      </c>
      <c r="G116">
        <v>1</v>
      </c>
      <c r="H116">
        <v>2</v>
      </c>
      <c r="I116" t="s">
        <v>838</v>
      </c>
      <c r="J116" t="s">
        <v>839</v>
      </c>
      <c r="K116" t="s">
        <v>840</v>
      </c>
      <c r="L116">
        <v>1368</v>
      </c>
      <c r="N116">
        <v>1011</v>
      </c>
      <c r="O116" t="s">
        <v>722</v>
      </c>
      <c r="P116" t="s">
        <v>722</v>
      </c>
      <c r="Q116">
        <v>1</v>
      </c>
      <c r="W116">
        <v>0</v>
      </c>
      <c r="X116">
        <v>721652621</v>
      </c>
      <c r="Y116">
        <f>(AT116*ROUND((1.2*1.25),7))</f>
        <v>0.06</v>
      </c>
      <c r="AA116">
        <v>0</v>
      </c>
      <c r="AB116">
        <v>544.70000000000005</v>
      </c>
      <c r="AC116">
        <v>477.98</v>
      </c>
      <c r="AD116">
        <v>0</v>
      </c>
      <c r="AE116">
        <v>0</v>
      </c>
      <c r="AF116">
        <v>544.70000000000005</v>
      </c>
      <c r="AG116">
        <v>477.98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0.04</v>
      </c>
      <c r="AU116" t="s">
        <v>34</v>
      </c>
      <c r="AV116">
        <v>1</v>
      </c>
      <c r="AW116">
        <v>2</v>
      </c>
      <c r="AX116">
        <v>334407508</v>
      </c>
      <c r="AY116">
        <v>1</v>
      </c>
      <c r="AZ116">
        <v>0</v>
      </c>
      <c r="BA116">
        <v>128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21.788000000000004</v>
      </c>
      <c r="BL116">
        <v>19.119200000000003</v>
      </c>
      <c r="BM116">
        <v>0</v>
      </c>
      <c r="BN116">
        <v>0</v>
      </c>
      <c r="BO116">
        <v>0.04</v>
      </c>
      <c r="BP116">
        <v>1</v>
      </c>
      <c r="BQ116">
        <v>0</v>
      </c>
      <c r="BR116">
        <v>32.682000000000002</v>
      </c>
      <c r="BS116">
        <v>28.678799999999999</v>
      </c>
      <c r="BT116">
        <v>0</v>
      </c>
      <c r="BU116">
        <v>0</v>
      </c>
      <c r="BV116">
        <v>0.06</v>
      </c>
      <c r="BW116">
        <v>1</v>
      </c>
      <c r="CV116">
        <v>0</v>
      </c>
      <c r="CW116">
        <f>ROUND(Y116*Source!I52*DO116,7)</f>
        <v>0.12</v>
      </c>
      <c r="CX116">
        <f>ROUND(Y116*Source!I52,7)</f>
        <v>0.12</v>
      </c>
      <c r="CY116">
        <f>AB116</f>
        <v>544.70000000000005</v>
      </c>
      <c r="CZ116">
        <f>AF116</f>
        <v>544.70000000000005</v>
      </c>
      <c r="DA116">
        <f>AJ116</f>
        <v>1</v>
      </c>
      <c r="DB116">
        <f>ROUND((ROUND(AT116*CZ116,2)*ROUND((1.2*1.25),7)),6)</f>
        <v>32.685000000000002</v>
      </c>
      <c r="DC116">
        <f>ROUND((ROUND(AT116*AG116,2)*ROUND((1.2*1.25),7)),6)</f>
        <v>28.68</v>
      </c>
      <c r="DD116" t="s">
        <v>3</v>
      </c>
      <c r="DE116" t="s">
        <v>3</v>
      </c>
      <c r="DF116">
        <f t="shared" si="23"/>
        <v>0</v>
      </c>
      <c r="DG116">
        <f t="shared" si="22"/>
        <v>65.36</v>
      </c>
      <c r="DH116">
        <f t="shared" si="15"/>
        <v>57.36</v>
      </c>
      <c r="DI116">
        <f t="shared" si="16"/>
        <v>0</v>
      </c>
      <c r="DJ116">
        <f>DG116+DH116</f>
        <v>122.72</v>
      </c>
      <c r="DK116">
        <v>1</v>
      </c>
      <c r="DL116" t="s">
        <v>837</v>
      </c>
      <c r="DM116">
        <v>4</v>
      </c>
      <c r="DN116" t="s">
        <v>830</v>
      </c>
      <c r="DO116">
        <v>1</v>
      </c>
    </row>
    <row r="117" spans="1:119" x14ac:dyDescent="0.2">
      <c r="A117">
        <f>ROW(Source!A53)</f>
        <v>53</v>
      </c>
      <c r="B117">
        <v>334406711</v>
      </c>
      <c r="C117">
        <v>334407509</v>
      </c>
      <c r="D117">
        <v>277560289</v>
      </c>
      <c r="E117">
        <v>109</v>
      </c>
      <c r="F117">
        <v>1</v>
      </c>
      <c r="G117">
        <v>1</v>
      </c>
      <c r="H117">
        <v>1</v>
      </c>
      <c r="I117" t="s">
        <v>898</v>
      </c>
      <c r="J117" t="s">
        <v>3</v>
      </c>
      <c r="K117" t="s">
        <v>899</v>
      </c>
      <c r="L117">
        <v>1191</v>
      </c>
      <c r="N117">
        <v>1013</v>
      </c>
      <c r="O117" t="s">
        <v>830</v>
      </c>
      <c r="P117" t="s">
        <v>830</v>
      </c>
      <c r="Q117">
        <v>1</v>
      </c>
      <c r="W117">
        <v>0</v>
      </c>
      <c r="X117">
        <v>1893946532</v>
      </c>
      <c r="Y117">
        <f>(AT117*ROUND(1.2,7))</f>
        <v>3.0720000000000001</v>
      </c>
      <c r="AA117">
        <v>0</v>
      </c>
      <c r="AB117">
        <v>0</v>
      </c>
      <c r="AC117">
        <v>0</v>
      </c>
      <c r="AD117">
        <v>451.23</v>
      </c>
      <c r="AE117">
        <v>0</v>
      </c>
      <c r="AF117">
        <v>0</v>
      </c>
      <c r="AG117">
        <v>0</v>
      </c>
      <c r="AH117">
        <v>451.23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2.56</v>
      </c>
      <c r="AU117" t="s">
        <v>831</v>
      </c>
      <c r="AV117">
        <v>1</v>
      </c>
      <c r="AW117">
        <v>2</v>
      </c>
      <c r="AX117">
        <v>334407515</v>
      </c>
      <c r="AY117">
        <v>1</v>
      </c>
      <c r="AZ117">
        <v>6144</v>
      </c>
      <c r="BA117">
        <v>129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1155.1488000000002</v>
      </c>
      <c r="BN117">
        <v>2.56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1386.1785600000001</v>
      </c>
      <c r="BU117">
        <v>3.0720000000000001</v>
      </c>
      <c r="BV117">
        <v>0</v>
      </c>
      <c r="BW117">
        <v>1</v>
      </c>
      <c r="CU117">
        <f>ROUND(AT117*Source!I53*AH117*AL117,2)</f>
        <v>5775.74</v>
      </c>
      <c r="CV117">
        <f>ROUND(Y117*Source!I53,7)</f>
        <v>15.36</v>
      </c>
      <c r="CW117">
        <v>0</v>
      </c>
      <c r="CX117">
        <f>ROUND(Y117*Source!I53,7)</f>
        <v>15.36</v>
      </c>
      <c r="CY117">
        <f>AD117</f>
        <v>451.23</v>
      </c>
      <c r="CZ117">
        <f>AH117</f>
        <v>451.23</v>
      </c>
      <c r="DA117">
        <f>AL117</f>
        <v>1</v>
      </c>
      <c r="DB117">
        <f>ROUND((ROUND(AT117*CZ117,2)*ROUND(1.2,7)),6)</f>
        <v>1386.18</v>
      </c>
      <c r="DC117">
        <f>ROUND((ROUND(AT117*AG117,2)*ROUND(1.2,7)),6)</f>
        <v>0</v>
      </c>
      <c r="DD117" t="s">
        <v>3</v>
      </c>
      <c r="DE117" t="s">
        <v>3</v>
      </c>
      <c r="DF117">
        <f t="shared" si="23"/>
        <v>0</v>
      </c>
      <c r="DG117">
        <f t="shared" si="22"/>
        <v>0</v>
      </c>
      <c r="DH117">
        <f t="shared" si="15"/>
        <v>0</v>
      </c>
      <c r="DI117">
        <f t="shared" si="16"/>
        <v>6930.89</v>
      </c>
      <c r="DJ117">
        <f>DI117</f>
        <v>6930.89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ROW(Source!A53)</f>
        <v>53</v>
      </c>
      <c r="B118">
        <v>334406711</v>
      </c>
      <c r="C118">
        <v>334407509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832</v>
      </c>
      <c r="J118" t="s">
        <v>3</v>
      </c>
      <c r="K118" t="s">
        <v>833</v>
      </c>
      <c r="L118">
        <v>1191</v>
      </c>
      <c r="N118">
        <v>1013</v>
      </c>
      <c r="O118" t="s">
        <v>830</v>
      </c>
      <c r="P118" t="s">
        <v>830</v>
      </c>
      <c r="Q118">
        <v>1</v>
      </c>
      <c r="W118">
        <v>0</v>
      </c>
      <c r="X118">
        <v>-1417349443</v>
      </c>
      <c r="Y118">
        <f>(AT118*ROUND(1.2,7))</f>
        <v>3.3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2.75</v>
      </c>
      <c r="AU118" t="s">
        <v>831</v>
      </c>
      <c r="AV118">
        <v>2</v>
      </c>
      <c r="AW118">
        <v>2</v>
      </c>
      <c r="AX118">
        <v>334407516</v>
      </c>
      <c r="AY118">
        <v>1</v>
      </c>
      <c r="AZ118">
        <v>6144</v>
      </c>
      <c r="BA118">
        <v>130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ROUND(Y118*Source!I53,7)</f>
        <v>16.5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ROUND((ROUND(AT118*CZ118,2)*ROUND(1.2,7)),6)</f>
        <v>0</v>
      </c>
      <c r="DC118">
        <f>ROUND((ROUND(AT118*AG118,2)*ROUND(1.2,7)),6)</f>
        <v>0</v>
      </c>
      <c r="DD118" t="s">
        <v>3</v>
      </c>
      <c r="DE118" t="s">
        <v>3</v>
      </c>
      <c r="DF118">
        <f t="shared" si="23"/>
        <v>0</v>
      </c>
      <c r="DG118">
        <f t="shared" si="22"/>
        <v>0</v>
      </c>
      <c r="DH118">
        <f t="shared" si="15"/>
        <v>0</v>
      </c>
      <c r="DI118">
        <f t="shared" si="16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ROW(Source!A53)</f>
        <v>53</v>
      </c>
      <c r="B119">
        <v>334406711</v>
      </c>
      <c r="C119">
        <v>334407509</v>
      </c>
      <c r="D119">
        <v>277944474</v>
      </c>
      <c r="E119">
        <v>1</v>
      </c>
      <c r="F119">
        <v>1</v>
      </c>
      <c r="G119">
        <v>1</v>
      </c>
      <c r="H119">
        <v>2</v>
      </c>
      <c r="I119" t="s">
        <v>900</v>
      </c>
      <c r="J119" t="s">
        <v>901</v>
      </c>
      <c r="K119" t="s">
        <v>902</v>
      </c>
      <c r="L119">
        <v>1368</v>
      </c>
      <c r="N119">
        <v>1011</v>
      </c>
      <c r="O119" t="s">
        <v>722</v>
      </c>
      <c r="P119" t="s">
        <v>722</v>
      </c>
      <c r="Q119">
        <v>1</v>
      </c>
      <c r="W119">
        <v>0</v>
      </c>
      <c r="X119">
        <v>-1366301975</v>
      </c>
      <c r="Y119">
        <f>(AT119*ROUND(1.2,7))</f>
        <v>1.68</v>
      </c>
      <c r="AA119">
        <v>0</v>
      </c>
      <c r="AB119">
        <v>1811.82</v>
      </c>
      <c r="AC119">
        <v>549.32000000000005</v>
      </c>
      <c r="AD119">
        <v>0</v>
      </c>
      <c r="AE119">
        <v>0</v>
      </c>
      <c r="AF119">
        <v>1811.82</v>
      </c>
      <c r="AG119">
        <v>549.32000000000005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1.4</v>
      </c>
      <c r="AU119" t="s">
        <v>831</v>
      </c>
      <c r="AV119">
        <v>1</v>
      </c>
      <c r="AW119">
        <v>2</v>
      </c>
      <c r="AX119">
        <v>334407517</v>
      </c>
      <c r="AY119">
        <v>1</v>
      </c>
      <c r="AZ119">
        <v>6144</v>
      </c>
      <c r="BA119">
        <v>131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2536.5479999999998</v>
      </c>
      <c r="BL119">
        <v>769.048</v>
      </c>
      <c r="BM119">
        <v>0</v>
      </c>
      <c r="BN119">
        <v>0</v>
      </c>
      <c r="BO119">
        <v>1.4</v>
      </c>
      <c r="BP119">
        <v>1</v>
      </c>
      <c r="BQ119">
        <v>0</v>
      </c>
      <c r="BR119">
        <v>3043.8575999999998</v>
      </c>
      <c r="BS119">
        <v>922.85760000000005</v>
      </c>
      <c r="BT119">
        <v>0</v>
      </c>
      <c r="BU119">
        <v>0</v>
      </c>
      <c r="BV119">
        <v>1.68</v>
      </c>
      <c r="BW119">
        <v>1</v>
      </c>
      <c r="CV119">
        <v>0</v>
      </c>
      <c r="CW119">
        <f>ROUND(Y119*Source!I53*DO119,7)</f>
        <v>8.4</v>
      </c>
      <c r="CX119">
        <f>ROUND(Y119*Source!I53,7)</f>
        <v>8.4</v>
      </c>
      <c r="CY119">
        <f>AB119</f>
        <v>1811.82</v>
      </c>
      <c r="CZ119">
        <f>AF119</f>
        <v>1811.82</v>
      </c>
      <c r="DA119">
        <f>AJ119</f>
        <v>1</v>
      </c>
      <c r="DB119">
        <f>ROUND((ROUND(AT119*CZ119,2)*ROUND(1.2,7)),6)</f>
        <v>3043.86</v>
      </c>
      <c r="DC119">
        <f>ROUND((ROUND(AT119*AG119,2)*ROUND(1.2,7)),6)</f>
        <v>922.86</v>
      </c>
      <c r="DD119" t="s">
        <v>3</v>
      </c>
      <c r="DE119" t="s">
        <v>3</v>
      </c>
      <c r="DF119">
        <f t="shared" si="23"/>
        <v>0</v>
      </c>
      <c r="DG119">
        <f t="shared" si="22"/>
        <v>15219.29</v>
      </c>
      <c r="DH119">
        <f t="shared" si="15"/>
        <v>4614.29</v>
      </c>
      <c r="DI119">
        <f t="shared" si="16"/>
        <v>0</v>
      </c>
      <c r="DJ119">
        <f>DG119+DH119</f>
        <v>19833.580000000002</v>
      </c>
      <c r="DK119">
        <v>1</v>
      </c>
      <c r="DL119" t="s">
        <v>903</v>
      </c>
      <c r="DM119">
        <v>5</v>
      </c>
      <c r="DN119" t="s">
        <v>830</v>
      </c>
      <c r="DO119">
        <v>1</v>
      </c>
    </row>
    <row r="120" spans="1:119" x14ac:dyDescent="0.2">
      <c r="A120">
        <f>ROW(Source!A53)</f>
        <v>53</v>
      </c>
      <c r="B120">
        <v>334406711</v>
      </c>
      <c r="C120">
        <v>334407509</v>
      </c>
      <c r="D120">
        <v>277944868</v>
      </c>
      <c r="E120">
        <v>1</v>
      </c>
      <c r="F120">
        <v>1</v>
      </c>
      <c r="G120">
        <v>1</v>
      </c>
      <c r="H120">
        <v>2</v>
      </c>
      <c r="I120" t="s">
        <v>834</v>
      </c>
      <c r="J120" t="s">
        <v>835</v>
      </c>
      <c r="K120" t="s">
        <v>836</v>
      </c>
      <c r="L120">
        <v>1368</v>
      </c>
      <c r="N120">
        <v>1011</v>
      </c>
      <c r="O120" t="s">
        <v>722</v>
      </c>
      <c r="P120" t="s">
        <v>722</v>
      </c>
      <c r="Q120">
        <v>1</v>
      </c>
      <c r="W120">
        <v>0</v>
      </c>
      <c r="X120">
        <v>412917512</v>
      </c>
      <c r="Y120">
        <f>(AT120*ROUND(1.2,7))</f>
        <v>1.476</v>
      </c>
      <c r="AA120">
        <v>0</v>
      </c>
      <c r="AB120">
        <v>436.88</v>
      </c>
      <c r="AC120">
        <v>477.98</v>
      </c>
      <c r="AD120">
        <v>0</v>
      </c>
      <c r="AE120">
        <v>0</v>
      </c>
      <c r="AF120">
        <v>346.73</v>
      </c>
      <c r="AG120">
        <v>477.98</v>
      </c>
      <c r="AH120">
        <v>0</v>
      </c>
      <c r="AI120">
        <v>1</v>
      </c>
      <c r="AJ120">
        <v>1.26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1.23</v>
      </c>
      <c r="AU120" t="s">
        <v>831</v>
      </c>
      <c r="AV120">
        <v>1</v>
      </c>
      <c r="AW120">
        <v>2</v>
      </c>
      <c r="AX120">
        <v>334407518</v>
      </c>
      <c r="AY120">
        <v>1</v>
      </c>
      <c r="AZ120">
        <v>6144</v>
      </c>
      <c r="BA120">
        <v>132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426.47790000000003</v>
      </c>
      <c r="BL120">
        <v>587.91539999999998</v>
      </c>
      <c r="BM120">
        <v>0</v>
      </c>
      <c r="BN120">
        <v>0</v>
      </c>
      <c r="BO120">
        <v>1.23</v>
      </c>
      <c r="BP120">
        <v>1</v>
      </c>
      <c r="BQ120">
        <v>0</v>
      </c>
      <c r="BR120">
        <v>511.77348000000001</v>
      </c>
      <c r="BS120">
        <v>705.49847999999997</v>
      </c>
      <c r="BT120">
        <v>0</v>
      </c>
      <c r="BU120">
        <v>0</v>
      </c>
      <c r="BV120">
        <v>1.476</v>
      </c>
      <c r="BW120">
        <v>1</v>
      </c>
      <c r="CV120">
        <v>0</v>
      </c>
      <c r="CW120">
        <f>ROUND(Y120*Source!I53*DO120,7)</f>
        <v>7.38</v>
      </c>
      <c r="CX120">
        <f>ROUND(Y120*Source!I53,7)</f>
        <v>7.38</v>
      </c>
      <c r="CY120">
        <f>AB120</f>
        <v>436.88</v>
      </c>
      <c r="CZ120">
        <f>AF120</f>
        <v>346.73</v>
      </c>
      <c r="DA120">
        <f>AJ120</f>
        <v>1.26</v>
      </c>
      <c r="DB120">
        <f>ROUND((ROUND(AT120*CZ120,2)*ROUND(1.2,7)),6)</f>
        <v>511.77600000000001</v>
      </c>
      <c r="DC120">
        <f>ROUND((ROUND(AT120*AG120,2)*ROUND(1.2,7)),6)</f>
        <v>705.50400000000002</v>
      </c>
      <c r="DD120" t="s">
        <v>3</v>
      </c>
      <c r="DE120" t="s">
        <v>3</v>
      </c>
      <c r="DF120">
        <f t="shared" si="23"/>
        <v>0</v>
      </c>
      <c r="DG120">
        <f>ROUND(ROUND(AF120*AJ120,2)*CX120,2)</f>
        <v>3224.17</v>
      </c>
      <c r="DH120">
        <f t="shared" si="15"/>
        <v>3527.49</v>
      </c>
      <c r="DI120">
        <f t="shared" si="16"/>
        <v>0</v>
      </c>
      <c r="DJ120">
        <f>DG120+DH120</f>
        <v>6751.66</v>
      </c>
      <c r="DK120">
        <v>1</v>
      </c>
      <c r="DL120" t="s">
        <v>837</v>
      </c>
      <c r="DM120">
        <v>4</v>
      </c>
      <c r="DN120" t="s">
        <v>830</v>
      </c>
      <c r="DO120">
        <v>1</v>
      </c>
    </row>
    <row r="121" spans="1:119" x14ac:dyDescent="0.2">
      <c r="A121">
        <f>ROW(Source!A53)</f>
        <v>53</v>
      </c>
      <c r="B121">
        <v>334406711</v>
      </c>
      <c r="C121">
        <v>334407509</v>
      </c>
      <c r="D121">
        <v>277945805</v>
      </c>
      <c r="E121">
        <v>1</v>
      </c>
      <c r="F121">
        <v>1</v>
      </c>
      <c r="G121">
        <v>1</v>
      </c>
      <c r="H121">
        <v>2</v>
      </c>
      <c r="I121" t="s">
        <v>838</v>
      </c>
      <c r="J121" t="s">
        <v>839</v>
      </c>
      <c r="K121" t="s">
        <v>840</v>
      </c>
      <c r="L121">
        <v>1368</v>
      </c>
      <c r="N121">
        <v>1011</v>
      </c>
      <c r="O121" t="s">
        <v>722</v>
      </c>
      <c r="P121" t="s">
        <v>722</v>
      </c>
      <c r="Q121">
        <v>1</v>
      </c>
      <c r="W121">
        <v>0</v>
      </c>
      <c r="X121">
        <v>721652621</v>
      </c>
      <c r="Y121">
        <f>(AT121*ROUND(1.2,7))</f>
        <v>0.14399999999999999</v>
      </c>
      <c r="AA121">
        <v>0</v>
      </c>
      <c r="AB121">
        <v>544.70000000000005</v>
      </c>
      <c r="AC121">
        <v>477.98</v>
      </c>
      <c r="AD121">
        <v>0</v>
      </c>
      <c r="AE121">
        <v>0</v>
      </c>
      <c r="AF121">
        <v>544.70000000000005</v>
      </c>
      <c r="AG121">
        <v>477.98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0.12</v>
      </c>
      <c r="AU121" t="s">
        <v>831</v>
      </c>
      <c r="AV121">
        <v>1</v>
      </c>
      <c r="AW121">
        <v>2</v>
      </c>
      <c r="AX121">
        <v>334407519</v>
      </c>
      <c r="AY121">
        <v>1</v>
      </c>
      <c r="AZ121">
        <v>6144</v>
      </c>
      <c r="BA121">
        <v>133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65.364000000000004</v>
      </c>
      <c r="BL121">
        <v>57.357599999999998</v>
      </c>
      <c r="BM121">
        <v>0</v>
      </c>
      <c r="BN121">
        <v>0</v>
      </c>
      <c r="BO121">
        <v>0.12</v>
      </c>
      <c r="BP121">
        <v>1</v>
      </c>
      <c r="BQ121">
        <v>0</v>
      </c>
      <c r="BR121">
        <v>78.436800000000005</v>
      </c>
      <c r="BS121">
        <v>68.829120000000003</v>
      </c>
      <c r="BT121">
        <v>0</v>
      </c>
      <c r="BU121">
        <v>0</v>
      </c>
      <c r="BV121">
        <v>0.14399999999999999</v>
      </c>
      <c r="BW121">
        <v>1</v>
      </c>
      <c r="CV121">
        <v>0</v>
      </c>
      <c r="CW121">
        <f>ROUND(Y121*Source!I53*DO121,7)</f>
        <v>0.72</v>
      </c>
      <c r="CX121">
        <f>ROUND(Y121*Source!I53,7)</f>
        <v>0.72</v>
      </c>
      <c r="CY121">
        <f>AB121</f>
        <v>544.70000000000005</v>
      </c>
      <c r="CZ121">
        <f>AF121</f>
        <v>544.70000000000005</v>
      </c>
      <c r="DA121">
        <f>AJ121</f>
        <v>1</v>
      </c>
      <c r="DB121">
        <f>ROUND((ROUND(AT121*CZ121,2)*ROUND(1.2,7)),6)</f>
        <v>78.432000000000002</v>
      </c>
      <c r="DC121">
        <f>ROUND((ROUND(AT121*AG121,2)*ROUND(1.2,7)),6)</f>
        <v>68.831999999999994</v>
      </c>
      <c r="DD121" t="s">
        <v>3</v>
      </c>
      <c r="DE121" t="s">
        <v>3</v>
      </c>
      <c r="DF121">
        <f t="shared" si="23"/>
        <v>0</v>
      </c>
      <c r="DG121">
        <f>ROUND(ROUND(AF121,2)*CX121,2)</f>
        <v>392.18</v>
      </c>
      <c r="DH121">
        <f t="shared" si="15"/>
        <v>344.15</v>
      </c>
      <c r="DI121">
        <f t="shared" si="16"/>
        <v>0</v>
      </c>
      <c r="DJ121">
        <f>DG121+DH121</f>
        <v>736.32999999999993</v>
      </c>
      <c r="DK121">
        <v>1</v>
      </c>
      <c r="DL121" t="s">
        <v>837</v>
      </c>
      <c r="DM121">
        <v>4</v>
      </c>
      <c r="DN121" t="s">
        <v>830</v>
      </c>
      <c r="DO121">
        <v>1</v>
      </c>
    </row>
    <row r="122" spans="1:119" x14ac:dyDescent="0.2">
      <c r="A122">
        <f>ROW(Source!A54)</f>
        <v>54</v>
      </c>
      <c r="B122">
        <v>334406711</v>
      </c>
      <c r="C122">
        <v>334407520</v>
      </c>
      <c r="D122">
        <v>277560289</v>
      </c>
      <c r="E122">
        <v>109</v>
      </c>
      <c r="F122">
        <v>1</v>
      </c>
      <c r="G122">
        <v>1</v>
      </c>
      <c r="H122">
        <v>1</v>
      </c>
      <c r="I122" t="s">
        <v>898</v>
      </c>
      <c r="J122" t="s">
        <v>3</v>
      </c>
      <c r="K122" t="s">
        <v>899</v>
      </c>
      <c r="L122">
        <v>1191</v>
      </c>
      <c r="N122">
        <v>1013</v>
      </c>
      <c r="O122" t="s">
        <v>830</v>
      </c>
      <c r="P122" t="s">
        <v>830</v>
      </c>
      <c r="Q122">
        <v>1</v>
      </c>
      <c r="W122">
        <v>0</v>
      </c>
      <c r="X122">
        <v>1893946532</v>
      </c>
      <c r="Y122">
        <f>(AT122*ROUND((1.2*1.15),7))</f>
        <v>3.5327999999999999</v>
      </c>
      <c r="AA122">
        <v>0</v>
      </c>
      <c r="AB122">
        <v>0</v>
      </c>
      <c r="AC122">
        <v>0</v>
      </c>
      <c r="AD122">
        <v>451.23</v>
      </c>
      <c r="AE122">
        <v>0</v>
      </c>
      <c r="AF122">
        <v>0</v>
      </c>
      <c r="AG122">
        <v>0</v>
      </c>
      <c r="AH122">
        <v>451.23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2.56</v>
      </c>
      <c r="AU122" t="s">
        <v>47</v>
      </c>
      <c r="AV122">
        <v>1</v>
      </c>
      <c r="AW122">
        <v>2</v>
      </c>
      <c r="AX122">
        <v>334407526</v>
      </c>
      <c r="AY122">
        <v>1</v>
      </c>
      <c r="AZ122">
        <v>6144</v>
      </c>
      <c r="BA122">
        <v>134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1155.1488000000002</v>
      </c>
      <c r="BN122">
        <v>2.56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1594.1053440000001</v>
      </c>
      <c r="BU122">
        <v>3.5327999999999999</v>
      </c>
      <c r="BV122">
        <v>0</v>
      </c>
      <c r="BW122">
        <v>1</v>
      </c>
      <c r="CU122">
        <f>ROUND(AT122*Source!I54*AH122*AL122,2)</f>
        <v>4620.6000000000004</v>
      </c>
      <c r="CV122">
        <f>ROUND(Y122*Source!I54,7)</f>
        <v>14.1312</v>
      </c>
      <c r="CW122">
        <v>0</v>
      </c>
      <c r="CX122">
        <f>ROUND(Y122*Source!I54,7)</f>
        <v>14.1312</v>
      </c>
      <c r="CY122">
        <f>AD122</f>
        <v>451.23</v>
      </c>
      <c r="CZ122">
        <f>AH122</f>
        <v>451.23</v>
      </c>
      <c r="DA122">
        <f>AL122</f>
        <v>1</v>
      </c>
      <c r="DB122">
        <f>ROUND((ROUND(AT122*CZ122,2)*ROUND((1.2*1.15),7)),6)</f>
        <v>1594.107</v>
      </c>
      <c r="DC122">
        <f>ROUND((ROUND(AT122*AG122,2)*ROUND((1.2*1.15),7)),6)</f>
        <v>0</v>
      </c>
      <c r="DD122" t="s">
        <v>3</v>
      </c>
      <c r="DE122" t="s">
        <v>3</v>
      </c>
      <c r="DF122">
        <f t="shared" si="23"/>
        <v>0</v>
      </c>
      <c r="DG122">
        <f>ROUND(ROUND(AF122,2)*CX122,2)</f>
        <v>0</v>
      </c>
      <c r="DH122">
        <f t="shared" si="15"/>
        <v>0</v>
      </c>
      <c r="DI122">
        <f t="shared" si="16"/>
        <v>6376.42</v>
      </c>
      <c r="DJ122">
        <f>DI122</f>
        <v>6376.42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ROW(Source!A54)</f>
        <v>54</v>
      </c>
      <c r="B123">
        <v>334406711</v>
      </c>
      <c r="C123">
        <v>334407520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832</v>
      </c>
      <c r="J123" t="s">
        <v>3</v>
      </c>
      <c r="K123" t="s">
        <v>833</v>
      </c>
      <c r="L123">
        <v>1191</v>
      </c>
      <c r="N123">
        <v>1013</v>
      </c>
      <c r="O123" t="s">
        <v>830</v>
      </c>
      <c r="P123" t="s">
        <v>830</v>
      </c>
      <c r="Q123">
        <v>1</v>
      </c>
      <c r="W123">
        <v>0</v>
      </c>
      <c r="X123">
        <v>-1417349443</v>
      </c>
      <c r="Y123">
        <f>(AT123*ROUND((1.2*1.15),7))</f>
        <v>3.7949999999999999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2.75</v>
      </c>
      <c r="AU123" t="s">
        <v>47</v>
      </c>
      <c r="AV123">
        <v>2</v>
      </c>
      <c r="AW123">
        <v>2</v>
      </c>
      <c r="AX123">
        <v>334407527</v>
      </c>
      <c r="AY123">
        <v>1</v>
      </c>
      <c r="AZ123">
        <v>6144</v>
      </c>
      <c r="BA123">
        <v>135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ROUND(Y123*Source!I54,7)</f>
        <v>15.18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ROUND((ROUND(AT123*CZ123,2)*ROUND((1.2*1.15),7)),6)</f>
        <v>0</v>
      </c>
      <c r="DC123">
        <f>ROUND((ROUND(AT123*AG123,2)*ROUND((1.2*1.15),7)),6)</f>
        <v>0</v>
      </c>
      <c r="DD123" t="s">
        <v>3</v>
      </c>
      <c r="DE123" t="s">
        <v>3</v>
      </c>
      <c r="DF123">
        <f t="shared" si="23"/>
        <v>0</v>
      </c>
      <c r="DG123">
        <f>ROUND(ROUND(AF123,2)*CX123,2)</f>
        <v>0</v>
      </c>
      <c r="DH123">
        <f t="shared" si="15"/>
        <v>0</v>
      </c>
      <c r="DI123">
        <f t="shared" si="16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ROW(Source!A54)</f>
        <v>54</v>
      </c>
      <c r="B124">
        <v>334406711</v>
      </c>
      <c r="C124">
        <v>334407520</v>
      </c>
      <c r="D124">
        <v>277944474</v>
      </c>
      <c r="E124">
        <v>1</v>
      </c>
      <c r="F124">
        <v>1</v>
      </c>
      <c r="G124">
        <v>1</v>
      </c>
      <c r="H124">
        <v>2</v>
      </c>
      <c r="I124" t="s">
        <v>900</v>
      </c>
      <c r="J124" t="s">
        <v>901</v>
      </c>
      <c r="K124" t="s">
        <v>902</v>
      </c>
      <c r="L124">
        <v>1368</v>
      </c>
      <c r="N124">
        <v>1011</v>
      </c>
      <c r="O124" t="s">
        <v>722</v>
      </c>
      <c r="P124" t="s">
        <v>722</v>
      </c>
      <c r="Q124">
        <v>1</v>
      </c>
      <c r="W124">
        <v>0</v>
      </c>
      <c r="X124">
        <v>-1366301975</v>
      </c>
      <c r="Y124">
        <f>(AT124*ROUND((1.2*1.15),7))</f>
        <v>1.9319999999999997</v>
      </c>
      <c r="AA124">
        <v>0</v>
      </c>
      <c r="AB124">
        <v>1811.82</v>
      </c>
      <c r="AC124">
        <v>549.32000000000005</v>
      </c>
      <c r="AD124">
        <v>0</v>
      </c>
      <c r="AE124">
        <v>0</v>
      </c>
      <c r="AF124">
        <v>1811.82</v>
      </c>
      <c r="AG124">
        <v>549.32000000000005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1.4</v>
      </c>
      <c r="AU124" t="s">
        <v>47</v>
      </c>
      <c r="AV124">
        <v>1</v>
      </c>
      <c r="AW124">
        <v>2</v>
      </c>
      <c r="AX124">
        <v>334407528</v>
      </c>
      <c r="AY124">
        <v>1</v>
      </c>
      <c r="AZ124">
        <v>6144</v>
      </c>
      <c r="BA124">
        <v>136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2536.5479999999998</v>
      </c>
      <c r="BL124">
        <v>769.048</v>
      </c>
      <c r="BM124">
        <v>0</v>
      </c>
      <c r="BN124">
        <v>0</v>
      </c>
      <c r="BO124">
        <v>1.4</v>
      </c>
      <c r="BP124">
        <v>1</v>
      </c>
      <c r="BQ124">
        <v>0</v>
      </c>
      <c r="BR124">
        <v>3500.4362399999995</v>
      </c>
      <c r="BS124">
        <v>1061.2862399999999</v>
      </c>
      <c r="BT124">
        <v>0</v>
      </c>
      <c r="BU124">
        <v>0</v>
      </c>
      <c r="BV124">
        <v>1.9319999999999997</v>
      </c>
      <c r="BW124">
        <v>1</v>
      </c>
      <c r="CV124">
        <v>0</v>
      </c>
      <c r="CW124">
        <f>ROUND(Y124*Source!I54*DO124,7)</f>
        <v>7.7279999999999998</v>
      </c>
      <c r="CX124">
        <f>ROUND(Y124*Source!I54,7)</f>
        <v>7.7279999999999998</v>
      </c>
      <c r="CY124">
        <f>AB124</f>
        <v>1811.82</v>
      </c>
      <c r="CZ124">
        <f>AF124</f>
        <v>1811.82</v>
      </c>
      <c r="DA124">
        <f>AJ124</f>
        <v>1</v>
      </c>
      <c r="DB124">
        <f>ROUND((ROUND(AT124*CZ124,2)*ROUND((1.2*1.15),7)),6)</f>
        <v>3500.4389999999999</v>
      </c>
      <c r="DC124">
        <f>ROUND((ROUND(AT124*AG124,2)*ROUND((1.2*1.15),7)),6)</f>
        <v>1061.289</v>
      </c>
      <c r="DD124" t="s">
        <v>3</v>
      </c>
      <c r="DE124" t="s">
        <v>3</v>
      </c>
      <c r="DF124">
        <f t="shared" si="23"/>
        <v>0</v>
      </c>
      <c r="DG124">
        <f>ROUND(ROUND(AF124,2)*CX124,2)</f>
        <v>14001.74</v>
      </c>
      <c r="DH124">
        <f t="shared" si="15"/>
        <v>4245.1400000000003</v>
      </c>
      <c r="DI124">
        <f t="shared" si="16"/>
        <v>0</v>
      </c>
      <c r="DJ124">
        <f>DG124+DH124</f>
        <v>18246.88</v>
      </c>
      <c r="DK124">
        <v>1</v>
      </c>
      <c r="DL124" t="s">
        <v>903</v>
      </c>
      <c r="DM124">
        <v>5</v>
      </c>
      <c r="DN124" t="s">
        <v>830</v>
      </c>
      <c r="DO124">
        <v>1</v>
      </c>
    </row>
    <row r="125" spans="1:119" x14ac:dyDescent="0.2">
      <c r="A125">
        <f>ROW(Source!A54)</f>
        <v>54</v>
      </c>
      <c r="B125">
        <v>334406711</v>
      </c>
      <c r="C125">
        <v>334407520</v>
      </c>
      <c r="D125">
        <v>277944868</v>
      </c>
      <c r="E125">
        <v>1</v>
      </c>
      <c r="F125">
        <v>1</v>
      </c>
      <c r="G125">
        <v>1</v>
      </c>
      <c r="H125">
        <v>2</v>
      </c>
      <c r="I125" t="s">
        <v>834</v>
      </c>
      <c r="J125" t="s">
        <v>835</v>
      </c>
      <c r="K125" t="s">
        <v>836</v>
      </c>
      <c r="L125">
        <v>1368</v>
      </c>
      <c r="N125">
        <v>1011</v>
      </c>
      <c r="O125" t="s">
        <v>722</v>
      </c>
      <c r="P125" t="s">
        <v>722</v>
      </c>
      <c r="Q125">
        <v>1</v>
      </c>
      <c r="W125">
        <v>0</v>
      </c>
      <c r="X125">
        <v>412917512</v>
      </c>
      <c r="Y125">
        <f>(AT125*ROUND((1.2*1.15),7))</f>
        <v>1.6973999999999998</v>
      </c>
      <c r="AA125">
        <v>0</v>
      </c>
      <c r="AB125">
        <v>436.88</v>
      </c>
      <c r="AC125">
        <v>477.98</v>
      </c>
      <c r="AD125">
        <v>0</v>
      </c>
      <c r="AE125">
        <v>0</v>
      </c>
      <c r="AF125">
        <v>346.73</v>
      </c>
      <c r="AG125">
        <v>477.98</v>
      </c>
      <c r="AH125">
        <v>0</v>
      </c>
      <c r="AI125">
        <v>1</v>
      </c>
      <c r="AJ125">
        <v>1.26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1.23</v>
      </c>
      <c r="AU125" t="s">
        <v>47</v>
      </c>
      <c r="AV125">
        <v>1</v>
      </c>
      <c r="AW125">
        <v>2</v>
      </c>
      <c r="AX125">
        <v>334407529</v>
      </c>
      <c r="AY125">
        <v>1</v>
      </c>
      <c r="AZ125">
        <v>6144</v>
      </c>
      <c r="BA125">
        <v>137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426.47790000000003</v>
      </c>
      <c r="BL125">
        <v>587.91539999999998</v>
      </c>
      <c r="BM125">
        <v>0</v>
      </c>
      <c r="BN125">
        <v>0</v>
      </c>
      <c r="BO125">
        <v>1.23</v>
      </c>
      <c r="BP125">
        <v>1</v>
      </c>
      <c r="BQ125">
        <v>0</v>
      </c>
      <c r="BR125">
        <v>588.53950199999997</v>
      </c>
      <c r="BS125">
        <v>811.32325199999991</v>
      </c>
      <c r="BT125">
        <v>0</v>
      </c>
      <c r="BU125">
        <v>0</v>
      </c>
      <c r="BV125">
        <v>1.6973999999999998</v>
      </c>
      <c r="BW125">
        <v>1</v>
      </c>
      <c r="CV125">
        <v>0</v>
      </c>
      <c r="CW125">
        <f>ROUND(Y125*Source!I54*DO125,7)</f>
        <v>6.7896000000000001</v>
      </c>
      <c r="CX125">
        <f>ROUND(Y125*Source!I54,7)</f>
        <v>6.7896000000000001</v>
      </c>
      <c r="CY125">
        <f>AB125</f>
        <v>436.88</v>
      </c>
      <c r="CZ125">
        <f>AF125</f>
        <v>346.73</v>
      </c>
      <c r="DA125">
        <f>AJ125</f>
        <v>1.26</v>
      </c>
      <c r="DB125">
        <f>ROUND((ROUND(AT125*CZ125,2)*ROUND((1.2*1.15),7)),6)</f>
        <v>588.54240000000004</v>
      </c>
      <c r="DC125">
        <f>ROUND((ROUND(AT125*AG125,2)*ROUND((1.2*1.15),7)),6)</f>
        <v>811.32960000000003</v>
      </c>
      <c r="DD125" t="s">
        <v>3</v>
      </c>
      <c r="DE125" t="s">
        <v>3</v>
      </c>
      <c r="DF125">
        <f t="shared" si="23"/>
        <v>0</v>
      </c>
      <c r="DG125">
        <f>ROUND(ROUND(AF125*AJ125,2)*CX125,2)</f>
        <v>2966.24</v>
      </c>
      <c r="DH125">
        <f t="shared" si="15"/>
        <v>3245.29</v>
      </c>
      <c r="DI125">
        <f t="shared" si="16"/>
        <v>0</v>
      </c>
      <c r="DJ125">
        <f>DG125+DH125</f>
        <v>6211.53</v>
      </c>
      <c r="DK125">
        <v>1</v>
      </c>
      <c r="DL125" t="s">
        <v>837</v>
      </c>
      <c r="DM125">
        <v>4</v>
      </c>
      <c r="DN125" t="s">
        <v>830</v>
      </c>
      <c r="DO125">
        <v>1</v>
      </c>
    </row>
    <row r="126" spans="1:119" x14ac:dyDescent="0.2">
      <c r="A126">
        <f>ROW(Source!A54)</f>
        <v>54</v>
      </c>
      <c r="B126">
        <v>334406711</v>
      </c>
      <c r="C126">
        <v>334407520</v>
      </c>
      <c r="D126">
        <v>277945805</v>
      </c>
      <c r="E126">
        <v>1</v>
      </c>
      <c r="F126">
        <v>1</v>
      </c>
      <c r="G126">
        <v>1</v>
      </c>
      <c r="H126">
        <v>2</v>
      </c>
      <c r="I126" t="s">
        <v>838</v>
      </c>
      <c r="J126" t="s">
        <v>839</v>
      </c>
      <c r="K126" t="s">
        <v>840</v>
      </c>
      <c r="L126">
        <v>1368</v>
      </c>
      <c r="N126">
        <v>1011</v>
      </c>
      <c r="O126" t="s">
        <v>722</v>
      </c>
      <c r="P126" t="s">
        <v>722</v>
      </c>
      <c r="Q126">
        <v>1</v>
      </c>
      <c r="W126">
        <v>0</v>
      </c>
      <c r="X126">
        <v>721652621</v>
      </c>
      <c r="Y126">
        <f>(AT126*ROUND((1.2*1.15),7))</f>
        <v>0.16559999999999997</v>
      </c>
      <c r="AA126">
        <v>0</v>
      </c>
      <c r="AB126">
        <v>544.70000000000005</v>
      </c>
      <c r="AC126">
        <v>477.98</v>
      </c>
      <c r="AD126">
        <v>0</v>
      </c>
      <c r="AE126">
        <v>0</v>
      </c>
      <c r="AF126">
        <v>544.70000000000005</v>
      </c>
      <c r="AG126">
        <v>477.98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0.12</v>
      </c>
      <c r="AU126" t="s">
        <v>47</v>
      </c>
      <c r="AV126">
        <v>1</v>
      </c>
      <c r="AW126">
        <v>2</v>
      </c>
      <c r="AX126">
        <v>334407530</v>
      </c>
      <c r="AY126">
        <v>1</v>
      </c>
      <c r="AZ126">
        <v>6144</v>
      </c>
      <c r="BA126">
        <v>138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65.364000000000004</v>
      </c>
      <c r="BL126">
        <v>57.357599999999998</v>
      </c>
      <c r="BM126">
        <v>0</v>
      </c>
      <c r="BN126">
        <v>0</v>
      </c>
      <c r="BO126">
        <v>0.12</v>
      </c>
      <c r="BP126">
        <v>1</v>
      </c>
      <c r="BQ126">
        <v>0</v>
      </c>
      <c r="BR126">
        <v>90.202319999999986</v>
      </c>
      <c r="BS126">
        <v>79.153487999999982</v>
      </c>
      <c r="BT126">
        <v>0</v>
      </c>
      <c r="BU126">
        <v>0</v>
      </c>
      <c r="BV126">
        <v>0.16559999999999997</v>
      </c>
      <c r="BW126">
        <v>1</v>
      </c>
      <c r="CV126">
        <v>0</v>
      </c>
      <c r="CW126">
        <f>ROUND(Y126*Source!I54*DO126,7)</f>
        <v>0.66239999999999999</v>
      </c>
      <c r="CX126">
        <f>ROUND(Y126*Source!I54,7)</f>
        <v>0.66239999999999999</v>
      </c>
      <c r="CY126">
        <f>AB126</f>
        <v>544.70000000000005</v>
      </c>
      <c r="CZ126">
        <f>AF126</f>
        <v>544.70000000000005</v>
      </c>
      <c r="DA126">
        <f>AJ126</f>
        <v>1</v>
      </c>
      <c r="DB126">
        <f>ROUND((ROUND(AT126*CZ126,2)*ROUND((1.2*1.15),7)),6)</f>
        <v>90.196799999999996</v>
      </c>
      <c r="DC126">
        <f>ROUND((ROUND(AT126*AG126,2)*ROUND((1.2*1.15),7)),6)</f>
        <v>79.156800000000004</v>
      </c>
      <c r="DD126" t="s">
        <v>3</v>
      </c>
      <c r="DE126" t="s">
        <v>3</v>
      </c>
      <c r="DF126">
        <f t="shared" si="23"/>
        <v>0</v>
      </c>
      <c r="DG126">
        <f>ROUND(ROUND(AF126,2)*CX126,2)</f>
        <v>360.81</v>
      </c>
      <c r="DH126">
        <f t="shared" si="15"/>
        <v>316.61</v>
      </c>
      <c r="DI126">
        <f t="shared" si="16"/>
        <v>0</v>
      </c>
      <c r="DJ126">
        <f>DG126+DH126</f>
        <v>677.42000000000007</v>
      </c>
      <c r="DK126">
        <v>1</v>
      </c>
      <c r="DL126" t="s">
        <v>837</v>
      </c>
      <c r="DM126">
        <v>4</v>
      </c>
      <c r="DN126" t="s">
        <v>830</v>
      </c>
      <c r="DO126">
        <v>1</v>
      </c>
    </row>
    <row r="127" spans="1:119" x14ac:dyDescent="0.2">
      <c r="A127">
        <f>ROW(Source!A55)</f>
        <v>55</v>
      </c>
      <c r="B127">
        <v>334406711</v>
      </c>
      <c r="C127">
        <v>334407531</v>
      </c>
      <c r="D127">
        <v>277560289</v>
      </c>
      <c r="E127">
        <v>109</v>
      </c>
      <c r="F127">
        <v>1</v>
      </c>
      <c r="G127">
        <v>1</v>
      </c>
      <c r="H127">
        <v>1</v>
      </c>
      <c r="I127" t="s">
        <v>898</v>
      </c>
      <c r="J127" t="s">
        <v>3</v>
      </c>
      <c r="K127" t="s">
        <v>899</v>
      </c>
      <c r="L127">
        <v>1191</v>
      </c>
      <c r="N127">
        <v>1013</v>
      </c>
      <c r="O127" t="s">
        <v>830</v>
      </c>
      <c r="P127" t="s">
        <v>830</v>
      </c>
      <c r="Q127">
        <v>1</v>
      </c>
      <c r="W127">
        <v>0</v>
      </c>
      <c r="X127">
        <v>1893946532</v>
      </c>
      <c r="Y127">
        <f>(AT127*ROUND((1.2*1.1),7))</f>
        <v>3.3792000000000004</v>
      </c>
      <c r="AA127">
        <v>0</v>
      </c>
      <c r="AB127">
        <v>0</v>
      </c>
      <c r="AC127">
        <v>0</v>
      </c>
      <c r="AD127">
        <v>451.23</v>
      </c>
      <c r="AE127">
        <v>0</v>
      </c>
      <c r="AF127">
        <v>0</v>
      </c>
      <c r="AG127">
        <v>0</v>
      </c>
      <c r="AH127">
        <v>451.23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2.56</v>
      </c>
      <c r="AU127" t="s">
        <v>31</v>
      </c>
      <c r="AV127">
        <v>1</v>
      </c>
      <c r="AW127">
        <v>2</v>
      </c>
      <c r="AX127">
        <v>334407537</v>
      </c>
      <c r="AY127">
        <v>1</v>
      </c>
      <c r="AZ127">
        <v>6144</v>
      </c>
      <c r="BA127">
        <v>139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1155.1488000000002</v>
      </c>
      <c r="BN127">
        <v>2.56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1524.7964160000004</v>
      </c>
      <c r="BU127">
        <v>3.3792000000000004</v>
      </c>
      <c r="BV127">
        <v>0</v>
      </c>
      <c r="BW127">
        <v>1</v>
      </c>
      <c r="CU127">
        <f>ROUND(AT127*Source!I55*AH127*AL127,2)</f>
        <v>1155.1500000000001</v>
      </c>
      <c r="CV127">
        <f>ROUND(Y127*Source!I55,7)</f>
        <v>3.3792</v>
      </c>
      <c r="CW127">
        <v>0</v>
      </c>
      <c r="CX127">
        <f>ROUND(Y127*Source!I55,7)</f>
        <v>3.3792</v>
      </c>
      <c r="CY127">
        <f>AD127</f>
        <v>451.23</v>
      </c>
      <c r="CZ127">
        <f>AH127</f>
        <v>451.23</v>
      </c>
      <c r="DA127">
        <f>AL127</f>
        <v>1</v>
      </c>
      <c r="DB127">
        <f>ROUND((ROUND(AT127*CZ127,2)*ROUND((1.2*1.1),7)),6)</f>
        <v>1524.798</v>
      </c>
      <c r="DC127">
        <f>ROUND((ROUND(AT127*AG127,2)*ROUND((1.2*1.1),7)),6)</f>
        <v>0</v>
      </c>
      <c r="DD127" t="s">
        <v>3</v>
      </c>
      <c r="DE127" t="s">
        <v>3</v>
      </c>
      <c r="DF127">
        <f t="shared" si="23"/>
        <v>0</v>
      </c>
      <c r="DG127">
        <f>ROUND(ROUND(AF127,2)*CX127,2)</f>
        <v>0</v>
      </c>
      <c r="DH127">
        <f t="shared" si="15"/>
        <v>0</v>
      </c>
      <c r="DI127">
        <f t="shared" si="16"/>
        <v>1524.8</v>
      </c>
      <c r="DJ127">
        <f>DI127</f>
        <v>1524.8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ROW(Source!A55)</f>
        <v>55</v>
      </c>
      <c r="B128">
        <v>334406711</v>
      </c>
      <c r="C128">
        <v>334407531</v>
      </c>
      <c r="D128">
        <v>277560491</v>
      </c>
      <c r="E128">
        <v>109</v>
      </c>
      <c r="F128">
        <v>1</v>
      </c>
      <c r="G128">
        <v>1</v>
      </c>
      <c r="H128">
        <v>1</v>
      </c>
      <c r="I128" t="s">
        <v>832</v>
      </c>
      <c r="J128" t="s">
        <v>3</v>
      </c>
      <c r="K128" t="s">
        <v>833</v>
      </c>
      <c r="L128">
        <v>1191</v>
      </c>
      <c r="N128">
        <v>1013</v>
      </c>
      <c r="O128" t="s">
        <v>830</v>
      </c>
      <c r="P128" t="s">
        <v>830</v>
      </c>
      <c r="Q128">
        <v>1</v>
      </c>
      <c r="W128">
        <v>0</v>
      </c>
      <c r="X128">
        <v>-1417349443</v>
      </c>
      <c r="Y128">
        <f>(AT128*ROUND((1.2*1.1),7))</f>
        <v>3.6300000000000003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2.75</v>
      </c>
      <c r="AU128" t="s">
        <v>31</v>
      </c>
      <c r="AV128">
        <v>2</v>
      </c>
      <c r="AW128">
        <v>2</v>
      </c>
      <c r="AX128">
        <v>334407538</v>
      </c>
      <c r="AY128">
        <v>1</v>
      </c>
      <c r="AZ128">
        <v>6144</v>
      </c>
      <c r="BA128">
        <v>140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ROUND(Y128*Source!I55,7)</f>
        <v>3.63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ROUND((ROUND(AT128*CZ128,2)*ROUND((1.2*1.1),7)),6)</f>
        <v>0</v>
      </c>
      <c r="DC128">
        <f>ROUND((ROUND(AT128*AG128,2)*ROUND((1.2*1.1),7)),6)</f>
        <v>0</v>
      </c>
      <c r="DD128" t="s">
        <v>3</v>
      </c>
      <c r="DE128" t="s">
        <v>3</v>
      </c>
      <c r="DF128">
        <f t="shared" si="23"/>
        <v>0</v>
      </c>
      <c r="DG128">
        <f>ROUND(ROUND(AF128,2)*CX128,2)</f>
        <v>0</v>
      </c>
      <c r="DH128">
        <f t="shared" si="15"/>
        <v>0</v>
      </c>
      <c r="DI128">
        <f t="shared" si="16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ROW(Source!A55)</f>
        <v>55</v>
      </c>
      <c r="B129">
        <v>334406711</v>
      </c>
      <c r="C129">
        <v>334407531</v>
      </c>
      <c r="D129">
        <v>277944474</v>
      </c>
      <c r="E129">
        <v>1</v>
      </c>
      <c r="F129">
        <v>1</v>
      </c>
      <c r="G129">
        <v>1</v>
      </c>
      <c r="H129">
        <v>2</v>
      </c>
      <c r="I129" t="s">
        <v>900</v>
      </c>
      <c r="J129" t="s">
        <v>901</v>
      </c>
      <c r="K129" t="s">
        <v>902</v>
      </c>
      <c r="L129">
        <v>1368</v>
      </c>
      <c r="N129">
        <v>1011</v>
      </c>
      <c r="O129" t="s">
        <v>722</v>
      </c>
      <c r="P129" t="s">
        <v>722</v>
      </c>
      <c r="Q129">
        <v>1</v>
      </c>
      <c r="W129">
        <v>0</v>
      </c>
      <c r="X129">
        <v>-1366301975</v>
      </c>
      <c r="Y129">
        <f>(AT129*ROUND((1.2*1.1),7))</f>
        <v>1.8479999999999999</v>
      </c>
      <c r="AA129">
        <v>0</v>
      </c>
      <c r="AB129">
        <v>1811.82</v>
      </c>
      <c r="AC129">
        <v>549.32000000000005</v>
      </c>
      <c r="AD129">
        <v>0</v>
      </c>
      <c r="AE129">
        <v>0</v>
      </c>
      <c r="AF129">
        <v>1811.82</v>
      </c>
      <c r="AG129">
        <v>549.32000000000005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1.4</v>
      </c>
      <c r="AU129" t="s">
        <v>31</v>
      </c>
      <c r="AV129">
        <v>1</v>
      </c>
      <c r="AW129">
        <v>2</v>
      </c>
      <c r="AX129">
        <v>334407539</v>
      </c>
      <c r="AY129">
        <v>1</v>
      </c>
      <c r="AZ129">
        <v>6144</v>
      </c>
      <c r="BA129">
        <v>141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2536.5479999999998</v>
      </c>
      <c r="BL129">
        <v>769.048</v>
      </c>
      <c r="BM129">
        <v>0</v>
      </c>
      <c r="BN129">
        <v>0</v>
      </c>
      <c r="BO129">
        <v>1.4</v>
      </c>
      <c r="BP129">
        <v>1</v>
      </c>
      <c r="BQ129">
        <v>0</v>
      </c>
      <c r="BR129">
        <v>3348.2433599999999</v>
      </c>
      <c r="BS129">
        <v>1015.1433600000001</v>
      </c>
      <c r="BT129">
        <v>0</v>
      </c>
      <c r="BU129">
        <v>0</v>
      </c>
      <c r="BV129">
        <v>1.8480000000000001</v>
      </c>
      <c r="BW129">
        <v>1</v>
      </c>
      <c r="CV129">
        <v>0</v>
      </c>
      <c r="CW129">
        <f>ROUND(Y129*Source!I55*DO129,7)</f>
        <v>1.8480000000000001</v>
      </c>
      <c r="CX129">
        <f>ROUND(Y129*Source!I55,7)</f>
        <v>1.8480000000000001</v>
      </c>
      <c r="CY129">
        <f>AB129</f>
        <v>1811.82</v>
      </c>
      <c r="CZ129">
        <f>AF129</f>
        <v>1811.82</v>
      </c>
      <c r="DA129">
        <f>AJ129</f>
        <v>1</v>
      </c>
      <c r="DB129">
        <f>ROUND((ROUND(AT129*CZ129,2)*ROUND((1.2*1.1),7)),6)</f>
        <v>3348.2460000000001</v>
      </c>
      <c r="DC129">
        <f>ROUND((ROUND(AT129*AG129,2)*ROUND((1.2*1.1),7)),6)</f>
        <v>1015.146</v>
      </c>
      <c r="DD129" t="s">
        <v>3</v>
      </c>
      <c r="DE129" t="s">
        <v>3</v>
      </c>
      <c r="DF129">
        <f t="shared" si="23"/>
        <v>0</v>
      </c>
      <c r="DG129">
        <f>ROUND(ROUND(AF129,2)*CX129,2)</f>
        <v>3348.24</v>
      </c>
      <c r="DH129">
        <f t="shared" ref="DH129:DH192" si="24">ROUND(ROUND(AG129,2)*CX129,2)</f>
        <v>1015.14</v>
      </c>
      <c r="DI129">
        <f t="shared" ref="DI129:DI192" si="25">ROUND(ROUND(AH129,2)*CX129,2)</f>
        <v>0</v>
      </c>
      <c r="DJ129">
        <f>DG129+DH129</f>
        <v>4363.38</v>
      </c>
      <c r="DK129">
        <v>1</v>
      </c>
      <c r="DL129" t="s">
        <v>903</v>
      </c>
      <c r="DM129">
        <v>5</v>
      </c>
      <c r="DN129" t="s">
        <v>830</v>
      </c>
      <c r="DO129">
        <v>1</v>
      </c>
    </row>
    <row r="130" spans="1:119" x14ac:dyDescent="0.2">
      <c r="A130">
        <f>ROW(Source!A55)</f>
        <v>55</v>
      </c>
      <c r="B130">
        <v>334406711</v>
      </c>
      <c r="C130">
        <v>334407531</v>
      </c>
      <c r="D130">
        <v>277944868</v>
      </c>
      <c r="E130">
        <v>1</v>
      </c>
      <c r="F130">
        <v>1</v>
      </c>
      <c r="G130">
        <v>1</v>
      </c>
      <c r="H130">
        <v>2</v>
      </c>
      <c r="I130" t="s">
        <v>834</v>
      </c>
      <c r="J130" t="s">
        <v>835</v>
      </c>
      <c r="K130" t="s">
        <v>836</v>
      </c>
      <c r="L130">
        <v>1368</v>
      </c>
      <c r="N130">
        <v>1011</v>
      </c>
      <c r="O130" t="s">
        <v>722</v>
      </c>
      <c r="P130" t="s">
        <v>722</v>
      </c>
      <c r="Q130">
        <v>1</v>
      </c>
      <c r="W130">
        <v>0</v>
      </c>
      <c r="X130">
        <v>412917512</v>
      </c>
      <c r="Y130">
        <f>(AT130*ROUND((1.2*1.1),7))</f>
        <v>1.6236000000000002</v>
      </c>
      <c r="AA130">
        <v>0</v>
      </c>
      <c r="AB130">
        <v>436.88</v>
      </c>
      <c r="AC130">
        <v>477.98</v>
      </c>
      <c r="AD130">
        <v>0</v>
      </c>
      <c r="AE130">
        <v>0</v>
      </c>
      <c r="AF130">
        <v>346.73</v>
      </c>
      <c r="AG130">
        <v>477.98</v>
      </c>
      <c r="AH130">
        <v>0</v>
      </c>
      <c r="AI130">
        <v>1</v>
      </c>
      <c r="AJ130">
        <v>1.26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1.23</v>
      </c>
      <c r="AU130" t="s">
        <v>31</v>
      </c>
      <c r="AV130">
        <v>1</v>
      </c>
      <c r="AW130">
        <v>2</v>
      </c>
      <c r="AX130">
        <v>334407540</v>
      </c>
      <c r="AY130">
        <v>1</v>
      </c>
      <c r="AZ130">
        <v>6144</v>
      </c>
      <c r="BA130">
        <v>142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426.47790000000003</v>
      </c>
      <c r="BL130">
        <v>587.91539999999998</v>
      </c>
      <c r="BM130">
        <v>0</v>
      </c>
      <c r="BN130">
        <v>0</v>
      </c>
      <c r="BO130">
        <v>1.23</v>
      </c>
      <c r="BP130">
        <v>1</v>
      </c>
      <c r="BQ130">
        <v>0</v>
      </c>
      <c r="BR130">
        <v>562.95082800000012</v>
      </c>
      <c r="BS130">
        <v>776.04832800000008</v>
      </c>
      <c r="BT130">
        <v>0</v>
      </c>
      <c r="BU130">
        <v>0</v>
      </c>
      <c r="BV130">
        <v>1.6236000000000002</v>
      </c>
      <c r="BW130">
        <v>1</v>
      </c>
      <c r="CV130">
        <v>0</v>
      </c>
      <c r="CW130">
        <f>ROUND(Y130*Source!I55*DO130,7)</f>
        <v>1.6235999999999999</v>
      </c>
      <c r="CX130">
        <f>ROUND(Y130*Source!I55,7)</f>
        <v>1.6235999999999999</v>
      </c>
      <c r="CY130">
        <f>AB130</f>
        <v>436.88</v>
      </c>
      <c r="CZ130">
        <f>AF130</f>
        <v>346.73</v>
      </c>
      <c r="DA130">
        <f>AJ130</f>
        <v>1.26</v>
      </c>
      <c r="DB130">
        <f>ROUND((ROUND(AT130*CZ130,2)*ROUND((1.2*1.1),7)),6)</f>
        <v>562.95360000000005</v>
      </c>
      <c r="DC130">
        <f>ROUND((ROUND(AT130*AG130,2)*ROUND((1.2*1.1),7)),6)</f>
        <v>776.05439999999999</v>
      </c>
      <c r="DD130" t="s">
        <v>3</v>
      </c>
      <c r="DE130" t="s">
        <v>3</v>
      </c>
      <c r="DF130">
        <f t="shared" si="23"/>
        <v>0</v>
      </c>
      <c r="DG130">
        <f>ROUND(ROUND(AF130*AJ130,2)*CX130,2)</f>
        <v>709.32</v>
      </c>
      <c r="DH130">
        <f t="shared" si="24"/>
        <v>776.05</v>
      </c>
      <c r="DI130">
        <f t="shared" si="25"/>
        <v>0</v>
      </c>
      <c r="DJ130">
        <f>DG130+DH130</f>
        <v>1485.37</v>
      </c>
      <c r="DK130">
        <v>1</v>
      </c>
      <c r="DL130" t="s">
        <v>837</v>
      </c>
      <c r="DM130">
        <v>4</v>
      </c>
      <c r="DN130" t="s">
        <v>830</v>
      </c>
      <c r="DO130">
        <v>1</v>
      </c>
    </row>
    <row r="131" spans="1:119" x14ac:dyDescent="0.2">
      <c r="A131">
        <f>ROW(Source!A55)</f>
        <v>55</v>
      </c>
      <c r="B131">
        <v>334406711</v>
      </c>
      <c r="C131">
        <v>334407531</v>
      </c>
      <c r="D131">
        <v>277945805</v>
      </c>
      <c r="E131">
        <v>1</v>
      </c>
      <c r="F131">
        <v>1</v>
      </c>
      <c r="G131">
        <v>1</v>
      </c>
      <c r="H131">
        <v>2</v>
      </c>
      <c r="I131" t="s">
        <v>838</v>
      </c>
      <c r="J131" t="s">
        <v>839</v>
      </c>
      <c r="K131" t="s">
        <v>840</v>
      </c>
      <c r="L131">
        <v>1368</v>
      </c>
      <c r="N131">
        <v>1011</v>
      </c>
      <c r="O131" t="s">
        <v>722</v>
      </c>
      <c r="P131" t="s">
        <v>722</v>
      </c>
      <c r="Q131">
        <v>1</v>
      </c>
      <c r="W131">
        <v>0</v>
      </c>
      <c r="X131">
        <v>721652621</v>
      </c>
      <c r="Y131">
        <f>(AT131*ROUND((1.2*1.1),7))</f>
        <v>0.15840000000000001</v>
      </c>
      <c r="AA131">
        <v>0</v>
      </c>
      <c r="AB131">
        <v>544.70000000000005</v>
      </c>
      <c r="AC131">
        <v>477.98</v>
      </c>
      <c r="AD131">
        <v>0</v>
      </c>
      <c r="AE131">
        <v>0</v>
      </c>
      <c r="AF131">
        <v>544.70000000000005</v>
      </c>
      <c r="AG131">
        <v>477.98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0.12</v>
      </c>
      <c r="AU131" t="s">
        <v>31</v>
      </c>
      <c r="AV131">
        <v>1</v>
      </c>
      <c r="AW131">
        <v>2</v>
      </c>
      <c r="AX131">
        <v>334407541</v>
      </c>
      <c r="AY131">
        <v>1</v>
      </c>
      <c r="AZ131">
        <v>6144</v>
      </c>
      <c r="BA131">
        <v>143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65.364000000000004</v>
      </c>
      <c r="BL131">
        <v>57.357599999999998</v>
      </c>
      <c r="BM131">
        <v>0</v>
      </c>
      <c r="BN131">
        <v>0</v>
      </c>
      <c r="BO131">
        <v>0.12</v>
      </c>
      <c r="BP131">
        <v>1</v>
      </c>
      <c r="BQ131">
        <v>0</v>
      </c>
      <c r="BR131">
        <v>86.280480000000011</v>
      </c>
      <c r="BS131">
        <v>75.712032000000008</v>
      </c>
      <c r="BT131">
        <v>0</v>
      </c>
      <c r="BU131">
        <v>0</v>
      </c>
      <c r="BV131">
        <v>0.15840000000000001</v>
      </c>
      <c r="BW131">
        <v>1</v>
      </c>
      <c r="CV131">
        <v>0</v>
      </c>
      <c r="CW131">
        <f>ROUND(Y131*Source!I55*DO131,7)</f>
        <v>0.15840000000000001</v>
      </c>
      <c r="CX131">
        <f>ROUND(Y131*Source!I55,7)</f>
        <v>0.15840000000000001</v>
      </c>
      <c r="CY131">
        <f>AB131</f>
        <v>544.70000000000005</v>
      </c>
      <c r="CZ131">
        <f>AF131</f>
        <v>544.70000000000005</v>
      </c>
      <c r="DA131">
        <f>AJ131</f>
        <v>1</v>
      </c>
      <c r="DB131">
        <f>ROUND((ROUND(AT131*CZ131,2)*ROUND((1.2*1.1),7)),6)</f>
        <v>86.275199999999998</v>
      </c>
      <c r="DC131">
        <f>ROUND((ROUND(AT131*AG131,2)*ROUND((1.2*1.1),7)),6)</f>
        <v>75.715199999999996</v>
      </c>
      <c r="DD131" t="s">
        <v>3</v>
      </c>
      <c r="DE131" t="s">
        <v>3</v>
      </c>
      <c r="DF131">
        <f t="shared" si="23"/>
        <v>0</v>
      </c>
      <c r="DG131">
        <f>ROUND(ROUND(AF131,2)*CX131,2)</f>
        <v>86.28</v>
      </c>
      <c r="DH131">
        <f t="shared" si="24"/>
        <v>75.709999999999994</v>
      </c>
      <c r="DI131">
        <f t="shared" si="25"/>
        <v>0</v>
      </c>
      <c r="DJ131">
        <f>DG131+DH131</f>
        <v>161.99</v>
      </c>
      <c r="DK131">
        <v>1</v>
      </c>
      <c r="DL131" t="s">
        <v>837</v>
      </c>
      <c r="DM131">
        <v>4</v>
      </c>
      <c r="DN131" t="s">
        <v>830</v>
      </c>
      <c r="DO131">
        <v>1</v>
      </c>
    </row>
    <row r="132" spans="1:119" x14ac:dyDescent="0.2">
      <c r="A132">
        <f>ROW(Source!A56)</f>
        <v>56</v>
      </c>
      <c r="B132">
        <v>334406711</v>
      </c>
      <c r="C132">
        <v>334407542</v>
      </c>
      <c r="D132">
        <v>277560289</v>
      </c>
      <c r="E132">
        <v>109</v>
      </c>
      <c r="F132">
        <v>1</v>
      </c>
      <c r="G132">
        <v>1</v>
      </c>
      <c r="H132">
        <v>1</v>
      </c>
      <c r="I132" t="s">
        <v>898</v>
      </c>
      <c r="J132" t="s">
        <v>3</v>
      </c>
      <c r="K132" t="s">
        <v>899</v>
      </c>
      <c r="L132">
        <v>1191</v>
      </c>
      <c r="N132">
        <v>1013</v>
      </c>
      <c r="O132" t="s">
        <v>830</v>
      </c>
      <c r="P132" t="s">
        <v>830</v>
      </c>
      <c r="Q132">
        <v>1</v>
      </c>
      <c r="W132">
        <v>0</v>
      </c>
      <c r="X132">
        <v>1893946532</v>
      </c>
      <c r="Y132">
        <f>(AT132*ROUND(1.2,7))</f>
        <v>3.0720000000000001</v>
      </c>
      <c r="AA132">
        <v>0</v>
      </c>
      <c r="AB132">
        <v>0</v>
      </c>
      <c r="AC132">
        <v>0</v>
      </c>
      <c r="AD132">
        <v>451.23</v>
      </c>
      <c r="AE132">
        <v>0</v>
      </c>
      <c r="AF132">
        <v>0</v>
      </c>
      <c r="AG132">
        <v>0</v>
      </c>
      <c r="AH132">
        <v>451.23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2.56</v>
      </c>
      <c r="AU132" t="s">
        <v>831</v>
      </c>
      <c r="AV132">
        <v>1</v>
      </c>
      <c r="AW132">
        <v>2</v>
      </c>
      <c r="AX132">
        <v>334407548</v>
      </c>
      <c r="AY132">
        <v>1</v>
      </c>
      <c r="AZ132">
        <v>0</v>
      </c>
      <c r="BA132">
        <v>144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1155.1488000000002</v>
      </c>
      <c r="BN132">
        <v>2.56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1386.1785600000001</v>
      </c>
      <c r="BU132">
        <v>3.0720000000000001</v>
      </c>
      <c r="BV132">
        <v>0</v>
      </c>
      <c r="BW132">
        <v>1</v>
      </c>
      <c r="CU132">
        <f>ROUND(AT132*Source!I56*AH132*AL132,2)</f>
        <v>1155.1500000000001</v>
      </c>
      <c r="CV132">
        <f>ROUND(Y132*Source!I56,7)</f>
        <v>3.0720000000000001</v>
      </c>
      <c r="CW132">
        <v>0</v>
      </c>
      <c r="CX132">
        <f>ROUND(Y132*Source!I56,7)</f>
        <v>3.0720000000000001</v>
      </c>
      <c r="CY132">
        <f>AD132</f>
        <v>451.23</v>
      </c>
      <c r="CZ132">
        <f>AH132</f>
        <v>451.23</v>
      </c>
      <c r="DA132">
        <f>AL132</f>
        <v>1</v>
      </c>
      <c r="DB132">
        <f>ROUND((ROUND(AT132*CZ132,2)*ROUND(1.2,7)),6)</f>
        <v>1386.18</v>
      </c>
      <c r="DC132">
        <f>ROUND((ROUND(AT132*AG132,2)*ROUND(1.2,7)),6)</f>
        <v>0</v>
      </c>
      <c r="DD132" t="s">
        <v>3</v>
      </c>
      <c r="DE132" t="s">
        <v>3</v>
      </c>
      <c r="DF132">
        <f t="shared" si="23"/>
        <v>0</v>
      </c>
      <c r="DG132">
        <f>ROUND(ROUND(AF132,2)*CX132,2)</f>
        <v>0</v>
      </c>
      <c r="DH132">
        <f t="shared" si="24"/>
        <v>0</v>
      </c>
      <c r="DI132">
        <f t="shared" si="25"/>
        <v>1386.18</v>
      </c>
      <c r="DJ132">
        <f>DI132</f>
        <v>1386.18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ROW(Source!A56)</f>
        <v>56</v>
      </c>
      <c r="B133">
        <v>334406711</v>
      </c>
      <c r="C133">
        <v>334407542</v>
      </c>
      <c r="D133">
        <v>277560491</v>
      </c>
      <c r="E133">
        <v>109</v>
      </c>
      <c r="F133">
        <v>1</v>
      </c>
      <c r="G133">
        <v>1</v>
      </c>
      <c r="H133">
        <v>1</v>
      </c>
      <c r="I133" t="s">
        <v>832</v>
      </c>
      <c r="J133" t="s">
        <v>3</v>
      </c>
      <c r="K133" t="s">
        <v>833</v>
      </c>
      <c r="L133">
        <v>1191</v>
      </c>
      <c r="N133">
        <v>1013</v>
      </c>
      <c r="O133" t="s">
        <v>830</v>
      </c>
      <c r="P133" t="s">
        <v>830</v>
      </c>
      <c r="Q133">
        <v>1</v>
      </c>
      <c r="W133">
        <v>0</v>
      </c>
      <c r="X133">
        <v>-1417349443</v>
      </c>
      <c r="Y133">
        <f>(AT133*ROUND(1.2,7))</f>
        <v>3.3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2.75</v>
      </c>
      <c r="AU133" t="s">
        <v>831</v>
      </c>
      <c r="AV133">
        <v>2</v>
      </c>
      <c r="AW133">
        <v>2</v>
      </c>
      <c r="AX133">
        <v>334407549</v>
      </c>
      <c r="AY133">
        <v>1</v>
      </c>
      <c r="AZ133">
        <v>0</v>
      </c>
      <c r="BA133">
        <v>145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ROUND(Y133*Source!I56,7)</f>
        <v>3.3</v>
      </c>
      <c r="CY133">
        <f>AD133</f>
        <v>0</v>
      </c>
      <c r="CZ133">
        <f>AH133</f>
        <v>0</v>
      </c>
      <c r="DA133">
        <f>AL133</f>
        <v>1</v>
      </c>
      <c r="DB133">
        <f>ROUND((ROUND(AT133*CZ133,2)*ROUND(1.2,7)),6)</f>
        <v>0</v>
      </c>
      <c r="DC133">
        <f>ROUND((ROUND(AT133*AG133,2)*ROUND(1.2,7)),6)</f>
        <v>0</v>
      </c>
      <c r="DD133" t="s">
        <v>3</v>
      </c>
      <c r="DE133" t="s">
        <v>3</v>
      </c>
      <c r="DF133">
        <f t="shared" si="23"/>
        <v>0</v>
      </c>
      <c r="DG133">
        <f>ROUND(ROUND(AF133,2)*CX133,2)</f>
        <v>0</v>
      </c>
      <c r="DH133">
        <f t="shared" si="24"/>
        <v>0</v>
      </c>
      <c r="DI133">
        <f t="shared" si="25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ROW(Source!A56)</f>
        <v>56</v>
      </c>
      <c r="B134">
        <v>334406711</v>
      </c>
      <c r="C134">
        <v>334407542</v>
      </c>
      <c r="D134">
        <v>277944474</v>
      </c>
      <c r="E134">
        <v>1</v>
      </c>
      <c r="F134">
        <v>1</v>
      </c>
      <c r="G134">
        <v>1</v>
      </c>
      <c r="H134">
        <v>2</v>
      </c>
      <c r="I134" t="s">
        <v>900</v>
      </c>
      <c r="J134" t="s">
        <v>901</v>
      </c>
      <c r="K134" t="s">
        <v>902</v>
      </c>
      <c r="L134">
        <v>1368</v>
      </c>
      <c r="N134">
        <v>1011</v>
      </c>
      <c r="O134" t="s">
        <v>722</v>
      </c>
      <c r="P134" t="s">
        <v>722</v>
      </c>
      <c r="Q134">
        <v>1</v>
      </c>
      <c r="W134">
        <v>0</v>
      </c>
      <c r="X134">
        <v>-1366301975</v>
      </c>
      <c r="Y134">
        <f>(AT134*ROUND(1.2,7))</f>
        <v>1.68</v>
      </c>
      <c r="AA134">
        <v>0</v>
      </c>
      <c r="AB134">
        <v>1811.82</v>
      </c>
      <c r="AC134">
        <v>549.32000000000005</v>
      </c>
      <c r="AD134">
        <v>0</v>
      </c>
      <c r="AE134">
        <v>0</v>
      </c>
      <c r="AF134">
        <v>1811.82</v>
      </c>
      <c r="AG134">
        <v>549.32000000000005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1.4</v>
      </c>
      <c r="AU134" t="s">
        <v>831</v>
      </c>
      <c r="AV134">
        <v>1</v>
      </c>
      <c r="AW134">
        <v>2</v>
      </c>
      <c r="AX134">
        <v>334407550</v>
      </c>
      <c r="AY134">
        <v>1</v>
      </c>
      <c r="AZ134">
        <v>0</v>
      </c>
      <c r="BA134">
        <v>146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2536.5479999999998</v>
      </c>
      <c r="BL134">
        <v>769.048</v>
      </c>
      <c r="BM134">
        <v>0</v>
      </c>
      <c r="BN134">
        <v>0</v>
      </c>
      <c r="BO134">
        <v>1.4</v>
      </c>
      <c r="BP134">
        <v>1</v>
      </c>
      <c r="BQ134">
        <v>0</v>
      </c>
      <c r="BR134">
        <v>3043.8575999999998</v>
      </c>
      <c r="BS134">
        <v>922.85760000000005</v>
      </c>
      <c r="BT134">
        <v>0</v>
      </c>
      <c r="BU134">
        <v>0</v>
      </c>
      <c r="BV134">
        <v>1.68</v>
      </c>
      <c r="BW134">
        <v>1</v>
      </c>
      <c r="CV134">
        <v>0</v>
      </c>
      <c r="CW134">
        <f>ROUND(Y134*Source!I56*DO134,7)</f>
        <v>1.68</v>
      </c>
      <c r="CX134">
        <f>ROUND(Y134*Source!I56,7)</f>
        <v>1.68</v>
      </c>
      <c r="CY134">
        <f>AB134</f>
        <v>1811.82</v>
      </c>
      <c r="CZ134">
        <f>AF134</f>
        <v>1811.82</v>
      </c>
      <c r="DA134">
        <f>AJ134</f>
        <v>1</v>
      </c>
      <c r="DB134">
        <f>ROUND((ROUND(AT134*CZ134,2)*ROUND(1.2,7)),6)</f>
        <v>3043.86</v>
      </c>
      <c r="DC134">
        <f>ROUND((ROUND(AT134*AG134,2)*ROUND(1.2,7)),6)</f>
        <v>922.86</v>
      </c>
      <c r="DD134" t="s">
        <v>3</v>
      </c>
      <c r="DE134" t="s">
        <v>3</v>
      </c>
      <c r="DF134">
        <f t="shared" si="23"/>
        <v>0</v>
      </c>
      <c r="DG134">
        <f>ROUND(ROUND(AF134,2)*CX134,2)</f>
        <v>3043.86</v>
      </c>
      <c r="DH134">
        <f t="shared" si="24"/>
        <v>922.86</v>
      </c>
      <c r="DI134">
        <f t="shared" si="25"/>
        <v>0</v>
      </c>
      <c r="DJ134">
        <f>DG134+DH134</f>
        <v>3966.7200000000003</v>
      </c>
      <c r="DK134">
        <v>1</v>
      </c>
      <c r="DL134" t="s">
        <v>903</v>
      </c>
      <c r="DM134">
        <v>5</v>
      </c>
      <c r="DN134" t="s">
        <v>830</v>
      </c>
      <c r="DO134">
        <v>1</v>
      </c>
    </row>
    <row r="135" spans="1:119" x14ac:dyDescent="0.2">
      <c r="A135">
        <f>ROW(Source!A56)</f>
        <v>56</v>
      </c>
      <c r="B135">
        <v>334406711</v>
      </c>
      <c r="C135">
        <v>334407542</v>
      </c>
      <c r="D135">
        <v>277944868</v>
      </c>
      <c r="E135">
        <v>1</v>
      </c>
      <c r="F135">
        <v>1</v>
      </c>
      <c r="G135">
        <v>1</v>
      </c>
      <c r="H135">
        <v>2</v>
      </c>
      <c r="I135" t="s">
        <v>834</v>
      </c>
      <c r="J135" t="s">
        <v>835</v>
      </c>
      <c r="K135" t="s">
        <v>836</v>
      </c>
      <c r="L135">
        <v>1368</v>
      </c>
      <c r="N135">
        <v>1011</v>
      </c>
      <c r="O135" t="s">
        <v>722</v>
      </c>
      <c r="P135" t="s">
        <v>722</v>
      </c>
      <c r="Q135">
        <v>1</v>
      </c>
      <c r="W135">
        <v>0</v>
      </c>
      <c r="X135">
        <v>412917512</v>
      </c>
      <c r="Y135">
        <f>(AT135*ROUND(1.2,7))</f>
        <v>1.476</v>
      </c>
      <c r="AA135">
        <v>0</v>
      </c>
      <c r="AB135">
        <v>436.88</v>
      </c>
      <c r="AC135">
        <v>477.98</v>
      </c>
      <c r="AD135">
        <v>0</v>
      </c>
      <c r="AE135">
        <v>0</v>
      </c>
      <c r="AF135">
        <v>346.73</v>
      </c>
      <c r="AG135">
        <v>477.98</v>
      </c>
      <c r="AH135">
        <v>0</v>
      </c>
      <c r="AI135">
        <v>1</v>
      </c>
      <c r="AJ135">
        <v>1.26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1.23</v>
      </c>
      <c r="AU135" t="s">
        <v>831</v>
      </c>
      <c r="AV135">
        <v>1</v>
      </c>
      <c r="AW135">
        <v>2</v>
      </c>
      <c r="AX135">
        <v>334407551</v>
      </c>
      <c r="AY135">
        <v>1</v>
      </c>
      <c r="AZ135">
        <v>0</v>
      </c>
      <c r="BA135">
        <v>147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426.47790000000003</v>
      </c>
      <c r="BL135">
        <v>587.91539999999998</v>
      </c>
      <c r="BM135">
        <v>0</v>
      </c>
      <c r="BN135">
        <v>0</v>
      </c>
      <c r="BO135">
        <v>1.23</v>
      </c>
      <c r="BP135">
        <v>1</v>
      </c>
      <c r="BQ135">
        <v>0</v>
      </c>
      <c r="BR135">
        <v>511.77348000000001</v>
      </c>
      <c r="BS135">
        <v>705.49847999999997</v>
      </c>
      <c r="BT135">
        <v>0</v>
      </c>
      <c r="BU135">
        <v>0</v>
      </c>
      <c r="BV135">
        <v>1.476</v>
      </c>
      <c r="BW135">
        <v>1</v>
      </c>
      <c r="CV135">
        <v>0</v>
      </c>
      <c r="CW135">
        <f>ROUND(Y135*Source!I56*DO135,7)</f>
        <v>1.476</v>
      </c>
      <c r="CX135">
        <f>ROUND(Y135*Source!I56,7)</f>
        <v>1.476</v>
      </c>
      <c r="CY135">
        <f>AB135</f>
        <v>436.88</v>
      </c>
      <c r="CZ135">
        <f>AF135</f>
        <v>346.73</v>
      </c>
      <c r="DA135">
        <f>AJ135</f>
        <v>1.26</v>
      </c>
      <c r="DB135">
        <f>ROUND((ROUND(AT135*CZ135,2)*ROUND(1.2,7)),6)</f>
        <v>511.77600000000001</v>
      </c>
      <c r="DC135">
        <f>ROUND((ROUND(AT135*AG135,2)*ROUND(1.2,7)),6)</f>
        <v>705.50400000000002</v>
      </c>
      <c r="DD135" t="s">
        <v>3</v>
      </c>
      <c r="DE135" t="s">
        <v>3</v>
      </c>
      <c r="DF135">
        <f t="shared" si="23"/>
        <v>0</v>
      </c>
      <c r="DG135">
        <f>ROUND(ROUND(AF135*AJ135,2)*CX135,2)</f>
        <v>644.83000000000004</v>
      </c>
      <c r="DH135">
        <f t="shared" si="24"/>
        <v>705.5</v>
      </c>
      <c r="DI135">
        <f t="shared" si="25"/>
        <v>0</v>
      </c>
      <c r="DJ135">
        <f>DG135+DH135</f>
        <v>1350.33</v>
      </c>
      <c r="DK135">
        <v>1</v>
      </c>
      <c r="DL135" t="s">
        <v>837</v>
      </c>
      <c r="DM135">
        <v>4</v>
      </c>
      <c r="DN135" t="s">
        <v>830</v>
      </c>
      <c r="DO135">
        <v>1</v>
      </c>
    </row>
    <row r="136" spans="1:119" x14ac:dyDescent="0.2">
      <c r="A136">
        <f>ROW(Source!A56)</f>
        <v>56</v>
      </c>
      <c r="B136">
        <v>334406711</v>
      </c>
      <c r="C136">
        <v>334407542</v>
      </c>
      <c r="D136">
        <v>277945805</v>
      </c>
      <c r="E136">
        <v>1</v>
      </c>
      <c r="F136">
        <v>1</v>
      </c>
      <c r="G136">
        <v>1</v>
      </c>
      <c r="H136">
        <v>2</v>
      </c>
      <c r="I136" t="s">
        <v>838</v>
      </c>
      <c r="J136" t="s">
        <v>839</v>
      </c>
      <c r="K136" t="s">
        <v>840</v>
      </c>
      <c r="L136">
        <v>1368</v>
      </c>
      <c r="N136">
        <v>1011</v>
      </c>
      <c r="O136" t="s">
        <v>722</v>
      </c>
      <c r="P136" t="s">
        <v>722</v>
      </c>
      <c r="Q136">
        <v>1</v>
      </c>
      <c r="W136">
        <v>0</v>
      </c>
      <c r="X136">
        <v>721652621</v>
      </c>
      <c r="Y136">
        <f>(AT136*ROUND(1.2,7))</f>
        <v>0.14399999999999999</v>
      </c>
      <c r="AA136">
        <v>0</v>
      </c>
      <c r="AB136">
        <v>544.70000000000005</v>
      </c>
      <c r="AC136">
        <v>477.98</v>
      </c>
      <c r="AD136">
        <v>0</v>
      </c>
      <c r="AE136">
        <v>0</v>
      </c>
      <c r="AF136">
        <v>544.70000000000005</v>
      </c>
      <c r="AG136">
        <v>477.98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0.12</v>
      </c>
      <c r="AU136" t="s">
        <v>831</v>
      </c>
      <c r="AV136">
        <v>1</v>
      </c>
      <c r="AW136">
        <v>2</v>
      </c>
      <c r="AX136">
        <v>334407552</v>
      </c>
      <c r="AY136">
        <v>1</v>
      </c>
      <c r="AZ136">
        <v>0</v>
      </c>
      <c r="BA136">
        <v>148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65.364000000000004</v>
      </c>
      <c r="BL136">
        <v>57.357599999999998</v>
      </c>
      <c r="BM136">
        <v>0</v>
      </c>
      <c r="BN136">
        <v>0</v>
      </c>
      <c r="BO136">
        <v>0.12</v>
      </c>
      <c r="BP136">
        <v>1</v>
      </c>
      <c r="BQ136">
        <v>0</v>
      </c>
      <c r="BR136">
        <v>78.436800000000005</v>
      </c>
      <c r="BS136">
        <v>68.829120000000003</v>
      </c>
      <c r="BT136">
        <v>0</v>
      </c>
      <c r="BU136">
        <v>0</v>
      </c>
      <c r="BV136">
        <v>0.14399999999999999</v>
      </c>
      <c r="BW136">
        <v>1</v>
      </c>
      <c r="CV136">
        <v>0</v>
      </c>
      <c r="CW136">
        <f>ROUND(Y136*Source!I56*DO136,7)</f>
        <v>0.14399999999999999</v>
      </c>
      <c r="CX136">
        <f>ROUND(Y136*Source!I56,7)</f>
        <v>0.14399999999999999</v>
      </c>
      <c r="CY136">
        <f>AB136</f>
        <v>544.70000000000005</v>
      </c>
      <c r="CZ136">
        <f>AF136</f>
        <v>544.70000000000005</v>
      </c>
      <c r="DA136">
        <f>AJ136</f>
        <v>1</v>
      </c>
      <c r="DB136">
        <f>ROUND((ROUND(AT136*CZ136,2)*ROUND(1.2,7)),6)</f>
        <v>78.432000000000002</v>
      </c>
      <c r="DC136">
        <f>ROUND((ROUND(AT136*AG136,2)*ROUND(1.2,7)),6)</f>
        <v>68.831999999999994</v>
      </c>
      <c r="DD136" t="s">
        <v>3</v>
      </c>
      <c r="DE136" t="s">
        <v>3</v>
      </c>
      <c r="DF136">
        <f t="shared" si="23"/>
        <v>0</v>
      </c>
      <c r="DG136">
        <f>ROUND(ROUND(AF136,2)*CX136,2)</f>
        <v>78.44</v>
      </c>
      <c r="DH136">
        <f t="shared" si="24"/>
        <v>68.83</v>
      </c>
      <c r="DI136">
        <f t="shared" si="25"/>
        <v>0</v>
      </c>
      <c r="DJ136">
        <f>DG136+DH136</f>
        <v>147.26999999999998</v>
      </c>
      <c r="DK136">
        <v>1</v>
      </c>
      <c r="DL136" t="s">
        <v>837</v>
      </c>
      <c r="DM136">
        <v>4</v>
      </c>
      <c r="DN136" t="s">
        <v>830</v>
      </c>
      <c r="DO136">
        <v>1</v>
      </c>
    </row>
    <row r="137" spans="1:119" x14ac:dyDescent="0.2">
      <c r="A137">
        <f>ROW(Source!A57)</f>
        <v>57</v>
      </c>
      <c r="B137">
        <v>334406711</v>
      </c>
      <c r="C137">
        <v>334407553</v>
      </c>
      <c r="D137">
        <v>277560289</v>
      </c>
      <c r="E137">
        <v>109</v>
      </c>
      <c r="F137">
        <v>1</v>
      </c>
      <c r="G137">
        <v>1</v>
      </c>
      <c r="H137">
        <v>1</v>
      </c>
      <c r="I137" t="s">
        <v>898</v>
      </c>
      <c r="J137" t="s">
        <v>3</v>
      </c>
      <c r="K137" t="s">
        <v>899</v>
      </c>
      <c r="L137">
        <v>1191</v>
      </c>
      <c r="N137">
        <v>1013</v>
      </c>
      <c r="O137" t="s">
        <v>830</v>
      </c>
      <c r="P137" t="s">
        <v>830</v>
      </c>
      <c r="Q137">
        <v>1</v>
      </c>
      <c r="W137">
        <v>0</v>
      </c>
      <c r="X137">
        <v>1893946532</v>
      </c>
      <c r="Y137">
        <f>(AT137*ROUND((1.2*1.15),7))</f>
        <v>3.5327999999999999</v>
      </c>
      <c r="AA137">
        <v>0</v>
      </c>
      <c r="AB137">
        <v>0</v>
      </c>
      <c r="AC137">
        <v>0</v>
      </c>
      <c r="AD137">
        <v>451.23</v>
      </c>
      <c r="AE137">
        <v>0</v>
      </c>
      <c r="AF137">
        <v>0</v>
      </c>
      <c r="AG137">
        <v>0</v>
      </c>
      <c r="AH137">
        <v>451.23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2.56</v>
      </c>
      <c r="AU137" t="s">
        <v>47</v>
      </c>
      <c r="AV137">
        <v>1</v>
      </c>
      <c r="AW137">
        <v>2</v>
      </c>
      <c r="AX137">
        <v>334407559</v>
      </c>
      <c r="AY137">
        <v>1</v>
      </c>
      <c r="AZ137">
        <v>0</v>
      </c>
      <c r="BA137">
        <v>149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1155.1488000000002</v>
      </c>
      <c r="BN137">
        <v>2.56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1594.1053440000001</v>
      </c>
      <c r="BU137">
        <v>3.5327999999999999</v>
      </c>
      <c r="BV137">
        <v>0</v>
      </c>
      <c r="BW137">
        <v>1</v>
      </c>
      <c r="CU137">
        <f>ROUND(AT137*Source!I57*AH137*AL137,2)</f>
        <v>1155.1500000000001</v>
      </c>
      <c r="CV137">
        <f>ROUND(Y137*Source!I57,7)</f>
        <v>3.5327999999999999</v>
      </c>
      <c r="CW137">
        <v>0</v>
      </c>
      <c r="CX137">
        <f>ROUND(Y137*Source!I57,7)</f>
        <v>3.5327999999999999</v>
      </c>
      <c r="CY137">
        <f>AD137</f>
        <v>451.23</v>
      </c>
      <c r="CZ137">
        <f>AH137</f>
        <v>451.23</v>
      </c>
      <c r="DA137">
        <f>AL137</f>
        <v>1</v>
      </c>
      <c r="DB137">
        <f>ROUND((ROUND(AT137*CZ137,2)*ROUND((1.2*1.15),7)),6)</f>
        <v>1594.107</v>
      </c>
      <c r="DC137">
        <f>ROUND((ROUND(AT137*AG137,2)*ROUND((1.2*1.15),7)),6)</f>
        <v>0</v>
      </c>
      <c r="DD137" t="s">
        <v>3</v>
      </c>
      <c r="DE137" t="s">
        <v>3</v>
      </c>
      <c r="DF137">
        <f t="shared" ref="DF137:DF168" si="26">ROUND(ROUND(AE137,2)*CX137,2)</f>
        <v>0</v>
      </c>
      <c r="DG137">
        <f>ROUND(ROUND(AF137,2)*CX137,2)</f>
        <v>0</v>
      </c>
      <c r="DH137">
        <f t="shared" si="24"/>
        <v>0</v>
      </c>
      <c r="DI137">
        <f t="shared" si="25"/>
        <v>1594.11</v>
      </c>
      <c r="DJ137">
        <f>DI137</f>
        <v>1594.11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ROW(Source!A57)</f>
        <v>57</v>
      </c>
      <c r="B138">
        <v>334406711</v>
      </c>
      <c r="C138">
        <v>334407553</v>
      </c>
      <c r="D138">
        <v>277560491</v>
      </c>
      <c r="E138">
        <v>109</v>
      </c>
      <c r="F138">
        <v>1</v>
      </c>
      <c r="G138">
        <v>1</v>
      </c>
      <c r="H138">
        <v>1</v>
      </c>
      <c r="I138" t="s">
        <v>832</v>
      </c>
      <c r="J138" t="s">
        <v>3</v>
      </c>
      <c r="K138" t="s">
        <v>833</v>
      </c>
      <c r="L138">
        <v>1191</v>
      </c>
      <c r="N138">
        <v>1013</v>
      </c>
      <c r="O138" t="s">
        <v>830</v>
      </c>
      <c r="P138" t="s">
        <v>830</v>
      </c>
      <c r="Q138">
        <v>1</v>
      </c>
      <c r="W138">
        <v>0</v>
      </c>
      <c r="X138">
        <v>-1417349443</v>
      </c>
      <c r="Y138">
        <f>(AT138*ROUND((1.2*1.15),7))</f>
        <v>3.7949999999999999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2.75</v>
      </c>
      <c r="AU138" t="s">
        <v>47</v>
      </c>
      <c r="AV138">
        <v>2</v>
      </c>
      <c r="AW138">
        <v>2</v>
      </c>
      <c r="AX138">
        <v>334407560</v>
      </c>
      <c r="AY138">
        <v>1</v>
      </c>
      <c r="AZ138">
        <v>0</v>
      </c>
      <c r="BA138">
        <v>150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ROUND(Y138*Source!I57,7)</f>
        <v>3.7949999999999999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ROUND((ROUND(AT138*CZ138,2)*ROUND((1.2*1.15),7)),6)</f>
        <v>0</v>
      </c>
      <c r="DC138">
        <f>ROUND((ROUND(AT138*AG138,2)*ROUND((1.2*1.15),7)),6)</f>
        <v>0</v>
      </c>
      <c r="DD138" t="s">
        <v>3</v>
      </c>
      <c r="DE138" t="s">
        <v>3</v>
      </c>
      <c r="DF138">
        <f t="shared" si="26"/>
        <v>0</v>
      </c>
      <c r="DG138">
        <f>ROUND(ROUND(AF138,2)*CX138,2)</f>
        <v>0</v>
      </c>
      <c r="DH138">
        <f t="shared" si="24"/>
        <v>0</v>
      </c>
      <c r="DI138">
        <f t="shared" si="25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ROW(Source!A57)</f>
        <v>57</v>
      </c>
      <c r="B139">
        <v>334406711</v>
      </c>
      <c r="C139">
        <v>334407553</v>
      </c>
      <c r="D139">
        <v>277944474</v>
      </c>
      <c r="E139">
        <v>1</v>
      </c>
      <c r="F139">
        <v>1</v>
      </c>
      <c r="G139">
        <v>1</v>
      </c>
      <c r="H139">
        <v>2</v>
      </c>
      <c r="I139" t="s">
        <v>900</v>
      </c>
      <c r="J139" t="s">
        <v>901</v>
      </c>
      <c r="K139" t="s">
        <v>902</v>
      </c>
      <c r="L139">
        <v>1368</v>
      </c>
      <c r="N139">
        <v>1011</v>
      </c>
      <c r="O139" t="s">
        <v>722</v>
      </c>
      <c r="P139" t="s">
        <v>722</v>
      </c>
      <c r="Q139">
        <v>1</v>
      </c>
      <c r="W139">
        <v>0</v>
      </c>
      <c r="X139">
        <v>-1366301975</v>
      </c>
      <c r="Y139">
        <f>(AT139*ROUND((1.2*1.15),7))</f>
        <v>1.9319999999999997</v>
      </c>
      <c r="AA139">
        <v>0</v>
      </c>
      <c r="AB139">
        <v>1811.82</v>
      </c>
      <c r="AC139">
        <v>549.32000000000005</v>
      </c>
      <c r="AD139">
        <v>0</v>
      </c>
      <c r="AE139">
        <v>0</v>
      </c>
      <c r="AF139">
        <v>1811.82</v>
      </c>
      <c r="AG139">
        <v>549.32000000000005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1.4</v>
      </c>
      <c r="AU139" t="s">
        <v>47</v>
      </c>
      <c r="AV139">
        <v>1</v>
      </c>
      <c r="AW139">
        <v>2</v>
      </c>
      <c r="AX139">
        <v>334407561</v>
      </c>
      <c r="AY139">
        <v>1</v>
      </c>
      <c r="AZ139">
        <v>0</v>
      </c>
      <c r="BA139">
        <v>151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2536.5479999999998</v>
      </c>
      <c r="BL139">
        <v>769.048</v>
      </c>
      <c r="BM139">
        <v>0</v>
      </c>
      <c r="BN139">
        <v>0</v>
      </c>
      <c r="BO139">
        <v>1.4</v>
      </c>
      <c r="BP139">
        <v>1</v>
      </c>
      <c r="BQ139">
        <v>0</v>
      </c>
      <c r="BR139">
        <v>3500.4362399999995</v>
      </c>
      <c r="BS139">
        <v>1061.2862399999999</v>
      </c>
      <c r="BT139">
        <v>0</v>
      </c>
      <c r="BU139">
        <v>0</v>
      </c>
      <c r="BV139">
        <v>1.9319999999999997</v>
      </c>
      <c r="BW139">
        <v>1</v>
      </c>
      <c r="CV139">
        <v>0</v>
      </c>
      <c r="CW139">
        <f>ROUND(Y139*Source!I57*DO139,7)</f>
        <v>1.9319999999999999</v>
      </c>
      <c r="CX139">
        <f>ROUND(Y139*Source!I57,7)</f>
        <v>1.9319999999999999</v>
      </c>
      <c r="CY139">
        <f>AB139</f>
        <v>1811.82</v>
      </c>
      <c r="CZ139">
        <f>AF139</f>
        <v>1811.82</v>
      </c>
      <c r="DA139">
        <f>AJ139</f>
        <v>1</v>
      </c>
      <c r="DB139">
        <f>ROUND((ROUND(AT139*CZ139,2)*ROUND((1.2*1.15),7)),6)</f>
        <v>3500.4389999999999</v>
      </c>
      <c r="DC139">
        <f>ROUND((ROUND(AT139*AG139,2)*ROUND((1.2*1.15),7)),6)</f>
        <v>1061.289</v>
      </c>
      <c r="DD139" t="s">
        <v>3</v>
      </c>
      <c r="DE139" t="s">
        <v>3</v>
      </c>
      <c r="DF139">
        <f t="shared" si="26"/>
        <v>0</v>
      </c>
      <c r="DG139">
        <f>ROUND(ROUND(AF139,2)*CX139,2)</f>
        <v>3500.44</v>
      </c>
      <c r="DH139">
        <f t="shared" si="24"/>
        <v>1061.29</v>
      </c>
      <c r="DI139">
        <f t="shared" si="25"/>
        <v>0</v>
      </c>
      <c r="DJ139">
        <f>DG139+DH139</f>
        <v>4561.7299999999996</v>
      </c>
      <c r="DK139">
        <v>1</v>
      </c>
      <c r="DL139" t="s">
        <v>903</v>
      </c>
      <c r="DM139">
        <v>5</v>
      </c>
      <c r="DN139" t="s">
        <v>830</v>
      </c>
      <c r="DO139">
        <v>1</v>
      </c>
    </row>
    <row r="140" spans="1:119" x14ac:dyDescent="0.2">
      <c r="A140">
        <f>ROW(Source!A57)</f>
        <v>57</v>
      </c>
      <c r="B140">
        <v>334406711</v>
      </c>
      <c r="C140">
        <v>334407553</v>
      </c>
      <c r="D140">
        <v>277944868</v>
      </c>
      <c r="E140">
        <v>1</v>
      </c>
      <c r="F140">
        <v>1</v>
      </c>
      <c r="G140">
        <v>1</v>
      </c>
      <c r="H140">
        <v>2</v>
      </c>
      <c r="I140" t="s">
        <v>834</v>
      </c>
      <c r="J140" t="s">
        <v>835</v>
      </c>
      <c r="K140" t="s">
        <v>836</v>
      </c>
      <c r="L140">
        <v>1368</v>
      </c>
      <c r="N140">
        <v>1011</v>
      </c>
      <c r="O140" t="s">
        <v>722</v>
      </c>
      <c r="P140" t="s">
        <v>722</v>
      </c>
      <c r="Q140">
        <v>1</v>
      </c>
      <c r="W140">
        <v>0</v>
      </c>
      <c r="X140">
        <v>412917512</v>
      </c>
      <c r="Y140">
        <f>(AT140*ROUND((1.2*1.15),7))</f>
        <v>1.6973999999999998</v>
      </c>
      <c r="AA140">
        <v>0</v>
      </c>
      <c r="AB140">
        <v>436.88</v>
      </c>
      <c r="AC140">
        <v>477.98</v>
      </c>
      <c r="AD140">
        <v>0</v>
      </c>
      <c r="AE140">
        <v>0</v>
      </c>
      <c r="AF140">
        <v>346.73</v>
      </c>
      <c r="AG140">
        <v>477.98</v>
      </c>
      <c r="AH140">
        <v>0</v>
      </c>
      <c r="AI140">
        <v>1</v>
      </c>
      <c r="AJ140">
        <v>1.26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1.23</v>
      </c>
      <c r="AU140" t="s">
        <v>47</v>
      </c>
      <c r="AV140">
        <v>1</v>
      </c>
      <c r="AW140">
        <v>2</v>
      </c>
      <c r="AX140">
        <v>334407562</v>
      </c>
      <c r="AY140">
        <v>1</v>
      </c>
      <c r="AZ140">
        <v>0</v>
      </c>
      <c r="BA140">
        <v>152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426.47790000000003</v>
      </c>
      <c r="BL140">
        <v>587.91539999999998</v>
      </c>
      <c r="BM140">
        <v>0</v>
      </c>
      <c r="BN140">
        <v>0</v>
      </c>
      <c r="BO140">
        <v>1.23</v>
      </c>
      <c r="BP140">
        <v>1</v>
      </c>
      <c r="BQ140">
        <v>0</v>
      </c>
      <c r="BR140">
        <v>588.53950199999997</v>
      </c>
      <c r="BS140">
        <v>811.32325199999991</v>
      </c>
      <c r="BT140">
        <v>0</v>
      </c>
      <c r="BU140">
        <v>0</v>
      </c>
      <c r="BV140">
        <v>1.6973999999999998</v>
      </c>
      <c r="BW140">
        <v>1</v>
      </c>
      <c r="CV140">
        <v>0</v>
      </c>
      <c r="CW140">
        <f>ROUND(Y140*Source!I57*DO140,7)</f>
        <v>1.6974</v>
      </c>
      <c r="CX140">
        <f>ROUND(Y140*Source!I57,7)</f>
        <v>1.6974</v>
      </c>
      <c r="CY140">
        <f>AB140</f>
        <v>436.88</v>
      </c>
      <c r="CZ140">
        <f>AF140</f>
        <v>346.73</v>
      </c>
      <c r="DA140">
        <f>AJ140</f>
        <v>1.26</v>
      </c>
      <c r="DB140">
        <f>ROUND((ROUND(AT140*CZ140,2)*ROUND((1.2*1.15),7)),6)</f>
        <v>588.54240000000004</v>
      </c>
      <c r="DC140">
        <f>ROUND((ROUND(AT140*AG140,2)*ROUND((1.2*1.15),7)),6)</f>
        <v>811.32960000000003</v>
      </c>
      <c r="DD140" t="s">
        <v>3</v>
      </c>
      <c r="DE140" t="s">
        <v>3</v>
      </c>
      <c r="DF140">
        <f t="shared" si="26"/>
        <v>0</v>
      </c>
      <c r="DG140">
        <f>ROUND(ROUND(AF140*AJ140,2)*CX140,2)</f>
        <v>741.56</v>
      </c>
      <c r="DH140">
        <f t="shared" si="24"/>
        <v>811.32</v>
      </c>
      <c r="DI140">
        <f t="shared" si="25"/>
        <v>0</v>
      </c>
      <c r="DJ140">
        <f>DG140+DH140</f>
        <v>1552.88</v>
      </c>
      <c r="DK140">
        <v>1</v>
      </c>
      <c r="DL140" t="s">
        <v>837</v>
      </c>
      <c r="DM140">
        <v>4</v>
      </c>
      <c r="DN140" t="s">
        <v>830</v>
      </c>
      <c r="DO140">
        <v>1</v>
      </c>
    </row>
    <row r="141" spans="1:119" x14ac:dyDescent="0.2">
      <c r="A141">
        <f>ROW(Source!A57)</f>
        <v>57</v>
      </c>
      <c r="B141">
        <v>334406711</v>
      </c>
      <c r="C141">
        <v>334407553</v>
      </c>
      <c r="D141">
        <v>277945805</v>
      </c>
      <c r="E141">
        <v>1</v>
      </c>
      <c r="F141">
        <v>1</v>
      </c>
      <c r="G141">
        <v>1</v>
      </c>
      <c r="H141">
        <v>2</v>
      </c>
      <c r="I141" t="s">
        <v>838</v>
      </c>
      <c r="J141" t="s">
        <v>839</v>
      </c>
      <c r="K141" t="s">
        <v>840</v>
      </c>
      <c r="L141">
        <v>1368</v>
      </c>
      <c r="N141">
        <v>1011</v>
      </c>
      <c r="O141" t="s">
        <v>722</v>
      </c>
      <c r="P141" t="s">
        <v>722</v>
      </c>
      <c r="Q141">
        <v>1</v>
      </c>
      <c r="W141">
        <v>0</v>
      </c>
      <c r="X141">
        <v>721652621</v>
      </c>
      <c r="Y141">
        <f>(AT141*ROUND((1.2*1.15),7))</f>
        <v>0.16559999999999997</v>
      </c>
      <c r="AA141">
        <v>0</v>
      </c>
      <c r="AB141">
        <v>544.70000000000005</v>
      </c>
      <c r="AC141">
        <v>477.98</v>
      </c>
      <c r="AD141">
        <v>0</v>
      </c>
      <c r="AE141">
        <v>0</v>
      </c>
      <c r="AF141">
        <v>544.70000000000005</v>
      </c>
      <c r="AG141">
        <v>477.98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0.12</v>
      </c>
      <c r="AU141" t="s">
        <v>47</v>
      </c>
      <c r="AV141">
        <v>1</v>
      </c>
      <c r="AW141">
        <v>2</v>
      </c>
      <c r="AX141">
        <v>334407563</v>
      </c>
      <c r="AY141">
        <v>1</v>
      </c>
      <c r="AZ141">
        <v>0</v>
      </c>
      <c r="BA141">
        <v>153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65.364000000000004</v>
      </c>
      <c r="BL141">
        <v>57.357599999999998</v>
      </c>
      <c r="BM141">
        <v>0</v>
      </c>
      <c r="BN141">
        <v>0</v>
      </c>
      <c r="BO141">
        <v>0.12</v>
      </c>
      <c r="BP141">
        <v>1</v>
      </c>
      <c r="BQ141">
        <v>0</v>
      </c>
      <c r="BR141">
        <v>90.202319999999986</v>
      </c>
      <c r="BS141">
        <v>79.153487999999982</v>
      </c>
      <c r="BT141">
        <v>0</v>
      </c>
      <c r="BU141">
        <v>0</v>
      </c>
      <c r="BV141">
        <v>0.16559999999999997</v>
      </c>
      <c r="BW141">
        <v>1</v>
      </c>
      <c r="CV141">
        <v>0</v>
      </c>
      <c r="CW141">
        <f>ROUND(Y141*Source!I57*DO141,7)</f>
        <v>0.1656</v>
      </c>
      <c r="CX141">
        <f>ROUND(Y141*Source!I57,7)</f>
        <v>0.1656</v>
      </c>
      <c r="CY141">
        <f>AB141</f>
        <v>544.70000000000005</v>
      </c>
      <c r="CZ141">
        <f>AF141</f>
        <v>544.70000000000005</v>
      </c>
      <c r="DA141">
        <f>AJ141</f>
        <v>1</v>
      </c>
      <c r="DB141">
        <f>ROUND((ROUND(AT141*CZ141,2)*ROUND((1.2*1.15),7)),6)</f>
        <v>90.196799999999996</v>
      </c>
      <c r="DC141">
        <f>ROUND((ROUND(AT141*AG141,2)*ROUND((1.2*1.15),7)),6)</f>
        <v>79.156800000000004</v>
      </c>
      <c r="DD141" t="s">
        <v>3</v>
      </c>
      <c r="DE141" t="s">
        <v>3</v>
      </c>
      <c r="DF141">
        <f t="shared" si="26"/>
        <v>0</v>
      </c>
      <c r="DG141">
        <f>ROUND(ROUND(AF141,2)*CX141,2)</f>
        <v>90.2</v>
      </c>
      <c r="DH141">
        <f t="shared" si="24"/>
        <v>79.150000000000006</v>
      </c>
      <c r="DI141">
        <f t="shared" si="25"/>
        <v>0</v>
      </c>
      <c r="DJ141">
        <f>DG141+DH141</f>
        <v>169.35000000000002</v>
      </c>
      <c r="DK141">
        <v>1</v>
      </c>
      <c r="DL141" t="s">
        <v>837</v>
      </c>
      <c r="DM141">
        <v>4</v>
      </c>
      <c r="DN141" t="s">
        <v>830</v>
      </c>
      <c r="DO141">
        <v>1</v>
      </c>
    </row>
    <row r="142" spans="1:119" x14ac:dyDescent="0.2">
      <c r="A142">
        <f>ROW(Source!A58)</f>
        <v>58</v>
      </c>
      <c r="B142">
        <v>334406711</v>
      </c>
      <c r="C142">
        <v>334407564</v>
      </c>
      <c r="D142">
        <v>277560289</v>
      </c>
      <c r="E142">
        <v>109</v>
      </c>
      <c r="F142">
        <v>1</v>
      </c>
      <c r="G142">
        <v>1</v>
      </c>
      <c r="H142">
        <v>1</v>
      </c>
      <c r="I142" t="s">
        <v>898</v>
      </c>
      <c r="J142" t="s">
        <v>3</v>
      </c>
      <c r="K142" t="s">
        <v>899</v>
      </c>
      <c r="L142">
        <v>1191</v>
      </c>
      <c r="N142">
        <v>1013</v>
      </c>
      <c r="O142" t="s">
        <v>830</v>
      </c>
      <c r="P142" t="s">
        <v>830</v>
      </c>
      <c r="Q142">
        <v>1</v>
      </c>
      <c r="W142">
        <v>0</v>
      </c>
      <c r="X142">
        <v>1893946532</v>
      </c>
      <c r="Y142">
        <f>(AT142*ROUND((1.2*1.1),7))</f>
        <v>3.3792000000000004</v>
      </c>
      <c r="AA142">
        <v>0</v>
      </c>
      <c r="AB142">
        <v>0</v>
      </c>
      <c r="AC142">
        <v>0</v>
      </c>
      <c r="AD142">
        <v>451.23</v>
      </c>
      <c r="AE142">
        <v>0</v>
      </c>
      <c r="AF142">
        <v>0</v>
      </c>
      <c r="AG142">
        <v>0</v>
      </c>
      <c r="AH142">
        <v>451.23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2.56</v>
      </c>
      <c r="AU142" t="s">
        <v>31</v>
      </c>
      <c r="AV142">
        <v>1</v>
      </c>
      <c r="AW142">
        <v>2</v>
      </c>
      <c r="AX142">
        <v>334407570</v>
      </c>
      <c r="AY142">
        <v>1</v>
      </c>
      <c r="AZ142">
        <v>0</v>
      </c>
      <c r="BA142">
        <v>154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1155.1488000000002</v>
      </c>
      <c r="BN142">
        <v>2.56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1524.7964160000004</v>
      </c>
      <c r="BU142">
        <v>3.3792000000000004</v>
      </c>
      <c r="BV142">
        <v>0</v>
      </c>
      <c r="BW142">
        <v>1</v>
      </c>
      <c r="CU142">
        <f>ROUND(AT142*Source!I58*AH142*AL142,2)</f>
        <v>1155.1500000000001</v>
      </c>
      <c r="CV142">
        <f>ROUND(Y142*Source!I58,7)</f>
        <v>3.3792</v>
      </c>
      <c r="CW142">
        <v>0</v>
      </c>
      <c r="CX142">
        <f>ROUND(Y142*Source!I58,7)</f>
        <v>3.3792</v>
      </c>
      <c r="CY142">
        <f>AD142</f>
        <v>451.23</v>
      </c>
      <c r="CZ142">
        <f>AH142</f>
        <v>451.23</v>
      </c>
      <c r="DA142">
        <f>AL142</f>
        <v>1</v>
      </c>
      <c r="DB142">
        <f>ROUND((ROUND(AT142*CZ142,2)*ROUND((1.2*1.1),7)),6)</f>
        <v>1524.798</v>
      </c>
      <c r="DC142">
        <f>ROUND((ROUND(AT142*AG142,2)*ROUND((1.2*1.1),7)),6)</f>
        <v>0</v>
      </c>
      <c r="DD142" t="s">
        <v>3</v>
      </c>
      <c r="DE142" t="s">
        <v>3</v>
      </c>
      <c r="DF142">
        <f t="shared" si="26"/>
        <v>0</v>
      </c>
      <c r="DG142">
        <f>ROUND(ROUND(AF142,2)*CX142,2)</f>
        <v>0</v>
      </c>
      <c r="DH142">
        <f t="shared" si="24"/>
        <v>0</v>
      </c>
      <c r="DI142">
        <f t="shared" si="25"/>
        <v>1524.8</v>
      </c>
      <c r="DJ142">
        <f>DI142</f>
        <v>1524.8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ROW(Source!A58)</f>
        <v>58</v>
      </c>
      <c r="B143">
        <v>334406711</v>
      </c>
      <c r="C143">
        <v>334407564</v>
      </c>
      <c r="D143">
        <v>277560491</v>
      </c>
      <c r="E143">
        <v>109</v>
      </c>
      <c r="F143">
        <v>1</v>
      </c>
      <c r="G143">
        <v>1</v>
      </c>
      <c r="H143">
        <v>1</v>
      </c>
      <c r="I143" t="s">
        <v>832</v>
      </c>
      <c r="J143" t="s">
        <v>3</v>
      </c>
      <c r="K143" t="s">
        <v>833</v>
      </c>
      <c r="L143">
        <v>1191</v>
      </c>
      <c r="N143">
        <v>1013</v>
      </c>
      <c r="O143" t="s">
        <v>830</v>
      </c>
      <c r="P143" t="s">
        <v>830</v>
      </c>
      <c r="Q143">
        <v>1</v>
      </c>
      <c r="W143">
        <v>0</v>
      </c>
      <c r="X143">
        <v>-1417349443</v>
      </c>
      <c r="Y143">
        <f>(AT143*ROUND((1.2*1.1),7))</f>
        <v>3.6300000000000003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2.75</v>
      </c>
      <c r="AU143" t="s">
        <v>31</v>
      </c>
      <c r="AV143">
        <v>2</v>
      </c>
      <c r="AW143">
        <v>2</v>
      </c>
      <c r="AX143">
        <v>334407571</v>
      </c>
      <c r="AY143">
        <v>1</v>
      </c>
      <c r="AZ143">
        <v>0</v>
      </c>
      <c r="BA143">
        <v>155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ROUND(Y143*Source!I58,7)</f>
        <v>3.63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ROUND((ROUND(AT143*CZ143,2)*ROUND((1.2*1.1),7)),6)</f>
        <v>0</v>
      </c>
      <c r="DC143">
        <f>ROUND((ROUND(AT143*AG143,2)*ROUND((1.2*1.1),7)),6)</f>
        <v>0</v>
      </c>
      <c r="DD143" t="s">
        <v>3</v>
      </c>
      <c r="DE143" t="s">
        <v>3</v>
      </c>
      <c r="DF143">
        <f t="shared" si="26"/>
        <v>0</v>
      </c>
      <c r="DG143">
        <f>ROUND(ROUND(AF143,2)*CX143,2)</f>
        <v>0</v>
      </c>
      <c r="DH143">
        <f t="shared" si="24"/>
        <v>0</v>
      </c>
      <c r="DI143">
        <f t="shared" si="25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ROW(Source!A58)</f>
        <v>58</v>
      </c>
      <c r="B144">
        <v>334406711</v>
      </c>
      <c r="C144">
        <v>334407564</v>
      </c>
      <c r="D144">
        <v>277944474</v>
      </c>
      <c r="E144">
        <v>1</v>
      </c>
      <c r="F144">
        <v>1</v>
      </c>
      <c r="G144">
        <v>1</v>
      </c>
      <c r="H144">
        <v>2</v>
      </c>
      <c r="I144" t="s">
        <v>900</v>
      </c>
      <c r="J144" t="s">
        <v>901</v>
      </c>
      <c r="K144" t="s">
        <v>902</v>
      </c>
      <c r="L144">
        <v>1368</v>
      </c>
      <c r="N144">
        <v>1011</v>
      </c>
      <c r="O144" t="s">
        <v>722</v>
      </c>
      <c r="P144" t="s">
        <v>722</v>
      </c>
      <c r="Q144">
        <v>1</v>
      </c>
      <c r="W144">
        <v>0</v>
      </c>
      <c r="X144">
        <v>-1366301975</v>
      </c>
      <c r="Y144">
        <f>(AT144*ROUND((1.2*1.1),7))</f>
        <v>1.8479999999999999</v>
      </c>
      <c r="AA144">
        <v>0</v>
      </c>
      <c r="AB144">
        <v>1811.82</v>
      </c>
      <c r="AC144">
        <v>549.32000000000005</v>
      </c>
      <c r="AD144">
        <v>0</v>
      </c>
      <c r="AE144">
        <v>0</v>
      </c>
      <c r="AF144">
        <v>1811.82</v>
      </c>
      <c r="AG144">
        <v>549.32000000000005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1.4</v>
      </c>
      <c r="AU144" t="s">
        <v>31</v>
      </c>
      <c r="AV144">
        <v>1</v>
      </c>
      <c r="AW144">
        <v>2</v>
      </c>
      <c r="AX144">
        <v>334407572</v>
      </c>
      <c r="AY144">
        <v>1</v>
      </c>
      <c r="AZ144">
        <v>0</v>
      </c>
      <c r="BA144">
        <v>156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2536.5479999999998</v>
      </c>
      <c r="BL144">
        <v>769.048</v>
      </c>
      <c r="BM144">
        <v>0</v>
      </c>
      <c r="BN144">
        <v>0</v>
      </c>
      <c r="BO144">
        <v>1.4</v>
      </c>
      <c r="BP144">
        <v>1</v>
      </c>
      <c r="BQ144">
        <v>0</v>
      </c>
      <c r="BR144">
        <v>3348.2433599999999</v>
      </c>
      <c r="BS144">
        <v>1015.1433600000001</v>
      </c>
      <c r="BT144">
        <v>0</v>
      </c>
      <c r="BU144">
        <v>0</v>
      </c>
      <c r="BV144">
        <v>1.8480000000000001</v>
      </c>
      <c r="BW144">
        <v>1</v>
      </c>
      <c r="CV144">
        <v>0</v>
      </c>
      <c r="CW144">
        <f>ROUND(Y144*Source!I58*DO144,7)</f>
        <v>1.8480000000000001</v>
      </c>
      <c r="CX144">
        <f>ROUND(Y144*Source!I58,7)</f>
        <v>1.8480000000000001</v>
      </c>
      <c r="CY144">
        <f>AB144</f>
        <v>1811.82</v>
      </c>
      <c r="CZ144">
        <f>AF144</f>
        <v>1811.82</v>
      </c>
      <c r="DA144">
        <f>AJ144</f>
        <v>1</v>
      </c>
      <c r="DB144">
        <f>ROUND((ROUND(AT144*CZ144,2)*ROUND((1.2*1.1),7)),6)</f>
        <v>3348.2460000000001</v>
      </c>
      <c r="DC144">
        <f>ROUND((ROUND(AT144*AG144,2)*ROUND((1.2*1.1),7)),6)</f>
        <v>1015.146</v>
      </c>
      <c r="DD144" t="s">
        <v>3</v>
      </c>
      <c r="DE144" t="s">
        <v>3</v>
      </c>
      <c r="DF144">
        <f t="shared" si="26"/>
        <v>0</v>
      </c>
      <c r="DG144">
        <f>ROUND(ROUND(AF144,2)*CX144,2)</f>
        <v>3348.24</v>
      </c>
      <c r="DH144">
        <f t="shared" si="24"/>
        <v>1015.14</v>
      </c>
      <c r="DI144">
        <f t="shared" si="25"/>
        <v>0</v>
      </c>
      <c r="DJ144">
        <f>DG144+DH144</f>
        <v>4363.38</v>
      </c>
      <c r="DK144">
        <v>1</v>
      </c>
      <c r="DL144" t="s">
        <v>903</v>
      </c>
      <c r="DM144">
        <v>5</v>
      </c>
      <c r="DN144" t="s">
        <v>830</v>
      </c>
      <c r="DO144">
        <v>1</v>
      </c>
    </row>
    <row r="145" spans="1:119" x14ac:dyDescent="0.2">
      <c r="A145">
        <f>ROW(Source!A58)</f>
        <v>58</v>
      </c>
      <c r="B145">
        <v>334406711</v>
      </c>
      <c r="C145">
        <v>334407564</v>
      </c>
      <c r="D145">
        <v>277944868</v>
      </c>
      <c r="E145">
        <v>1</v>
      </c>
      <c r="F145">
        <v>1</v>
      </c>
      <c r="G145">
        <v>1</v>
      </c>
      <c r="H145">
        <v>2</v>
      </c>
      <c r="I145" t="s">
        <v>834</v>
      </c>
      <c r="J145" t="s">
        <v>835</v>
      </c>
      <c r="K145" t="s">
        <v>836</v>
      </c>
      <c r="L145">
        <v>1368</v>
      </c>
      <c r="N145">
        <v>1011</v>
      </c>
      <c r="O145" t="s">
        <v>722</v>
      </c>
      <c r="P145" t="s">
        <v>722</v>
      </c>
      <c r="Q145">
        <v>1</v>
      </c>
      <c r="W145">
        <v>0</v>
      </c>
      <c r="X145">
        <v>412917512</v>
      </c>
      <c r="Y145">
        <f>(AT145*ROUND((1.2*1.1),7))</f>
        <v>1.6236000000000002</v>
      </c>
      <c r="AA145">
        <v>0</v>
      </c>
      <c r="AB145">
        <v>436.88</v>
      </c>
      <c r="AC145">
        <v>477.98</v>
      </c>
      <c r="AD145">
        <v>0</v>
      </c>
      <c r="AE145">
        <v>0</v>
      </c>
      <c r="AF145">
        <v>346.73</v>
      </c>
      <c r="AG145">
        <v>477.98</v>
      </c>
      <c r="AH145">
        <v>0</v>
      </c>
      <c r="AI145">
        <v>1</v>
      </c>
      <c r="AJ145">
        <v>1.26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1.23</v>
      </c>
      <c r="AU145" t="s">
        <v>31</v>
      </c>
      <c r="AV145">
        <v>1</v>
      </c>
      <c r="AW145">
        <v>2</v>
      </c>
      <c r="AX145">
        <v>334407573</v>
      </c>
      <c r="AY145">
        <v>1</v>
      </c>
      <c r="AZ145">
        <v>0</v>
      </c>
      <c r="BA145">
        <v>157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426.47790000000003</v>
      </c>
      <c r="BL145">
        <v>587.91539999999998</v>
      </c>
      <c r="BM145">
        <v>0</v>
      </c>
      <c r="BN145">
        <v>0</v>
      </c>
      <c r="BO145">
        <v>1.23</v>
      </c>
      <c r="BP145">
        <v>1</v>
      </c>
      <c r="BQ145">
        <v>0</v>
      </c>
      <c r="BR145">
        <v>562.95082800000012</v>
      </c>
      <c r="BS145">
        <v>776.04832800000008</v>
      </c>
      <c r="BT145">
        <v>0</v>
      </c>
      <c r="BU145">
        <v>0</v>
      </c>
      <c r="BV145">
        <v>1.6236000000000002</v>
      </c>
      <c r="BW145">
        <v>1</v>
      </c>
      <c r="CV145">
        <v>0</v>
      </c>
      <c r="CW145">
        <f>ROUND(Y145*Source!I58*DO145,7)</f>
        <v>1.6235999999999999</v>
      </c>
      <c r="CX145">
        <f>ROUND(Y145*Source!I58,7)</f>
        <v>1.6235999999999999</v>
      </c>
      <c r="CY145">
        <f>AB145</f>
        <v>436.88</v>
      </c>
      <c r="CZ145">
        <f>AF145</f>
        <v>346.73</v>
      </c>
      <c r="DA145">
        <f>AJ145</f>
        <v>1.26</v>
      </c>
      <c r="DB145">
        <f>ROUND((ROUND(AT145*CZ145,2)*ROUND((1.2*1.1),7)),6)</f>
        <v>562.95360000000005</v>
      </c>
      <c r="DC145">
        <f>ROUND((ROUND(AT145*AG145,2)*ROUND((1.2*1.1),7)),6)</f>
        <v>776.05439999999999</v>
      </c>
      <c r="DD145" t="s">
        <v>3</v>
      </c>
      <c r="DE145" t="s">
        <v>3</v>
      </c>
      <c r="DF145">
        <f t="shared" si="26"/>
        <v>0</v>
      </c>
      <c r="DG145">
        <f>ROUND(ROUND(AF145*AJ145,2)*CX145,2)</f>
        <v>709.32</v>
      </c>
      <c r="DH145">
        <f t="shared" si="24"/>
        <v>776.05</v>
      </c>
      <c r="DI145">
        <f t="shared" si="25"/>
        <v>0</v>
      </c>
      <c r="DJ145">
        <f>DG145+DH145</f>
        <v>1485.37</v>
      </c>
      <c r="DK145">
        <v>1</v>
      </c>
      <c r="DL145" t="s">
        <v>837</v>
      </c>
      <c r="DM145">
        <v>4</v>
      </c>
      <c r="DN145" t="s">
        <v>830</v>
      </c>
      <c r="DO145">
        <v>1</v>
      </c>
    </row>
    <row r="146" spans="1:119" x14ac:dyDescent="0.2">
      <c r="A146">
        <f>ROW(Source!A58)</f>
        <v>58</v>
      </c>
      <c r="B146">
        <v>334406711</v>
      </c>
      <c r="C146">
        <v>334407564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838</v>
      </c>
      <c r="J146" t="s">
        <v>839</v>
      </c>
      <c r="K146" t="s">
        <v>840</v>
      </c>
      <c r="L146">
        <v>1368</v>
      </c>
      <c r="N146">
        <v>1011</v>
      </c>
      <c r="O146" t="s">
        <v>722</v>
      </c>
      <c r="P146" t="s">
        <v>722</v>
      </c>
      <c r="Q146">
        <v>1</v>
      </c>
      <c r="W146">
        <v>0</v>
      </c>
      <c r="X146">
        <v>721652621</v>
      </c>
      <c r="Y146">
        <f>(AT146*ROUND((1.2*1.1),7))</f>
        <v>0.15840000000000001</v>
      </c>
      <c r="AA146">
        <v>0</v>
      </c>
      <c r="AB146">
        <v>544.70000000000005</v>
      </c>
      <c r="AC146">
        <v>477.98</v>
      </c>
      <c r="AD146">
        <v>0</v>
      </c>
      <c r="AE146">
        <v>0</v>
      </c>
      <c r="AF146">
        <v>544.70000000000005</v>
      </c>
      <c r="AG146">
        <v>477.98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0.12</v>
      </c>
      <c r="AU146" t="s">
        <v>31</v>
      </c>
      <c r="AV146">
        <v>1</v>
      </c>
      <c r="AW146">
        <v>2</v>
      </c>
      <c r="AX146">
        <v>334407574</v>
      </c>
      <c r="AY146">
        <v>1</v>
      </c>
      <c r="AZ146">
        <v>0</v>
      </c>
      <c r="BA146">
        <v>158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65.364000000000004</v>
      </c>
      <c r="BL146">
        <v>57.357599999999998</v>
      </c>
      <c r="BM146">
        <v>0</v>
      </c>
      <c r="BN146">
        <v>0</v>
      </c>
      <c r="BO146">
        <v>0.12</v>
      </c>
      <c r="BP146">
        <v>1</v>
      </c>
      <c r="BQ146">
        <v>0</v>
      </c>
      <c r="BR146">
        <v>86.280480000000011</v>
      </c>
      <c r="BS146">
        <v>75.712032000000008</v>
      </c>
      <c r="BT146">
        <v>0</v>
      </c>
      <c r="BU146">
        <v>0</v>
      </c>
      <c r="BV146">
        <v>0.15840000000000001</v>
      </c>
      <c r="BW146">
        <v>1</v>
      </c>
      <c r="CV146">
        <v>0</v>
      </c>
      <c r="CW146">
        <f>ROUND(Y146*Source!I58*DO146,7)</f>
        <v>0.15840000000000001</v>
      </c>
      <c r="CX146">
        <f>ROUND(Y146*Source!I58,7)</f>
        <v>0.15840000000000001</v>
      </c>
      <c r="CY146">
        <f>AB146</f>
        <v>544.70000000000005</v>
      </c>
      <c r="CZ146">
        <f>AF146</f>
        <v>544.70000000000005</v>
      </c>
      <c r="DA146">
        <f>AJ146</f>
        <v>1</v>
      </c>
      <c r="DB146">
        <f>ROUND((ROUND(AT146*CZ146,2)*ROUND((1.2*1.1),7)),6)</f>
        <v>86.275199999999998</v>
      </c>
      <c r="DC146">
        <f>ROUND((ROUND(AT146*AG146,2)*ROUND((1.2*1.1),7)),6)</f>
        <v>75.715199999999996</v>
      </c>
      <c r="DD146" t="s">
        <v>3</v>
      </c>
      <c r="DE146" t="s">
        <v>3</v>
      </c>
      <c r="DF146">
        <f t="shared" si="26"/>
        <v>0</v>
      </c>
      <c r="DG146">
        <f t="shared" ref="DG146:DG153" si="27">ROUND(ROUND(AF146,2)*CX146,2)</f>
        <v>86.28</v>
      </c>
      <c r="DH146">
        <f t="shared" si="24"/>
        <v>75.709999999999994</v>
      </c>
      <c r="DI146">
        <f t="shared" si="25"/>
        <v>0</v>
      </c>
      <c r="DJ146">
        <f>DG146+DH146</f>
        <v>161.99</v>
      </c>
      <c r="DK146">
        <v>1</v>
      </c>
      <c r="DL146" t="s">
        <v>837</v>
      </c>
      <c r="DM146">
        <v>4</v>
      </c>
      <c r="DN146" t="s">
        <v>830</v>
      </c>
      <c r="DO146">
        <v>1</v>
      </c>
    </row>
    <row r="147" spans="1:119" x14ac:dyDescent="0.2">
      <c r="A147">
        <f>ROW(Source!A59)</f>
        <v>59</v>
      </c>
      <c r="B147">
        <v>334406711</v>
      </c>
      <c r="C147">
        <v>334407575</v>
      </c>
      <c r="D147">
        <v>277560289</v>
      </c>
      <c r="E147">
        <v>109</v>
      </c>
      <c r="F147">
        <v>1</v>
      </c>
      <c r="G147">
        <v>1</v>
      </c>
      <c r="H147">
        <v>1</v>
      </c>
      <c r="I147" t="s">
        <v>898</v>
      </c>
      <c r="J147" t="s">
        <v>3</v>
      </c>
      <c r="K147" t="s">
        <v>899</v>
      </c>
      <c r="L147">
        <v>1191</v>
      </c>
      <c r="N147">
        <v>1013</v>
      </c>
      <c r="O147" t="s">
        <v>830</v>
      </c>
      <c r="P147" t="s">
        <v>830</v>
      </c>
      <c r="Q147">
        <v>1</v>
      </c>
      <c r="W147">
        <v>0</v>
      </c>
      <c r="X147">
        <v>1893946532</v>
      </c>
      <c r="Y147">
        <f t="shared" ref="Y147:Y163" si="28">(AT147*ROUND((1.2*1.15),7))</f>
        <v>1.7111999999999998</v>
      </c>
      <c r="AA147">
        <v>0</v>
      </c>
      <c r="AB147">
        <v>0</v>
      </c>
      <c r="AC147">
        <v>0</v>
      </c>
      <c r="AD147">
        <v>451.23</v>
      </c>
      <c r="AE147">
        <v>0</v>
      </c>
      <c r="AF147">
        <v>0</v>
      </c>
      <c r="AG147">
        <v>0</v>
      </c>
      <c r="AH147">
        <v>451.23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1.24</v>
      </c>
      <c r="AU147" t="s">
        <v>47</v>
      </c>
      <c r="AV147">
        <v>1</v>
      </c>
      <c r="AW147">
        <v>2</v>
      </c>
      <c r="AX147">
        <v>334407580</v>
      </c>
      <c r="AY147">
        <v>1</v>
      </c>
      <c r="AZ147">
        <v>0</v>
      </c>
      <c r="BA147">
        <v>159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559.52520000000004</v>
      </c>
      <c r="BN147">
        <v>1.24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772.14477599999998</v>
      </c>
      <c r="BU147">
        <v>1.7111999999999998</v>
      </c>
      <c r="BV147">
        <v>0</v>
      </c>
      <c r="BW147">
        <v>1</v>
      </c>
      <c r="CU147">
        <f>ROUND(AT147*Source!I59*AH147*AL147,2)</f>
        <v>3357.15</v>
      </c>
      <c r="CV147">
        <f>ROUND(Y147*Source!I59,7)</f>
        <v>10.267200000000001</v>
      </c>
      <c r="CW147">
        <v>0</v>
      </c>
      <c r="CX147">
        <f>ROUND(Y147*Source!I59,7)</f>
        <v>10.267200000000001</v>
      </c>
      <c r="CY147">
        <f>AD147</f>
        <v>451.23</v>
      </c>
      <c r="CZ147">
        <f>AH147</f>
        <v>451.23</v>
      </c>
      <c r="DA147">
        <f>AL147</f>
        <v>1</v>
      </c>
      <c r="DB147">
        <f t="shared" ref="DB147:DB163" si="29">ROUND((ROUND(AT147*CZ147,2)*ROUND((1.2*1.15),7)),6)</f>
        <v>772.15139999999997</v>
      </c>
      <c r="DC147">
        <f t="shared" ref="DC147:DC163" si="30">ROUND((ROUND(AT147*AG147,2)*ROUND((1.2*1.15),7)),6)</f>
        <v>0</v>
      </c>
      <c r="DD147" t="s">
        <v>3</v>
      </c>
      <c r="DE147" t="s">
        <v>3</v>
      </c>
      <c r="DF147">
        <f t="shared" si="26"/>
        <v>0</v>
      </c>
      <c r="DG147">
        <f t="shared" si="27"/>
        <v>0</v>
      </c>
      <c r="DH147">
        <f t="shared" si="24"/>
        <v>0</v>
      </c>
      <c r="DI147">
        <f t="shared" si="25"/>
        <v>4632.87</v>
      </c>
      <c r="DJ147">
        <f>DI147</f>
        <v>4632.87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ROW(Source!A59)</f>
        <v>59</v>
      </c>
      <c r="B148">
        <v>334406711</v>
      </c>
      <c r="C148">
        <v>334407575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832</v>
      </c>
      <c r="J148" t="s">
        <v>3</v>
      </c>
      <c r="K148" t="s">
        <v>833</v>
      </c>
      <c r="L148">
        <v>1191</v>
      </c>
      <c r="N148">
        <v>1013</v>
      </c>
      <c r="O148" t="s">
        <v>830</v>
      </c>
      <c r="P148" t="s">
        <v>830</v>
      </c>
      <c r="Q148">
        <v>1</v>
      </c>
      <c r="W148">
        <v>0</v>
      </c>
      <c r="X148">
        <v>-1417349443</v>
      </c>
      <c r="Y148">
        <f t="shared" si="28"/>
        <v>1.518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1.1000000000000001</v>
      </c>
      <c r="AU148" t="s">
        <v>47</v>
      </c>
      <c r="AV148">
        <v>2</v>
      </c>
      <c r="AW148">
        <v>2</v>
      </c>
      <c r="AX148">
        <v>334407581</v>
      </c>
      <c r="AY148">
        <v>1</v>
      </c>
      <c r="AZ148">
        <v>0</v>
      </c>
      <c r="BA148">
        <v>160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ROUND(Y148*Source!I59,7)</f>
        <v>9.1080000000000005</v>
      </c>
      <c r="CY148">
        <f>AD148</f>
        <v>0</v>
      </c>
      <c r="CZ148">
        <f>AH148</f>
        <v>0</v>
      </c>
      <c r="DA148">
        <f>AL148</f>
        <v>1</v>
      </c>
      <c r="DB148">
        <f t="shared" si="29"/>
        <v>0</v>
      </c>
      <c r="DC148">
        <f t="shared" si="30"/>
        <v>0</v>
      </c>
      <c r="DD148" t="s">
        <v>3</v>
      </c>
      <c r="DE148" t="s">
        <v>3</v>
      </c>
      <c r="DF148">
        <f t="shared" si="26"/>
        <v>0</v>
      </c>
      <c r="DG148">
        <f t="shared" si="27"/>
        <v>0</v>
      </c>
      <c r="DH148">
        <f t="shared" si="24"/>
        <v>0</v>
      </c>
      <c r="DI148">
        <f t="shared" si="25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ROW(Source!A59)</f>
        <v>59</v>
      </c>
      <c r="B149">
        <v>334406711</v>
      </c>
      <c r="C149">
        <v>334407575</v>
      </c>
      <c r="D149">
        <v>277944474</v>
      </c>
      <c r="E149">
        <v>1</v>
      </c>
      <c r="F149">
        <v>1</v>
      </c>
      <c r="G149">
        <v>1</v>
      </c>
      <c r="H149">
        <v>2</v>
      </c>
      <c r="I149" t="s">
        <v>900</v>
      </c>
      <c r="J149" t="s">
        <v>901</v>
      </c>
      <c r="K149" t="s">
        <v>902</v>
      </c>
      <c r="L149">
        <v>1368</v>
      </c>
      <c r="N149">
        <v>1011</v>
      </c>
      <c r="O149" t="s">
        <v>722</v>
      </c>
      <c r="P149" t="s">
        <v>722</v>
      </c>
      <c r="Q149">
        <v>1</v>
      </c>
      <c r="W149">
        <v>0</v>
      </c>
      <c r="X149">
        <v>-1366301975</v>
      </c>
      <c r="Y149">
        <f t="shared" si="28"/>
        <v>1.4352</v>
      </c>
      <c r="AA149">
        <v>0</v>
      </c>
      <c r="AB149">
        <v>1811.82</v>
      </c>
      <c r="AC149">
        <v>549.32000000000005</v>
      </c>
      <c r="AD149">
        <v>0</v>
      </c>
      <c r="AE149">
        <v>0</v>
      </c>
      <c r="AF149">
        <v>1811.82</v>
      </c>
      <c r="AG149">
        <v>549.32000000000005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1.04</v>
      </c>
      <c r="AU149" t="s">
        <v>47</v>
      </c>
      <c r="AV149">
        <v>1</v>
      </c>
      <c r="AW149">
        <v>2</v>
      </c>
      <c r="AX149">
        <v>334407582</v>
      </c>
      <c r="AY149">
        <v>1</v>
      </c>
      <c r="AZ149">
        <v>0</v>
      </c>
      <c r="BA149">
        <v>161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1884.2927999999999</v>
      </c>
      <c r="BL149">
        <v>571.29280000000006</v>
      </c>
      <c r="BM149">
        <v>0</v>
      </c>
      <c r="BN149">
        <v>0</v>
      </c>
      <c r="BO149">
        <v>1.04</v>
      </c>
      <c r="BP149">
        <v>1</v>
      </c>
      <c r="BQ149">
        <v>0</v>
      </c>
      <c r="BR149">
        <v>2600.3240639999995</v>
      </c>
      <c r="BS149">
        <v>788.38406399999997</v>
      </c>
      <c r="BT149">
        <v>0</v>
      </c>
      <c r="BU149">
        <v>0</v>
      </c>
      <c r="BV149">
        <v>1.4351999999999998</v>
      </c>
      <c r="BW149">
        <v>1</v>
      </c>
      <c r="CV149">
        <v>0</v>
      </c>
      <c r="CW149">
        <f>ROUND(Y149*Source!I59*DO149,7)</f>
        <v>8.6112000000000002</v>
      </c>
      <c r="CX149">
        <f>ROUND(Y149*Source!I59,7)</f>
        <v>8.6112000000000002</v>
      </c>
      <c r="CY149">
        <f>AB149</f>
        <v>1811.82</v>
      </c>
      <c r="CZ149">
        <f>AF149</f>
        <v>1811.82</v>
      </c>
      <c r="DA149">
        <f>AJ149</f>
        <v>1</v>
      </c>
      <c r="DB149">
        <f t="shared" si="29"/>
        <v>2600.3202000000001</v>
      </c>
      <c r="DC149">
        <f t="shared" si="30"/>
        <v>788.38019999999995</v>
      </c>
      <c r="DD149" t="s">
        <v>3</v>
      </c>
      <c r="DE149" t="s">
        <v>3</v>
      </c>
      <c r="DF149">
        <f t="shared" si="26"/>
        <v>0</v>
      </c>
      <c r="DG149">
        <f t="shared" si="27"/>
        <v>15601.94</v>
      </c>
      <c r="DH149">
        <f t="shared" si="24"/>
        <v>4730.3</v>
      </c>
      <c r="DI149">
        <f t="shared" si="25"/>
        <v>0</v>
      </c>
      <c r="DJ149">
        <f>DG149+DH149</f>
        <v>20332.240000000002</v>
      </c>
      <c r="DK149">
        <v>1</v>
      </c>
      <c r="DL149" t="s">
        <v>903</v>
      </c>
      <c r="DM149">
        <v>5</v>
      </c>
      <c r="DN149" t="s">
        <v>830</v>
      </c>
      <c r="DO149">
        <v>1</v>
      </c>
    </row>
    <row r="150" spans="1:119" x14ac:dyDescent="0.2">
      <c r="A150">
        <f>ROW(Source!A59)</f>
        <v>59</v>
      </c>
      <c r="B150">
        <v>334406711</v>
      </c>
      <c r="C150">
        <v>334407575</v>
      </c>
      <c r="D150">
        <v>277945805</v>
      </c>
      <c r="E150">
        <v>1</v>
      </c>
      <c r="F150">
        <v>1</v>
      </c>
      <c r="G150">
        <v>1</v>
      </c>
      <c r="H150">
        <v>2</v>
      </c>
      <c r="I150" t="s">
        <v>838</v>
      </c>
      <c r="J150" t="s">
        <v>839</v>
      </c>
      <c r="K150" t="s">
        <v>840</v>
      </c>
      <c r="L150">
        <v>1368</v>
      </c>
      <c r="N150">
        <v>1011</v>
      </c>
      <c r="O150" t="s">
        <v>722</v>
      </c>
      <c r="P150" t="s">
        <v>722</v>
      </c>
      <c r="Q150">
        <v>1</v>
      </c>
      <c r="W150">
        <v>0</v>
      </c>
      <c r="X150">
        <v>721652621</v>
      </c>
      <c r="Y150">
        <f t="shared" si="28"/>
        <v>8.2799999999999985E-2</v>
      </c>
      <c r="AA150">
        <v>0</v>
      </c>
      <c r="AB150">
        <v>544.70000000000005</v>
      </c>
      <c r="AC150">
        <v>477.98</v>
      </c>
      <c r="AD150">
        <v>0</v>
      </c>
      <c r="AE150">
        <v>0</v>
      </c>
      <c r="AF150">
        <v>544.70000000000005</v>
      </c>
      <c r="AG150">
        <v>477.98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0.06</v>
      </c>
      <c r="AU150" t="s">
        <v>47</v>
      </c>
      <c r="AV150">
        <v>1</v>
      </c>
      <c r="AW150">
        <v>2</v>
      </c>
      <c r="AX150">
        <v>334407583</v>
      </c>
      <c r="AY150">
        <v>1</v>
      </c>
      <c r="AZ150">
        <v>0</v>
      </c>
      <c r="BA150">
        <v>162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32.682000000000002</v>
      </c>
      <c r="BL150">
        <v>28.678799999999999</v>
      </c>
      <c r="BM150">
        <v>0</v>
      </c>
      <c r="BN150">
        <v>0</v>
      </c>
      <c r="BO150">
        <v>0.06</v>
      </c>
      <c r="BP150">
        <v>1</v>
      </c>
      <c r="BQ150">
        <v>0</v>
      </c>
      <c r="BR150">
        <v>45.101159999999993</v>
      </c>
      <c r="BS150">
        <v>39.576743999999991</v>
      </c>
      <c r="BT150">
        <v>0</v>
      </c>
      <c r="BU150">
        <v>0</v>
      </c>
      <c r="BV150">
        <v>8.2799999999999985E-2</v>
      </c>
      <c r="BW150">
        <v>1</v>
      </c>
      <c r="CV150">
        <v>0</v>
      </c>
      <c r="CW150">
        <f>ROUND(Y150*Source!I59*DO150,7)</f>
        <v>0.49680000000000002</v>
      </c>
      <c r="CX150">
        <f>ROUND(Y150*Source!I59,7)</f>
        <v>0.49680000000000002</v>
      </c>
      <c r="CY150">
        <f>AB150</f>
        <v>544.70000000000005</v>
      </c>
      <c r="CZ150">
        <f>AF150</f>
        <v>544.70000000000005</v>
      </c>
      <c r="DA150">
        <f>AJ150</f>
        <v>1</v>
      </c>
      <c r="DB150">
        <f t="shared" si="29"/>
        <v>45.098399999999998</v>
      </c>
      <c r="DC150">
        <f t="shared" si="30"/>
        <v>39.578400000000002</v>
      </c>
      <c r="DD150" t="s">
        <v>3</v>
      </c>
      <c r="DE150" t="s">
        <v>3</v>
      </c>
      <c r="DF150">
        <f t="shared" si="26"/>
        <v>0</v>
      </c>
      <c r="DG150">
        <f t="shared" si="27"/>
        <v>270.61</v>
      </c>
      <c r="DH150">
        <f t="shared" si="24"/>
        <v>237.46</v>
      </c>
      <c r="DI150">
        <f t="shared" si="25"/>
        <v>0</v>
      </c>
      <c r="DJ150">
        <f>DG150+DH150</f>
        <v>508.07000000000005</v>
      </c>
      <c r="DK150">
        <v>1</v>
      </c>
      <c r="DL150" t="s">
        <v>837</v>
      </c>
      <c r="DM150">
        <v>4</v>
      </c>
      <c r="DN150" t="s">
        <v>830</v>
      </c>
      <c r="DO150">
        <v>1</v>
      </c>
    </row>
    <row r="151" spans="1:119" x14ac:dyDescent="0.2">
      <c r="A151">
        <f>ROW(Source!A60)</f>
        <v>60</v>
      </c>
      <c r="B151">
        <v>334406711</v>
      </c>
      <c r="C151">
        <v>334407584</v>
      </c>
      <c r="D151">
        <v>277560289</v>
      </c>
      <c r="E151">
        <v>109</v>
      </c>
      <c r="F151">
        <v>1</v>
      </c>
      <c r="G151">
        <v>1</v>
      </c>
      <c r="H151">
        <v>1</v>
      </c>
      <c r="I151" t="s">
        <v>898</v>
      </c>
      <c r="J151" t="s">
        <v>3</v>
      </c>
      <c r="K151" t="s">
        <v>899</v>
      </c>
      <c r="L151">
        <v>1191</v>
      </c>
      <c r="N151">
        <v>1013</v>
      </c>
      <c r="O151" t="s">
        <v>830</v>
      </c>
      <c r="P151" t="s">
        <v>830</v>
      </c>
      <c r="Q151">
        <v>1</v>
      </c>
      <c r="W151">
        <v>0</v>
      </c>
      <c r="X151">
        <v>1893946532</v>
      </c>
      <c r="Y151">
        <f t="shared" si="28"/>
        <v>3.6431999999999998</v>
      </c>
      <c r="AA151">
        <v>0</v>
      </c>
      <c r="AB151">
        <v>0</v>
      </c>
      <c r="AC151">
        <v>0</v>
      </c>
      <c r="AD151">
        <v>451.23</v>
      </c>
      <c r="AE151">
        <v>0</v>
      </c>
      <c r="AF151">
        <v>0</v>
      </c>
      <c r="AG151">
        <v>0</v>
      </c>
      <c r="AH151">
        <v>451.23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2.64</v>
      </c>
      <c r="AU151" t="s">
        <v>47</v>
      </c>
      <c r="AV151">
        <v>1</v>
      </c>
      <c r="AW151">
        <v>2</v>
      </c>
      <c r="AX151">
        <v>334407590</v>
      </c>
      <c r="AY151">
        <v>1</v>
      </c>
      <c r="AZ151">
        <v>0</v>
      </c>
      <c r="BA151">
        <v>163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1191.2472</v>
      </c>
      <c r="BN151">
        <v>2.64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1643.9211359999999</v>
      </c>
      <c r="BU151">
        <v>3.6431999999999998</v>
      </c>
      <c r="BV151">
        <v>0</v>
      </c>
      <c r="BW151">
        <v>1</v>
      </c>
      <c r="CU151">
        <f>ROUND(AT151*Source!I60*AH151*AL151,2)</f>
        <v>4764.99</v>
      </c>
      <c r="CV151">
        <f>ROUND(Y151*Source!I60,7)</f>
        <v>14.572800000000001</v>
      </c>
      <c r="CW151">
        <v>0</v>
      </c>
      <c r="CX151">
        <f>ROUND(Y151*Source!I60,7)</f>
        <v>14.572800000000001</v>
      </c>
      <c r="CY151">
        <f>AD151</f>
        <v>451.23</v>
      </c>
      <c r="CZ151">
        <f>AH151</f>
        <v>451.23</v>
      </c>
      <c r="DA151">
        <f>AL151</f>
        <v>1</v>
      </c>
      <c r="DB151">
        <f t="shared" si="29"/>
        <v>1643.925</v>
      </c>
      <c r="DC151">
        <f t="shared" si="30"/>
        <v>0</v>
      </c>
      <c r="DD151" t="s">
        <v>3</v>
      </c>
      <c r="DE151" t="s">
        <v>3</v>
      </c>
      <c r="DF151">
        <f t="shared" si="26"/>
        <v>0</v>
      </c>
      <c r="DG151">
        <f t="shared" si="27"/>
        <v>0</v>
      </c>
      <c r="DH151">
        <f t="shared" si="24"/>
        <v>0</v>
      </c>
      <c r="DI151">
        <f t="shared" si="25"/>
        <v>6575.68</v>
      </c>
      <c r="DJ151">
        <f>DI151</f>
        <v>6575.68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ROW(Source!A60)</f>
        <v>60</v>
      </c>
      <c r="B152">
        <v>334406711</v>
      </c>
      <c r="C152">
        <v>334407584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832</v>
      </c>
      <c r="J152" t="s">
        <v>3</v>
      </c>
      <c r="K152" t="s">
        <v>833</v>
      </c>
      <c r="L152">
        <v>1191</v>
      </c>
      <c r="N152">
        <v>1013</v>
      </c>
      <c r="O152" t="s">
        <v>830</v>
      </c>
      <c r="P152" t="s">
        <v>830</v>
      </c>
      <c r="Q152">
        <v>1</v>
      </c>
      <c r="W152">
        <v>0</v>
      </c>
      <c r="X152">
        <v>-1417349443</v>
      </c>
      <c r="Y152">
        <f t="shared" si="28"/>
        <v>3.1601999999999997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2.29</v>
      </c>
      <c r="AU152" t="s">
        <v>47</v>
      </c>
      <c r="AV152">
        <v>2</v>
      </c>
      <c r="AW152">
        <v>2</v>
      </c>
      <c r="AX152">
        <v>334407591</v>
      </c>
      <c r="AY152">
        <v>1</v>
      </c>
      <c r="AZ152">
        <v>0</v>
      </c>
      <c r="BA152">
        <v>164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ROUND(Y152*Source!I60,7)</f>
        <v>12.6408</v>
      </c>
      <c r="CY152">
        <f>AD152</f>
        <v>0</v>
      </c>
      <c r="CZ152">
        <f>AH152</f>
        <v>0</v>
      </c>
      <c r="DA152">
        <f>AL152</f>
        <v>1</v>
      </c>
      <c r="DB152">
        <f t="shared" si="29"/>
        <v>0</v>
      </c>
      <c r="DC152">
        <f t="shared" si="30"/>
        <v>0</v>
      </c>
      <c r="DD152" t="s">
        <v>3</v>
      </c>
      <c r="DE152" t="s">
        <v>3</v>
      </c>
      <c r="DF152">
        <f t="shared" si="26"/>
        <v>0</v>
      </c>
      <c r="DG152">
        <f t="shared" si="27"/>
        <v>0</v>
      </c>
      <c r="DH152">
        <f t="shared" si="24"/>
        <v>0</v>
      </c>
      <c r="DI152">
        <f t="shared" si="25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ROW(Source!A60)</f>
        <v>60</v>
      </c>
      <c r="B153">
        <v>334406711</v>
      </c>
      <c r="C153">
        <v>334407584</v>
      </c>
      <c r="D153">
        <v>277944474</v>
      </c>
      <c r="E153">
        <v>1</v>
      </c>
      <c r="F153">
        <v>1</v>
      </c>
      <c r="G153">
        <v>1</v>
      </c>
      <c r="H153">
        <v>2</v>
      </c>
      <c r="I153" t="s">
        <v>900</v>
      </c>
      <c r="J153" t="s">
        <v>901</v>
      </c>
      <c r="K153" t="s">
        <v>902</v>
      </c>
      <c r="L153">
        <v>1368</v>
      </c>
      <c r="N153">
        <v>1011</v>
      </c>
      <c r="O153" t="s">
        <v>722</v>
      </c>
      <c r="P153" t="s">
        <v>722</v>
      </c>
      <c r="Q153">
        <v>1</v>
      </c>
      <c r="W153">
        <v>0</v>
      </c>
      <c r="X153">
        <v>-1366301975</v>
      </c>
      <c r="Y153">
        <f t="shared" si="28"/>
        <v>1.9871999999999999</v>
      </c>
      <c r="AA153">
        <v>0</v>
      </c>
      <c r="AB153">
        <v>1811.82</v>
      </c>
      <c r="AC153">
        <v>549.32000000000005</v>
      </c>
      <c r="AD153">
        <v>0</v>
      </c>
      <c r="AE153">
        <v>0</v>
      </c>
      <c r="AF153">
        <v>1811.82</v>
      </c>
      <c r="AG153">
        <v>549.32000000000005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1.44</v>
      </c>
      <c r="AU153" t="s">
        <v>47</v>
      </c>
      <c r="AV153">
        <v>1</v>
      </c>
      <c r="AW153">
        <v>2</v>
      </c>
      <c r="AX153">
        <v>334407592</v>
      </c>
      <c r="AY153">
        <v>1</v>
      </c>
      <c r="AZ153">
        <v>0</v>
      </c>
      <c r="BA153">
        <v>165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2609.0207999999998</v>
      </c>
      <c r="BL153">
        <v>791.02080000000001</v>
      </c>
      <c r="BM153">
        <v>0</v>
      </c>
      <c r="BN153">
        <v>0</v>
      </c>
      <c r="BO153">
        <v>1.44</v>
      </c>
      <c r="BP153">
        <v>1</v>
      </c>
      <c r="BQ153">
        <v>0</v>
      </c>
      <c r="BR153">
        <v>3600.4487039999995</v>
      </c>
      <c r="BS153">
        <v>1091.608704</v>
      </c>
      <c r="BT153">
        <v>0</v>
      </c>
      <c r="BU153">
        <v>0</v>
      </c>
      <c r="BV153">
        <v>1.9871999999999999</v>
      </c>
      <c r="BW153">
        <v>1</v>
      </c>
      <c r="CV153">
        <v>0</v>
      </c>
      <c r="CW153">
        <f>ROUND(Y153*Source!I60*DO153,7)</f>
        <v>7.9488000000000003</v>
      </c>
      <c r="CX153">
        <f>ROUND(Y153*Source!I60,7)</f>
        <v>7.9488000000000003</v>
      </c>
      <c r="CY153">
        <f>AB153</f>
        <v>1811.82</v>
      </c>
      <c r="CZ153">
        <f>AF153</f>
        <v>1811.82</v>
      </c>
      <c r="DA153">
        <f>AJ153</f>
        <v>1</v>
      </c>
      <c r="DB153">
        <f t="shared" si="29"/>
        <v>3600.4476</v>
      </c>
      <c r="DC153">
        <f t="shared" si="30"/>
        <v>1091.6076</v>
      </c>
      <c r="DD153" t="s">
        <v>3</v>
      </c>
      <c r="DE153" t="s">
        <v>3</v>
      </c>
      <c r="DF153">
        <f t="shared" si="26"/>
        <v>0</v>
      </c>
      <c r="DG153">
        <f t="shared" si="27"/>
        <v>14401.79</v>
      </c>
      <c r="DH153">
        <f t="shared" si="24"/>
        <v>4366.43</v>
      </c>
      <c r="DI153">
        <f t="shared" si="25"/>
        <v>0</v>
      </c>
      <c r="DJ153">
        <f>DG153+DH153</f>
        <v>18768.22</v>
      </c>
      <c r="DK153">
        <v>1</v>
      </c>
      <c r="DL153" t="s">
        <v>903</v>
      </c>
      <c r="DM153">
        <v>5</v>
      </c>
      <c r="DN153" t="s">
        <v>830</v>
      </c>
      <c r="DO153">
        <v>1</v>
      </c>
    </row>
    <row r="154" spans="1:119" x14ac:dyDescent="0.2">
      <c r="A154">
        <f>ROW(Source!A60)</f>
        <v>60</v>
      </c>
      <c r="B154">
        <v>334406711</v>
      </c>
      <c r="C154">
        <v>334407584</v>
      </c>
      <c r="D154">
        <v>277944868</v>
      </c>
      <c r="E154">
        <v>1</v>
      </c>
      <c r="F154">
        <v>1</v>
      </c>
      <c r="G154">
        <v>1</v>
      </c>
      <c r="H154">
        <v>2</v>
      </c>
      <c r="I154" t="s">
        <v>834</v>
      </c>
      <c r="J154" t="s">
        <v>835</v>
      </c>
      <c r="K154" t="s">
        <v>836</v>
      </c>
      <c r="L154">
        <v>1368</v>
      </c>
      <c r="N154">
        <v>1011</v>
      </c>
      <c r="O154" t="s">
        <v>722</v>
      </c>
      <c r="P154" t="s">
        <v>722</v>
      </c>
      <c r="Q154">
        <v>1</v>
      </c>
      <c r="W154">
        <v>0</v>
      </c>
      <c r="X154">
        <v>412917512</v>
      </c>
      <c r="Y154">
        <f t="shared" si="28"/>
        <v>0.99359999999999993</v>
      </c>
      <c r="AA154">
        <v>0</v>
      </c>
      <c r="AB154">
        <v>436.88</v>
      </c>
      <c r="AC154">
        <v>477.98</v>
      </c>
      <c r="AD154">
        <v>0</v>
      </c>
      <c r="AE154">
        <v>0</v>
      </c>
      <c r="AF154">
        <v>346.73</v>
      </c>
      <c r="AG154">
        <v>477.98</v>
      </c>
      <c r="AH154">
        <v>0</v>
      </c>
      <c r="AI154">
        <v>1</v>
      </c>
      <c r="AJ154">
        <v>1.26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0.72</v>
      </c>
      <c r="AU154" t="s">
        <v>47</v>
      </c>
      <c r="AV154">
        <v>1</v>
      </c>
      <c r="AW154">
        <v>2</v>
      </c>
      <c r="AX154">
        <v>334407593</v>
      </c>
      <c r="AY154">
        <v>1</v>
      </c>
      <c r="AZ154">
        <v>0</v>
      </c>
      <c r="BA154">
        <v>166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249.6456</v>
      </c>
      <c r="BL154">
        <v>344.1456</v>
      </c>
      <c r="BM154">
        <v>0</v>
      </c>
      <c r="BN154">
        <v>0</v>
      </c>
      <c r="BO154">
        <v>0.72</v>
      </c>
      <c r="BP154">
        <v>1</v>
      </c>
      <c r="BQ154">
        <v>0</v>
      </c>
      <c r="BR154">
        <v>344.51092799999998</v>
      </c>
      <c r="BS154">
        <v>474.920928</v>
      </c>
      <c r="BT154">
        <v>0</v>
      </c>
      <c r="BU154">
        <v>0</v>
      </c>
      <c r="BV154">
        <v>0.99359999999999993</v>
      </c>
      <c r="BW154">
        <v>1</v>
      </c>
      <c r="CV154">
        <v>0</v>
      </c>
      <c r="CW154">
        <f>ROUND(Y154*Source!I60*DO154,7)</f>
        <v>3.9744000000000002</v>
      </c>
      <c r="CX154">
        <f>ROUND(Y154*Source!I60,7)</f>
        <v>3.9744000000000002</v>
      </c>
      <c r="CY154">
        <f>AB154</f>
        <v>436.88</v>
      </c>
      <c r="CZ154">
        <f>AF154</f>
        <v>346.73</v>
      </c>
      <c r="DA154">
        <f>AJ154</f>
        <v>1.26</v>
      </c>
      <c r="DB154">
        <f t="shared" si="29"/>
        <v>344.517</v>
      </c>
      <c r="DC154">
        <f t="shared" si="30"/>
        <v>474.92700000000002</v>
      </c>
      <c r="DD154" t="s">
        <v>3</v>
      </c>
      <c r="DE154" t="s">
        <v>3</v>
      </c>
      <c r="DF154">
        <f t="shared" si="26"/>
        <v>0</v>
      </c>
      <c r="DG154">
        <f>ROUND(ROUND(AF154*AJ154,2)*CX154,2)</f>
        <v>1736.34</v>
      </c>
      <c r="DH154">
        <f t="shared" si="24"/>
        <v>1899.68</v>
      </c>
      <c r="DI154">
        <f t="shared" si="25"/>
        <v>0</v>
      </c>
      <c r="DJ154">
        <f>DG154+DH154</f>
        <v>3636.02</v>
      </c>
      <c r="DK154">
        <v>1</v>
      </c>
      <c r="DL154" t="s">
        <v>837</v>
      </c>
      <c r="DM154">
        <v>4</v>
      </c>
      <c r="DN154" t="s">
        <v>830</v>
      </c>
      <c r="DO154">
        <v>1</v>
      </c>
    </row>
    <row r="155" spans="1:119" x14ac:dyDescent="0.2">
      <c r="A155">
        <f>ROW(Source!A60)</f>
        <v>60</v>
      </c>
      <c r="B155">
        <v>334406711</v>
      </c>
      <c r="C155">
        <v>334407584</v>
      </c>
      <c r="D155">
        <v>277945805</v>
      </c>
      <c r="E155">
        <v>1</v>
      </c>
      <c r="F155">
        <v>1</v>
      </c>
      <c r="G155">
        <v>1</v>
      </c>
      <c r="H155">
        <v>2</v>
      </c>
      <c r="I155" t="s">
        <v>838</v>
      </c>
      <c r="J155" t="s">
        <v>839</v>
      </c>
      <c r="K155" t="s">
        <v>840</v>
      </c>
      <c r="L155">
        <v>1368</v>
      </c>
      <c r="N155">
        <v>1011</v>
      </c>
      <c r="O155" t="s">
        <v>722</v>
      </c>
      <c r="P155" t="s">
        <v>722</v>
      </c>
      <c r="Q155">
        <v>1</v>
      </c>
      <c r="W155">
        <v>0</v>
      </c>
      <c r="X155">
        <v>721652621</v>
      </c>
      <c r="Y155">
        <f t="shared" si="28"/>
        <v>0.1794</v>
      </c>
      <c r="AA155">
        <v>0</v>
      </c>
      <c r="AB155">
        <v>544.70000000000005</v>
      </c>
      <c r="AC155">
        <v>477.98</v>
      </c>
      <c r="AD155">
        <v>0</v>
      </c>
      <c r="AE155">
        <v>0</v>
      </c>
      <c r="AF155">
        <v>544.70000000000005</v>
      </c>
      <c r="AG155">
        <v>477.98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0.13</v>
      </c>
      <c r="AU155" t="s">
        <v>47</v>
      </c>
      <c r="AV155">
        <v>1</v>
      </c>
      <c r="AW155">
        <v>2</v>
      </c>
      <c r="AX155">
        <v>334407594</v>
      </c>
      <c r="AY155">
        <v>1</v>
      </c>
      <c r="AZ155">
        <v>0</v>
      </c>
      <c r="BA155">
        <v>167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70.811000000000007</v>
      </c>
      <c r="BL155">
        <v>62.137400000000007</v>
      </c>
      <c r="BM155">
        <v>0</v>
      </c>
      <c r="BN155">
        <v>0</v>
      </c>
      <c r="BO155">
        <v>0.13</v>
      </c>
      <c r="BP155">
        <v>1</v>
      </c>
      <c r="BQ155">
        <v>0</v>
      </c>
      <c r="BR155">
        <v>97.719179999999994</v>
      </c>
      <c r="BS155">
        <v>85.749611999999985</v>
      </c>
      <c r="BT155">
        <v>0</v>
      </c>
      <c r="BU155">
        <v>0</v>
      </c>
      <c r="BV155">
        <v>0.17939999999999998</v>
      </c>
      <c r="BW155">
        <v>1</v>
      </c>
      <c r="CV155">
        <v>0</v>
      </c>
      <c r="CW155">
        <f>ROUND(Y155*Source!I60*DO155,7)</f>
        <v>0.71760000000000002</v>
      </c>
      <c r="CX155">
        <f>ROUND(Y155*Source!I60,7)</f>
        <v>0.71760000000000002</v>
      </c>
      <c r="CY155">
        <f>AB155</f>
        <v>544.70000000000005</v>
      </c>
      <c r="CZ155">
        <f>AF155</f>
        <v>544.70000000000005</v>
      </c>
      <c r="DA155">
        <f>AJ155</f>
        <v>1</v>
      </c>
      <c r="DB155">
        <f t="shared" si="29"/>
        <v>97.717799999999997</v>
      </c>
      <c r="DC155">
        <f t="shared" si="30"/>
        <v>85.753200000000007</v>
      </c>
      <c r="DD155" t="s">
        <v>3</v>
      </c>
      <c r="DE155" t="s">
        <v>3</v>
      </c>
      <c r="DF155">
        <f t="shared" si="26"/>
        <v>0</v>
      </c>
      <c r="DG155">
        <f t="shared" ref="DG155:DG186" si="31">ROUND(ROUND(AF155,2)*CX155,2)</f>
        <v>390.88</v>
      </c>
      <c r="DH155">
        <f t="shared" si="24"/>
        <v>343</v>
      </c>
      <c r="DI155">
        <f t="shared" si="25"/>
        <v>0</v>
      </c>
      <c r="DJ155">
        <f>DG155+DH155</f>
        <v>733.88</v>
      </c>
      <c r="DK155">
        <v>1</v>
      </c>
      <c r="DL155" t="s">
        <v>837</v>
      </c>
      <c r="DM155">
        <v>4</v>
      </c>
      <c r="DN155" t="s">
        <v>830</v>
      </c>
      <c r="DO155">
        <v>1</v>
      </c>
    </row>
    <row r="156" spans="1:119" x14ac:dyDescent="0.2">
      <c r="A156">
        <f>ROW(Source!A61)</f>
        <v>61</v>
      </c>
      <c r="B156">
        <v>334406711</v>
      </c>
      <c r="C156">
        <v>334407595</v>
      </c>
      <c r="D156">
        <v>277560257</v>
      </c>
      <c r="E156">
        <v>109</v>
      </c>
      <c r="F156">
        <v>1</v>
      </c>
      <c r="G156">
        <v>1</v>
      </c>
      <c r="H156">
        <v>1</v>
      </c>
      <c r="I156" t="s">
        <v>890</v>
      </c>
      <c r="J156" t="s">
        <v>3</v>
      </c>
      <c r="K156" t="s">
        <v>891</v>
      </c>
      <c r="L156">
        <v>1191</v>
      </c>
      <c r="N156">
        <v>1013</v>
      </c>
      <c r="O156" t="s">
        <v>830</v>
      </c>
      <c r="P156" t="s">
        <v>830</v>
      </c>
      <c r="Q156">
        <v>1</v>
      </c>
      <c r="W156">
        <v>0</v>
      </c>
      <c r="X156">
        <v>388411409</v>
      </c>
      <c r="Y156">
        <f t="shared" si="28"/>
        <v>0.27599999999999997</v>
      </c>
      <c r="AA156">
        <v>0</v>
      </c>
      <c r="AB156">
        <v>0</v>
      </c>
      <c r="AC156">
        <v>0</v>
      </c>
      <c r="AD156">
        <v>406.64</v>
      </c>
      <c r="AE156">
        <v>0</v>
      </c>
      <c r="AF156">
        <v>0</v>
      </c>
      <c r="AG156">
        <v>0</v>
      </c>
      <c r="AH156">
        <v>406.64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0.2</v>
      </c>
      <c r="AU156" t="s">
        <v>47</v>
      </c>
      <c r="AV156">
        <v>1</v>
      </c>
      <c r="AW156">
        <v>2</v>
      </c>
      <c r="AX156">
        <v>334407600</v>
      </c>
      <c r="AY156">
        <v>1</v>
      </c>
      <c r="AZ156">
        <v>0</v>
      </c>
      <c r="BA156">
        <v>168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81.328000000000003</v>
      </c>
      <c r="BN156">
        <v>0.2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112.23263999999999</v>
      </c>
      <c r="BU156">
        <v>0.27599999999999997</v>
      </c>
      <c r="BV156">
        <v>0</v>
      </c>
      <c r="BW156">
        <v>1</v>
      </c>
      <c r="CU156">
        <f>ROUND(AT156*Source!I61*AH156*AL156,2)</f>
        <v>1626.56</v>
      </c>
      <c r="CV156">
        <f>ROUND(Y156*Source!I61,7)</f>
        <v>5.52</v>
      </c>
      <c r="CW156">
        <v>0</v>
      </c>
      <c r="CX156">
        <f>ROUND(Y156*Source!I61,7)</f>
        <v>5.52</v>
      </c>
      <c r="CY156">
        <f>AD156</f>
        <v>406.64</v>
      </c>
      <c r="CZ156">
        <f>AH156</f>
        <v>406.64</v>
      </c>
      <c r="DA156">
        <f>AL156</f>
        <v>1</v>
      </c>
      <c r="DB156">
        <f t="shared" si="29"/>
        <v>112.2354</v>
      </c>
      <c r="DC156">
        <f t="shared" si="30"/>
        <v>0</v>
      </c>
      <c r="DD156" t="s">
        <v>3</v>
      </c>
      <c r="DE156" t="s">
        <v>3</v>
      </c>
      <c r="DF156">
        <f t="shared" si="26"/>
        <v>0</v>
      </c>
      <c r="DG156">
        <f t="shared" si="31"/>
        <v>0</v>
      </c>
      <c r="DH156">
        <f t="shared" si="24"/>
        <v>0</v>
      </c>
      <c r="DI156">
        <f t="shared" si="25"/>
        <v>2244.65</v>
      </c>
      <c r="DJ156">
        <f>DI156</f>
        <v>2244.65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ROW(Source!A61)</f>
        <v>61</v>
      </c>
      <c r="B157">
        <v>334406711</v>
      </c>
      <c r="C157">
        <v>334407595</v>
      </c>
      <c r="D157">
        <v>277560491</v>
      </c>
      <c r="E157">
        <v>109</v>
      </c>
      <c r="F157">
        <v>1</v>
      </c>
      <c r="G157">
        <v>1</v>
      </c>
      <c r="H157">
        <v>1</v>
      </c>
      <c r="I157" t="s">
        <v>832</v>
      </c>
      <c r="J157" t="s">
        <v>3</v>
      </c>
      <c r="K157" t="s">
        <v>833</v>
      </c>
      <c r="L157">
        <v>1191</v>
      </c>
      <c r="N157">
        <v>1013</v>
      </c>
      <c r="O157" t="s">
        <v>830</v>
      </c>
      <c r="P157" t="s">
        <v>830</v>
      </c>
      <c r="Q157">
        <v>1</v>
      </c>
      <c r="W157">
        <v>0</v>
      </c>
      <c r="X157">
        <v>-1417349443</v>
      </c>
      <c r="Y157">
        <f t="shared" si="28"/>
        <v>0.15179999999999999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0.11</v>
      </c>
      <c r="AU157" t="s">
        <v>47</v>
      </c>
      <c r="AV157">
        <v>2</v>
      </c>
      <c r="AW157">
        <v>2</v>
      </c>
      <c r="AX157">
        <v>334407601</v>
      </c>
      <c r="AY157">
        <v>1</v>
      </c>
      <c r="AZ157">
        <v>0</v>
      </c>
      <c r="BA157">
        <v>169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ROUND(Y157*Source!I61,7)</f>
        <v>3.036</v>
      </c>
      <c r="CY157">
        <f>AD157</f>
        <v>0</v>
      </c>
      <c r="CZ157">
        <f>AH157</f>
        <v>0</v>
      </c>
      <c r="DA157">
        <f>AL157</f>
        <v>1</v>
      </c>
      <c r="DB157">
        <f t="shared" si="29"/>
        <v>0</v>
      </c>
      <c r="DC157">
        <f t="shared" si="30"/>
        <v>0</v>
      </c>
      <c r="DD157" t="s">
        <v>3</v>
      </c>
      <c r="DE157" t="s">
        <v>3</v>
      </c>
      <c r="DF157">
        <f t="shared" si="26"/>
        <v>0</v>
      </c>
      <c r="DG157">
        <f t="shared" si="31"/>
        <v>0</v>
      </c>
      <c r="DH157">
        <f t="shared" si="24"/>
        <v>0</v>
      </c>
      <c r="DI157">
        <f t="shared" si="25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ROW(Source!A61)</f>
        <v>61</v>
      </c>
      <c r="B158">
        <v>334406711</v>
      </c>
      <c r="C158">
        <v>334407595</v>
      </c>
      <c r="D158">
        <v>277945900</v>
      </c>
      <c r="E158">
        <v>1</v>
      </c>
      <c r="F158">
        <v>1</v>
      </c>
      <c r="G158">
        <v>1</v>
      </c>
      <c r="H158">
        <v>2</v>
      </c>
      <c r="I158" t="s">
        <v>892</v>
      </c>
      <c r="J158" t="s">
        <v>893</v>
      </c>
      <c r="K158" t="s">
        <v>894</v>
      </c>
      <c r="L158">
        <v>1368</v>
      </c>
      <c r="N158">
        <v>1011</v>
      </c>
      <c r="O158" t="s">
        <v>722</v>
      </c>
      <c r="P158" t="s">
        <v>722</v>
      </c>
      <c r="Q158">
        <v>1</v>
      </c>
      <c r="W158">
        <v>0</v>
      </c>
      <c r="X158">
        <v>-2054013352</v>
      </c>
      <c r="Y158">
        <f t="shared" si="28"/>
        <v>0.15179999999999999</v>
      </c>
      <c r="AA158">
        <v>0</v>
      </c>
      <c r="AB158">
        <v>12.95</v>
      </c>
      <c r="AC158">
        <v>0</v>
      </c>
      <c r="AD158">
        <v>0</v>
      </c>
      <c r="AE158">
        <v>0</v>
      </c>
      <c r="AF158">
        <v>12.95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0.11</v>
      </c>
      <c r="AU158" t="s">
        <v>47</v>
      </c>
      <c r="AV158">
        <v>1</v>
      </c>
      <c r="AW158">
        <v>2</v>
      </c>
      <c r="AX158">
        <v>334407602</v>
      </c>
      <c r="AY158">
        <v>1</v>
      </c>
      <c r="AZ158">
        <v>0</v>
      </c>
      <c r="BA158">
        <v>170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1.4244999999999999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1.9658099999999998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f>ROUND(Y158*Source!I61*DO158,7)</f>
        <v>0</v>
      </c>
      <c r="CX158">
        <f>ROUND(Y158*Source!I61,7)</f>
        <v>3.036</v>
      </c>
      <c r="CY158">
        <f>AB158</f>
        <v>12.95</v>
      </c>
      <c r="CZ158">
        <f>AF158</f>
        <v>12.95</v>
      </c>
      <c r="DA158">
        <f>AJ158</f>
        <v>1</v>
      </c>
      <c r="DB158">
        <f t="shared" si="29"/>
        <v>1.9596</v>
      </c>
      <c r="DC158">
        <f t="shared" si="30"/>
        <v>0</v>
      </c>
      <c r="DD158" t="s">
        <v>3</v>
      </c>
      <c r="DE158" t="s">
        <v>3</v>
      </c>
      <c r="DF158">
        <f t="shared" si="26"/>
        <v>0</v>
      </c>
      <c r="DG158">
        <f t="shared" si="31"/>
        <v>39.32</v>
      </c>
      <c r="DH158">
        <f t="shared" si="24"/>
        <v>0</v>
      </c>
      <c r="DI158">
        <f t="shared" si="25"/>
        <v>0</v>
      </c>
      <c r="DJ158">
        <f>DG158+DH158</f>
        <v>39.32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ROW(Source!A61)</f>
        <v>61</v>
      </c>
      <c r="B159">
        <v>334406711</v>
      </c>
      <c r="C159">
        <v>334407595</v>
      </c>
      <c r="D159">
        <v>277945921</v>
      </c>
      <c r="E159">
        <v>1</v>
      </c>
      <c r="F159">
        <v>1</v>
      </c>
      <c r="G159">
        <v>1</v>
      </c>
      <c r="H159">
        <v>2</v>
      </c>
      <c r="I159" t="s">
        <v>895</v>
      </c>
      <c r="J159" t="s">
        <v>896</v>
      </c>
      <c r="K159" t="s">
        <v>897</v>
      </c>
      <c r="L159">
        <v>1368</v>
      </c>
      <c r="N159">
        <v>1011</v>
      </c>
      <c r="O159" t="s">
        <v>722</v>
      </c>
      <c r="P159" t="s">
        <v>722</v>
      </c>
      <c r="Q159">
        <v>1</v>
      </c>
      <c r="W159">
        <v>0</v>
      </c>
      <c r="X159">
        <v>495072614</v>
      </c>
      <c r="Y159">
        <f t="shared" si="28"/>
        <v>0.15179999999999999</v>
      </c>
      <c r="AA159">
        <v>0</v>
      </c>
      <c r="AB159">
        <v>560.73</v>
      </c>
      <c r="AC159">
        <v>477.98</v>
      </c>
      <c r="AD159">
        <v>0</v>
      </c>
      <c r="AE159">
        <v>0</v>
      </c>
      <c r="AF159">
        <v>560.73</v>
      </c>
      <c r="AG159">
        <v>477.98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0.11</v>
      </c>
      <c r="AU159" t="s">
        <v>47</v>
      </c>
      <c r="AV159">
        <v>1</v>
      </c>
      <c r="AW159">
        <v>2</v>
      </c>
      <c r="AX159">
        <v>334407603</v>
      </c>
      <c r="AY159">
        <v>1</v>
      </c>
      <c r="AZ159">
        <v>0</v>
      </c>
      <c r="BA159">
        <v>171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61.680300000000003</v>
      </c>
      <c r="BL159">
        <v>52.577800000000003</v>
      </c>
      <c r="BM159">
        <v>0</v>
      </c>
      <c r="BN159">
        <v>0</v>
      </c>
      <c r="BO159">
        <v>0.11</v>
      </c>
      <c r="BP159">
        <v>1</v>
      </c>
      <c r="BQ159">
        <v>0</v>
      </c>
      <c r="BR159">
        <v>85.118814</v>
      </c>
      <c r="BS159">
        <v>72.557363999999993</v>
      </c>
      <c r="BT159">
        <v>0</v>
      </c>
      <c r="BU159">
        <v>0</v>
      </c>
      <c r="BV159">
        <v>0.15179999999999999</v>
      </c>
      <c r="BW159">
        <v>1</v>
      </c>
      <c r="CV159">
        <v>0</v>
      </c>
      <c r="CW159">
        <f>ROUND(Y159*Source!I61*DO159,7)</f>
        <v>3.036</v>
      </c>
      <c r="CX159">
        <f>ROUND(Y159*Source!I61,7)</f>
        <v>3.036</v>
      </c>
      <c r="CY159">
        <f>AB159</f>
        <v>560.73</v>
      </c>
      <c r="CZ159">
        <f>AF159</f>
        <v>560.73</v>
      </c>
      <c r="DA159">
        <f>AJ159</f>
        <v>1</v>
      </c>
      <c r="DB159">
        <f t="shared" si="29"/>
        <v>85.118399999999994</v>
      </c>
      <c r="DC159">
        <f t="shared" si="30"/>
        <v>72.560400000000001</v>
      </c>
      <c r="DD159" t="s">
        <v>3</v>
      </c>
      <c r="DE159" t="s">
        <v>3</v>
      </c>
      <c r="DF159">
        <f t="shared" si="26"/>
        <v>0</v>
      </c>
      <c r="DG159">
        <f t="shared" si="31"/>
        <v>1702.38</v>
      </c>
      <c r="DH159">
        <f t="shared" si="24"/>
        <v>1451.15</v>
      </c>
      <c r="DI159">
        <f t="shared" si="25"/>
        <v>0</v>
      </c>
      <c r="DJ159">
        <f>DG159+DH159</f>
        <v>3153.53</v>
      </c>
      <c r="DK159">
        <v>1</v>
      </c>
      <c r="DL159" t="s">
        <v>837</v>
      </c>
      <c r="DM159">
        <v>4</v>
      </c>
      <c r="DN159" t="s">
        <v>830</v>
      </c>
      <c r="DO159">
        <v>1</v>
      </c>
    </row>
    <row r="160" spans="1:119" x14ac:dyDescent="0.2">
      <c r="A160">
        <f>ROW(Source!A62)</f>
        <v>62</v>
      </c>
      <c r="B160">
        <v>334406711</v>
      </c>
      <c r="C160">
        <v>334407604</v>
      </c>
      <c r="D160">
        <v>277560257</v>
      </c>
      <c r="E160">
        <v>109</v>
      </c>
      <c r="F160">
        <v>1</v>
      </c>
      <c r="G160">
        <v>1</v>
      </c>
      <c r="H160">
        <v>1</v>
      </c>
      <c r="I160" t="s">
        <v>890</v>
      </c>
      <c r="J160" t="s">
        <v>3</v>
      </c>
      <c r="K160" t="s">
        <v>891</v>
      </c>
      <c r="L160">
        <v>1191</v>
      </c>
      <c r="N160">
        <v>1013</v>
      </c>
      <c r="O160" t="s">
        <v>830</v>
      </c>
      <c r="P160" t="s">
        <v>830</v>
      </c>
      <c r="Q160">
        <v>1</v>
      </c>
      <c r="W160">
        <v>0</v>
      </c>
      <c r="X160">
        <v>388411409</v>
      </c>
      <c r="Y160">
        <f t="shared" si="28"/>
        <v>0.27599999999999997</v>
      </c>
      <c r="AA160">
        <v>0</v>
      </c>
      <c r="AB160">
        <v>0</v>
      </c>
      <c r="AC160">
        <v>0</v>
      </c>
      <c r="AD160">
        <v>406.64</v>
      </c>
      <c r="AE160">
        <v>0</v>
      </c>
      <c r="AF160">
        <v>0</v>
      </c>
      <c r="AG160">
        <v>0</v>
      </c>
      <c r="AH160">
        <v>406.64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0.2</v>
      </c>
      <c r="AU160" t="s">
        <v>47</v>
      </c>
      <c r="AV160">
        <v>1</v>
      </c>
      <c r="AW160">
        <v>2</v>
      </c>
      <c r="AX160">
        <v>334407609</v>
      </c>
      <c r="AY160">
        <v>1</v>
      </c>
      <c r="AZ160">
        <v>6144</v>
      </c>
      <c r="BA160">
        <v>172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81.328000000000003</v>
      </c>
      <c r="BN160">
        <v>0.2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112.23263999999999</v>
      </c>
      <c r="BU160">
        <v>0.27599999999999997</v>
      </c>
      <c r="BV160">
        <v>0</v>
      </c>
      <c r="BW160">
        <v>1</v>
      </c>
      <c r="CU160">
        <f>ROUND(AT160*Source!I62*AH160*AL160,2)</f>
        <v>1138.5899999999999</v>
      </c>
      <c r="CV160">
        <f>ROUND(Y160*Source!I62,7)</f>
        <v>3.8639999999999999</v>
      </c>
      <c r="CW160">
        <v>0</v>
      </c>
      <c r="CX160">
        <f>ROUND(Y160*Source!I62,7)</f>
        <v>3.8639999999999999</v>
      </c>
      <c r="CY160">
        <f>AD160</f>
        <v>406.64</v>
      </c>
      <c r="CZ160">
        <f>AH160</f>
        <v>406.64</v>
      </c>
      <c r="DA160">
        <f>AL160</f>
        <v>1</v>
      </c>
      <c r="DB160">
        <f t="shared" si="29"/>
        <v>112.2354</v>
      </c>
      <c r="DC160">
        <f t="shared" si="30"/>
        <v>0</v>
      </c>
      <c r="DD160" t="s">
        <v>3</v>
      </c>
      <c r="DE160" t="s">
        <v>3</v>
      </c>
      <c r="DF160">
        <f t="shared" si="26"/>
        <v>0</v>
      </c>
      <c r="DG160">
        <f t="shared" si="31"/>
        <v>0</v>
      </c>
      <c r="DH160">
        <f t="shared" si="24"/>
        <v>0</v>
      </c>
      <c r="DI160">
        <f t="shared" si="25"/>
        <v>1571.26</v>
      </c>
      <c r="DJ160">
        <f>DI160</f>
        <v>1571.26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ROW(Source!A62)</f>
        <v>62</v>
      </c>
      <c r="B161">
        <v>334406711</v>
      </c>
      <c r="C161">
        <v>334407604</v>
      </c>
      <c r="D161">
        <v>277560491</v>
      </c>
      <c r="E161">
        <v>109</v>
      </c>
      <c r="F161">
        <v>1</v>
      </c>
      <c r="G161">
        <v>1</v>
      </c>
      <c r="H161">
        <v>1</v>
      </c>
      <c r="I161" t="s">
        <v>832</v>
      </c>
      <c r="J161" t="s">
        <v>3</v>
      </c>
      <c r="K161" t="s">
        <v>833</v>
      </c>
      <c r="L161">
        <v>1191</v>
      </c>
      <c r="N161">
        <v>1013</v>
      </c>
      <c r="O161" t="s">
        <v>830</v>
      </c>
      <c r="P161" t="s">
        <v>830</v>
      </c>
      <c r="Q161">
        <v>1</v>
      </c>
      <c r="W161">
        <v>0</v>
      </c>
      <c r="X161">
        <v>-1417349443</v>
      </c>
      <c r="Y161">
        <f t="shared" si="28"/>
        <v>0.15179999999999999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0.11</v>
      </c>
      <c r="AU161" t="s">
        <v>47</v>
      </c>
      <c r="AV161">
        <v>2</v>
      </c>
      <c r="AW161">
        <v>2</v>
      </c>
      <c r="AX161">
        <v>334407610</v>
      </c>
      <c r="AY161">
        <v>1</v>
      </c>
      <c r="AZ161">
        <v>6144</v>
      </c>
      <c r="BA161">
        <v>173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ROUND(Y161*Source!I62,7)</f>
        <v>2.1252</v>
      </c>
      <c r="CY161">
        <f>AD161</f>
        <v>0</v>
      </c>
      <c r="CZ161">
        <f>AH161</f>
        <v>0</v>
      </c>
      <c r="DA161">
        <f>AL161</f>
        <v>1</v>
      </c>
      <c r="DB161">
        <f t="shared" si="29"/>
        <v>0</v>
      </c>
      <c r="DC161">
        <f t="shared" si="30"/>
        <v>0</v>
      </c>
      <c r="DD161" t="s">
        <v>3</v>
      </c>
      <c r="DE161" t="s">
        <v>3</v>
      </c>
      <c r="DF161">
        <f t="shared" si="26"/>
        <v>0</v>
      </c>
      <c r="DG161">
        <f t="shared" si="31"/>
        <v>0</v>
      </c>
      <c r="DH161">
        <f t="shared" si="24"/>
        <v>0</v>
      </c>
      <c r="DI161">
        <f t="shared" si="25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ROW(Source!A62)</f>
        <v>62</v>
      </c>
      <c r="B162">
        <v>334406711</v>
      </c>
      <c r="C162">
        <v>334407604</v>
      </c>
      <c r="D162">
        <v>277945900</v>
      </c>
      <c r="E162">
        <v>1</v>
      </c>
      <c r="F162">
        <v>1</v>
      </c>
      <c r="G162">
        <v>1</v>
      </c>
      <c r="H162">
        <v>2</v>
      </c>
      <c r="I162" t="s">
        <v>892</v>
      </c>
      <c r="J162" t="s">
        <v>893</v>
      </c>
      <c r="K162" t="s">
        <v>894</v>
      </c>
      <c r="L162">
        <v>1368</v>
      </c>
      <c r="N162">
        <v>1011</v>
      </c>
      <c r="O162" t="s">
        <v>722</v>
      </c>
      <c r="P162" t="s">
        <v>722</v>
      </c>
      <c r="Q162">
        <v>1</v>
      </c>
      <c r="W162">
        <v>0</v>
      </c>
      <c r="X162">
        <v>-2054013352</v>
      </c>
      <c r="Y162">
        <f t="shared" si="28"/>
        <v>0.15179999999999999</v>
      </c>
      <c r="AA162">
        <v>0</v>
      </c>
      <c r="AB162">
        <v>12.95</v>
      </c>
      <c r="AC162">
        <v>0</v>
      </c>
      <c r="AD162">
        <v>0</v>
      </c>
      <c r="AE162">
        <v>0</v>
      </c>
      <c r="AF162">
        <v>12.95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0.11</v>
      </c>
      <c r="AU162" t="s">
        <v>47</v>
      </c>
      <c r="AV162">
        <v>1</v>
      </c>
      <c r="AW162">
        <v>2</v>
      </c>
      <c r="AX162">
        <v>334407612</v>
      </c>
      <c r="AY162">
        <v>1</v>
      </c>
      <c r="AZ162">
        <v>6144</v>
      </c>
      <c r="BA162">
        <v>175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1.4244999999999999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1.9658099999999998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ROUND(Y162*Source!I62*DO162,7)</f>
        <v>0</v>
      </c>
      <c r="CX162">
        <f>ROUND(Y162*Source!I62,7)</f>
        <v>2.1252</v>
      </c>
      <c r="CY162">
        <f>AB162</f>
        <v>12.95</v>
      </c>
      <c r="CZ162">
        <f>AF162</f>
        <v>12.95</v>
      </c>
      <c r="DA162">
        <f>AJ162</f>
        <v>1</v>
      </c>
      <c r="DB162">
        <f t="shared" si="29"/>
        <v>1.9596</v>
      </c>
      <c r="DC162">
        <f t="shared" si="30"/>
        <v>0</v>
      </c>
      <c r="DD162" t="s">
        <v>3</v>
      </c>
      <c r="DE162" t="s">
        <v>3</v>
      </c>
      <c r="DF162">
        <f t="shared" si="26"/>
        <v>0</v>
      </c>
      <c r="DG162">
        <f t="shared" si="31"/>
        <v>27.52</v>
      </c>
      <c r="DH162">
        <f t="shared" si="24"/>
        <v>0</v>
      </c>
      <c r="DI162">
        <f t="shared" si="25"/>
        <v>0</v>
      </c>
      <c r="DJ162">
        <f>DG162+DH162</f>
        <v>27.52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ROW(Source!A62)</f>
        <v>62</v>
      </c>
      <c r="B163">
        <v>334406711</v>
      </c>
      <c r="C163">
        <v>334407604</v>
      </c>
      <c r="D163">
        <v>277945921</v>
      </c>
      <c r="E163">
        <v>1</v>
      </c>
      <c r="F163">
        <v>1</v>
      </c>
      <c r="G163">
        <v>1</v>
      </c>
      <c r="H163">
        <v>2</v>
      </c>
      <c r="I163" t="s">
        <v>895</v>
      </c>
      <c r="J163" t="s">
        <v>896</v>
      </c>
      <c r="K163" t="s">
        <v>897</v>
      </c>
      <c r="L163">
        <v>1368</v>
      </c>
      <c r="N163">
        <v>1011</v>
      </c>
      <c r="O163" t="s">
        <v>722</v>
      </c>
      <c r="P163" t="s">
        <v>722</v>
      </c>
      <c r="Q163">
        <v>1</v>
      </c>
      <c r="W163">
        <v>0</v>
      </c>
      <c r="X163">
        <v>495072614</v>
      </c>
      <c r="Y163">
        <f t="shared" si="28"/>
        <v>0.15179999999999999</v>
      </c>
      <c r="AA163">
        <v>0</v>
      </c>
      <c r="AB163">
        <v>560.73</v>
      </c>
      <c r="AC163">
        <v>477.98</v>
      </c>
      <c r="AD163">
        <v>0</v>
      </c>
      <c r="AE163">
        <v>0</v>
      </c>
      <c r="AF163">
        <v>560.73</v>
      </c>
      <c r="AG163">
        <v>477.98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0.11</v>
      </c>
      <c r="AU163" t="s">
        <v>47</v>
      </c>
      <c r="AV163">
        <v>1</v>
      </c>
      <c r="AW163">
        <v>2</v>
      </c>
      <c r="AX163">
        <v>334407613</v>
      </c>
      <c r="AY163">
        <v>1</v>
      </c>
      <c r="AZ163">
        <v>6144</v>
      </c>
      <c r="BA163">
        <v>176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61.680300000000003</v>
      </c>
      <c r="BL163">
        <v>52.577800000000003</v>
      </c>
      <c r="BM163">
        <v>0</v>
      </c>
      <c r="BN163">
        <v>0</v>
      </c>
      <c r="BO163">
        <v>0.11</v>
      </c>
      <c r="BP163">
        <v>1</v>
      </c>
      <c r="BQ163">
        <v>0</v>
      </c>
      <c r="BR163">
        <v>85.118814</v>
      </c>
      <c r="BS163">
        <v>72.557363999999993</v>
      </c>
      <c r="BT163">
        <v>0</v>
      </c>
      <c r="BU163">
        <v>0</v>
      </c>
      <c r="BV163">
        <v>0.15179999999999999</v>
      </c>
      <c r="BW163">
        <v>1</v>
      </c>
      <c r="CV163">
        <v>0</v>
      </c>
      <c r="CW163">
        <f>ROUND(Y163*Source!I62*DO163,7)</f>
        <v>2.1252</v>
      </c>
      <c r="CX163">
        <f>ROUND(Y163*Source!I62,7)</f>
        <v>2.1252</v>
      </c>
      <c r="CY163">
        <f>AB163</f>
        <v>560.73</v>
      </c>
      <c r="CZ163">
        <f>AF163</f>
        <v>560.73</v>
      </c>
      <c r="DA163">
        <f>AJ163</f>
        <v>1</v>
      </c>
      <c r="DB163">
        <f t="shared" si="29"/>
        <v>85.118399999999994</v>
      </c>
      <c r="DC163">
        <f t="shared" si="30"/>
        <v>72.560400000000001</v>
      </c>
      <c r="DD163" t="s">
        <v>3</v>
      </c>
      <c r="DE163" t="s">
        <v>3</v>
      </c>
      <c r="DF163">
        <f t="shared" si="26"/>
        <v>0</v>
      </c>
      <c r="DG163">
        <f t="shared" si="31"/>
        <v>1191.6600000000001</v>
      </c>
      <c r="DH163">
        <f t="shared" si="24"/>
        <v>1015.8</v>
      </c>
      <c r="DI163">
        <f t="shared" si="25"/>
        <v>0</v>
      </c>
      <c r="DJ163">
        <f>DG163+DH163</f>
        <v>2207.46</v>
      </c>
      <c r="DK163">
        <v>1</v>
      </c>
      <c r="DL163" t="s">
        <v>837</v>
      </c>
      <c r="DM163">
        <v>4</v>
      </c>
      <c r="DN163" t="s">
        <v>830</v>
      </c>
      <c r="DO163">
        <v>1</v>
      </c>
    </row>
    <row r="164" spans="1:119" x14ac:dyDescent="0.2">
      <c r="A164">
        <f>ROW(Source!A63)</f>
        <v>63</v>
      </c>
      <c r="B164">
        <v>334406711</v>
      </c>
      <c r="C164">
        <v>334407614</v>
      </c>
      <c r="D164">
        <v>277560257</v>
      </c>
      <c r="E164">
        <v>109</v>
      </c>
      <c r="F164">
        <v>1</v>
      </c>
      <c r="G164">
        <v>1</v>
      </c>
      <c r="H164">
        <v>1</v>
      </c>
      <c r="I164" t="s">
        <v>890</v>
      </c>
      <c r="J164" t="s">
        <v>3</v>
      </c>
      <c r="K164" t="s">
        <v>891</v>
      </c>
      <c r="L164">
        <v>1191</v>
      </c>
      <c r="N164">
        <v>1013</v>
      </c>
      <c r="O164" t="s">
        <v>830</v>
      </c>
      <c r="P164" t="s">
        <v>830</v>
      </c>
      <c r="Q164">
        <v>1</v>
      </c>
      <c r="W164">
        <v>0</v>
      </c>
      <c r="X164">
        <v>388411409</v>
      </c>
      <c r="Y164">
        <f>(AT164*ROUND(1.2,7))</f>
        <v>0.52800000000000002</v>
      </c>
      <c r="AA164">
        <v>0</v>
      </c>
      <c r="AB164">
        <v>0</v>
      </c>
      <c r="AC164">
        <v>0</v>
      </c>
      <c r="AD164">
        <v>406.64</v>
      </c>
      <c r="AE164">
        <v>0</v>
      </c>
      <c r="AF164">
        <v>0</v>
      </c>
      <c r="AG164">
        <v>0</v>
      </c>
      <c r="AH164">
        <v>406.64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0.44</v>
      </c>
      <c r="AU164" t="s">
        <v>831</v>
      </c>
      <c r="AV164">
        <v>1</v>
      </c>
      <c r="AW164">
        <v>2</v>
      </c>
      <c r="AX164">
        <v>334407620</v>
      </c>
      <c r="AY164">
        <v>1</v>
      </c>
      <c r="AZ164">
        <v>0</v>
      </c>
      <c r="BA164">
        <v>177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178.92159999999998</v>
      </c>
      <c r="BN164">
        <v>0.44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214.70591999999999</v>
      </c>
      <c r="BU164">
        <v>0.52800000000000002</v>
      </c>
      <c r="BV164">
        <v>0</v>
      </c>
      <c r="BW164">
        <v>1</v>
      </c>
      <c r="CU164">
        <f>ROUND(AT164*Source!I63*AH164*AL164,2)</f>
        <v>6977.94</v>
      </c>
      <c r="CV164">
        <f>ROUND(Y164*Source!I63,7)</f>
        <v>20.591999999999999</v>
      </c>
      <c r="CW164">
        <v>0</v>
      </c>
      <c r="CX164">
        <f>ROUND(Y164*Source!I63,7)</f>
        <v>20.591999999999999</v>
      </c>
      <c r="CY164">
        <f>AD164</f>
        <v>406.64</v>
      </c>
      <c r="CZ164">
        <f>AH164</f>
        <v>406.64</v>
      </c>
      <c r="DA164">
        <f>AL164</f>
        <v>1</v>
      </c>
      <c r="DB164">
        <f>ROUND((ROUND(AT164*CZ164,2)*ROUND(1.2,7)),6)</f>
        <v>214.70400000000001</v>
      </c>
      <c r="DC164">
        <f>ROUND((ROUND(AT164*AG164,2)*ROUND(1.2,7)),6)</f>
        <v>0</v>
      </c>
      <c r="DD164" t="s">
        <v>3</v>
      </c>
      <c r="DE164" t="s">
        <v>3</v>
      </c>
      <c r="DF164">
        <f t="shared" si="26"/>
        <v>0</v>
      </c>
      <c r="DG164">
        <f t="shared" si="31"/>
        <v>0</v>
      </c>
      <c r="DH164">
        <f t="shared" si="24"/>
        <v>0</v>
      </c>
      <c r="DI164">
        <f t="shared" si="25"/>
        <v>8373.5300000000007</v>
      </c>
      <c r="DJ164">
        <f>DI164</f>
        <v>8373.5300000000007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ROW(Source!A63)</f>
        <v>63</v>
      </c>
      <c r="B165">
        <v>334406711</v>
      </c>
      <c r="C165">
        <v>334407614</v>
      </c>
      <c r="D165">
        <v>277560491</v>
      </c>
      <c r="E165">
        <v>109</v>
      </c>
      <c r="F165">
        <v>1</v>
      </c>
      <c r="G165">
        <v>1</v>
      </c>
      <c r="H165">
        <v>1</v>
      </c>
      <c r="I165" t="s">
        <v>832</v>
      </c>
      <c r="J165" t="s">
        <v>3</v>
      </c>
      <c r="K165" t="s">
        <v>833</v>
      </c>
      <c r="L165">
        <v>1191</v>
      </c>
      <c r="N165">
        <v>1013</v>
      </c>
      <c r="O165" t="s">
        <v>830</v>
      </c>
      <c r="P165" t="s">
        <v>830</v>
      </c>
      <c r="Q165">
        <v>1</v>
      </c>
      <c r="W165">
        <v>0</v>
      </c>
      <c r="X165">
        <v>-1417349443</v>
      </c>
      <c r="Y165">
        <f>(AT165*ROUND(1.2,7))</f>
        <v>0.57599999999999996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0.48</v>
      </c>
      <c r="AU165" t="s">
        <v>831</v>
      </c>
      <c r="AV165">
        <v>2</v>
      </c>
      <c r="AW165">
        <v>2</v>
      </c>
      <c r="AX165">
        <v>334407621</v>
      </c>
      <c r="AY165">
        <v>1</v>
      </c>
      <c r="AZ165">
        <v>0</v>
      </c>
      <c r="BA165">
        <v>178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ROUND(Y165*Source!I63,7)</f>
        <v>22.463999999999999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ROUND((ROUND(AT165*CZ165,2)*ROUND(1.2,7)),6)</f>
        <v>0</v>
      </c>
      <c r="DC165">
        <f>ROUND((ROUND(AT165*AG165,2)*ROUND(1.2,7)),6)</f>
        <v>0</v>
      </c>
      <c r="DD165" t="s">
        <v>3</v>
      </c>
      <c r="DE165" t="s">
        <v>3</v>
      </c>
      <c r="DF165">
        <f t="shared" si="26"/>
        <v>0</v>
      </c>
      <c r="DG165">
        <f t="shared" si="31"/>
        <v>0</v>
      </c>
      <c r="DH165">
        <f t="shared" si="24"/>
        <v>0</v>
      </c>
      <c r="DI165">
        <f t="shared" si="25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ROW(Source!A63)</f>
        <v>63</v>
      </c>
      <c r="B166">
        <v>334406711</v>
      </c>
      <c r="C166">
        <v>334407614</v>
      </c>
      <c r="D166">
        <v>277944622</v>
      </c>
      <c r="E166">
        <v>1</v>
      </c>
      <c r="F166">
        <v>1</v>
      </c>
      <c r="G166">
        <v>1</v>
      </c>
      <c r="H166">
        <v>2</v>
      </c>
      <c r="I166" t="s">
        <v>847</v>
      </c>
      <c r="J166" t="s">
        <v>848</v>
      </c>
      <c r="K166" t="s">
        <v>849</v>
      </c>
      <c r="L166">
        <v>1368</v>
      </c>
      <c r="N166">
        <v>1011</v>
      </c>
      <c r="O166" t="s">
        <v>722</v>
      </c>
      <c r="P166" t="s">
        <v>722</v>
      </c>
      <c r="Q166">
        <v>1</v>
      </c>
      <c r="W166">
        <v>0</v>
      </c>
      <c r="X166">
        <v>-776243211</v>
      </c>
      <c r="Y166">
        <f>(AT166*ROUND(1.2,7))</f>
        <v>0.28799999999999998</v>
      </c>
      <c r="AA166">
        <v>0</v>
      </c>
      <c r="AB166">
        <v>1472.33</v>
      </c>
      <c r="AC166">
        <v>642.05999999999995</v>
      </c>
      <c r="AD166">
        <v>0</v>
      </c>
      <c r="AE166">
        <v>0</v>
      </c>
      <c r="AF166">
        <v>1472.33</v>
      </c>
      <c r="AG166">
        <v>642.05999999999995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0.24</v>
      </c>
      <c r="AU166" t="s">
        <v>831</v>
      </c>
      <c r="AV166">
        <v>1</v>
      </c>
      <c r="AW166">
        <v>2</v>
      </c>
      <c r="AX166">
        <v>334407622</v>
      </c>
      <c r="AY166">
        <v>1</v>
      </c>
      <c r="AZ166">
        <v>0</v>
      </c>
      <c r="BA166">
        <v>179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353.35919999999999</v>
      </c>
      <c r="BL166">
        <v>154.09439999999998</v>
      </c>
      <c r="BM166">
        <v>0</v>
      </c>
      <c r="BN166">
        <v>0</v>
      </c>
      <c r="BO166">
        <v>0.24</v>
      </c>
      <c r="BP166">
        <v>1</v>
      </c>
      <c r="BQ166">
        <v>0</v>
      </c>
      <c r="BR166">
        <v>424.03103999999996</v>
      </c>
      <c r="BS166">
        <v>184.91327999999996</v>
      </c>
      <c r="BT166">
        <v>0</v>
      </c>
      <c r="BU166">
        <v>0</v>
      </c>
      <c r="BV166">
        <v>0.28799999999999998</v>
      </c>
      <c r="BW166">
        <v>1</v>
      </c>
      <c r="CV166">
        <v>0</v>
      </c>
      <c r="CW166">
        <f>ROUND(Y166*Source!I63*DO166,7)</f>
        <v>11.231999999999999</v>
      </c>
      <c r="CX166">
        <f>ROUND(Y166*Source!I63,7)</f>
        <v>11.231999999999999</v>
      </c>
      <c r="CY166">
        <f>AB166</f>
        <v>1472.33</v>
      </c>
      <c r="CZ166">
        <f>AF166</f>
        <v>1472.33</v>
      </c>
      <c r="DA166">
        <f>AJ166</f>
        <v>1</v>
      </c>
      <c r="DB166">
        <f>ROUND((ROUND(AT166*CZ166,2)*ROUND(1.2,7)),6)</f>
        <v>424.03199999999998</v>
      </c>
      <c r="DC166">
        <f>ROUND((ROUND(AT166*AG166,2)*ROUND(1.2,7)),6)</f>
        <v>184.90799999999999</v>
      </c>
      <c r="DD166" t="s">
        <v>3</v>
      </c>
      <c r="DE166" t="s">
        <v>3</v>
      </c>
      <c r="DF166">
        <f t="shared" si="26"/>
        <v>0</v>
      </c>
      <c r="DG166">
        <f t="shared" si="31"/>
        <v>16537.21</v>
      </c>
      <c r="DH166">
        <f t="shared" si="24"/>
        <v>7211.62</v>
      </c>
      <c r="DI166">
        <f t="shared" si="25"/>
        <v>0</v>
      </c>
      <c r="DJ166">
        <f>DG166+DH166</f>
        <v>23748.829999999998</v>
      </c>
      <c r="DK166">
        <v>1</v>
      </c>
      <c r="DL166" t="s">
        <v>850</v>
      </c>
      <c r="DM166">
        <v>6</v>
      </c>
      <c r="DN166" t="s">
        <v>830</v>
      </c>
      <c r="DO166">
        <v>1</v>
      </c>
    </row>
    <row r="167" spans="1:119" x14ac:dyDescent="0.2">
      <c r="A167">
        <f>ROW(Source!A63)</f>
        <v>63</v>
      </c>
      <c r="B167">
        <v>334406711</v>
      </c>
      <c r="C167">
        <v>334407614</v>
      </c>
      <c r="D167">
        <v>277945900</v>
      </c>
      <c r="E167">
        <v>1</v>
      </c>
      <c r="F167">
        <v>1</v>
      </c>
      <c r="G167">
        <v>1</v>
      </c>
      <c r="H167">
        <v>2</v>
      </c>
      <c r="I167" t="s">
        <v>892</v>
      </c>
      <c r="J167" t="s">
        <v>893</v>
      </c>
      <c r="K167" t="s">
        <v>894</v>
      </c>
      <c r="L167">
        <v>1368</v>
      </c>
      <c r="N167">
        <v>1011</v>
      </c>
      <c r="O167" t="s">
        <v>722</v>
      </c>
      <c r="P167" t="s">
        <v>722</v>
      </c>
      <c r="Q167">
        <v>1</v>
      </c>
      <c r="W167">
        <v>0</v>
      </c>
      <c r="X167">
        <v>-2054013352</v>
      </c>
      <c r="Y167">
        <f>(AT167*ROUND(1.2,7))</f>
        <v>0.28799999999999998</v>
      </c>
      <c r="AA167">
        <v>0</v>
      </c>
      <c r="AB167">
        <v>12.95</v>
      </c>
      <c r="AC167">
        <v>0</v>
      </c>
      <c r="AD167">
        <v>0</v>
      </c>
      <c r="AE167">
        <v>0</v>
      </c>
      <c r="AF167">
        <v>12.95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0.24</v>
      </c>
      <c r="AU167" t="s">
        <v>831</v>
      </c>
      <c r="AV167">
        <v>1</v>
      </c>
      <c r="AW167">
        <v>2</v>
      </c>
      <c r="AX167">
        <v>334407623</v>
      </c>
      <c r="AY167">
        <v>1</v>
      </c>
      <c r="AZ167">
        <v>0</v>
      </c>
      <c r="BA167">
        <v>180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3.1079999999999997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3.7295999999999996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ROUND(Y167*Source!I63*DO167,7)</f>
        <v>0</v>
      </c>
      <c r="CX167">
        <f>ROUND(Y167*Source!I63,7)</f>
        <v>11.231999999999999</v>
      </c>
      <c r="CY167">
        <f>AB167</f>
        <v>12.95</v>
      </c>
      <c r="CZ167">
        <f>AF167</f>
        <v>12.95</v>
      </c>
      <c r="DA167">
        <f>AJ167</f>
        <v>1</v>
      </c>
      <c r="DB167">
        <f>ROUND((ROUND(AT167*CZ167,2)*ROUND(1.2,7)),6)</f>
        <v>3.7320000000000002</v>
      </c>
      <c r="DC167">
        <f>ROUND((ROUND(AT167*AG167,2)*ROUND(1.2,7)),6)</f>
        <v>0</v>
      </c>
      <c r="DD167" t="s">
        <v>3</v>
      </c>
      <c r="DE167" t="s">
        <v>3</v>
      </c>
      <c r="DF167">
        <f t="shared" si="26"/>
        <v>0</v>
      </c>
      <c r="DG167">
        <f t="shared" si="31"/>
        <v>145.44999999999999</v>
      </c>
      <c r="DH167">
        <f t="shared" si="24"/>
        <v>0</v>
      </c>
      <c r="DI167">
        <f t="shared" si="25"/>
        <v>0</v>
      </c>
      <c r="DJ167">
        <f>DG167+DH167</f>
        <v>145.44999999999999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ROW(Source!A63)</f>
        <v>63</v>
      </c>
      <c r="B168">
        <v>334406711</v>
      </c>
      <c r="C168">
        <v>334407614</v>
      </c>
      <c r="D168">
        <v>277945921</v>
      </c>
      <c r="E168">
        <v>1</v>
      </c>
      <c r="F168">
        <v>1</v>
      </c>
      <c r="G168">
        <v>1</v>
      </c>
      <c r="H168">
        <v>2</v>
      </c>
      <c r="I168" t="s">
        <v>895</v>
      </c>
      <c r="J168" t="s">
        <v>896</v>
      </c>
      <c r="K168" t="s">
        <v>897</v>
      </c>
      <c r="L168">
        <v>1368</v>
      </c>
      <c r="N168">
        <v>1011</v>
      </c>
      <c r="O168" t="s">
        <v>722</v>
      </c>
      <c r="P168" t="s">
        <v>722</v>
      </c>
      <c r="Q168">
        <v>1</v>
      </c>
      <c r="W168">
        <v>0</v>
      </c>
      <c r="X168">
        <v>495072614</v>
      </c>
      <c r="Y168">
        <f>(AT168*ROUND(1.2,7))</f>
        <v>0.28799999999999998</v>
      </c>
      <c r="AA168">
        <v>0</v>
      </c>
      <c r="AB168">
        <v>560.73</v>
      </c>
      <c r="AC168">
        <v>477.98</v>
      </c>
      <c r="AD168">
        <v>0</v>
      </c>
      <c r="AE168">
        <v>0</v>
      </c>
      <c r="AF168">
        <v>560.73</v>
      </c>
      <c r="AG168">
        <v>477.98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0.24</v>
      </c>
      <c r="AU168" t="s">
        <v>831</v>
      </c>
      <c r="AV168">
        <v>1</v>
      </c>
      <c r="AW168">
        <v>2</v>
      </c>
      <c r="AX168">
        <v>334407624</v>
      </c>
      <c r="AY168">
        <v>1</v>
      </c>
      <c r="AZ168">
        <v>0</v>
      </c>
      <c r="BA168">
        <v>181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134.5752</v>
      </c>
      <c r="BL168">
        <v>114.7152</v>
      </c>
      <c r="BM168">
        <v>0</v>
      </c>
      <c r="BN168">
        <v>0</v>
      </c>
      <c r="BO168">
        <v>0.24</v>
      </c>
      <c r="BP168">
        <v>1</v>
      </c>
      <c r="BQ168">
        <v>0</v>
      </c>
      <c r="BR168">
        <v>161.49024</v>
      </c>
      <c r="BS168">
        <v>137.65824000000001</v>
      </c>
      <c r="BT168">
        <v>0</v>
      </c>
      <c r="BU168">
        <v>0</v>
      </c>
      <c r="BV168">
        <v>0.28799999999999998</v>
      </c>
      <c r="BW168">
        <v>1</v>
      </c>
      <c r="CV168">
        <v>0</v>
      </c>
      <c r="CW168">
        <f>ROUND(Y168*Source!I63*DO168,7)</f>
        <v>11.231999999999999</v>
      </c>
      <c r="CX168">
        <f>ROUND(Y168*Source!I63,7)</f>
        <v>11.231999999999999</v>
      </c>
      <c r="CY168">
        <f>AB168</f>
        <v>560.73</v>
      </c>
      <c r="CZ168">
        <f>AF168</f>
        <v>560.73</v>
      </c>
      <c r="DA168">
        <f>AJ168</f>
        <v>1</v>
      </c>
      <c r="DB168">
        <f>ROUND((ROUND(AT168*CZ168,2)*ROUND(1.2,7)),6)</f>
        <v>161.49600000000001</v>
      </c>
      <c r="DC168">
        <f>ROUND((ROUND(AT168*AG168,2)*ROUND(1.2,7)),6)</f>
        <v>137.66399999999999</v>
      </c>
      <c r="DD168" t="s">
        <v>3</v>
      </c>
      <c r="DE168" t="s">
        <v>3</v>
      </c>
      <c r="DF168">
        <f t="shared" si="26"/>
        <v>0</v>
      </c>
      <c r="DG168">
        <f t="shared" si="31"/>
        <v>6298.12</v>
      </c>
      <c r="DH168">
        <f t="shared" si="24"/>
        <v>5368.67</v>
      </c>
      <c r="DI168">
        <f t="shared" si="25"/>
        <v>0</v>
      </c>
      <c r="DJ168">
        <f>DG168+DH168</f>
        <v>11666.79</v>
      </c>
      <c r="DK168">
        <v>1</v>
      </c>
      <c r="DL168" t="s">
        <v>837</v>
      </c>
      <c r="DM168">
        <v>4</v>
      </c>
      <c r="DN168" t="s">
        <v>830</v>
      </c>
      <c r="DO168">
        <v>1</v>
      </c>
    </row>
    <row r="169" spans="1:119" x14ac:dyDescent="0.2">
      <c r="A169">
        <f>ROW(Source!A64)</f>
        <v>64</v>
      </c>
      <c r="B169">
        <v>334406711</v>
      </c>
      <c r="C169">
        <v>334407625</v>
      </c>
      <c r="D169">
        <v>277560257</v>
      </c>
      <c r="E169">
        <v>109</v>
      </c>
      <c r="F169">
        <v>1</v>
      </c>
      <c r="G169">
        <v>1</v>
      </c>
      <c r="H169">
        <v>1</v>
      </c>
      <c r="I169" t="s">
        <v>890</v>
      </c>
      <c r="J169" t="s">
        <v>3</v>
      </c>
      <c r="K169" t="s">
        <v>891</v>
      </c>
      <c r="L169">
        <v>1191</v>
      </c>
      <c r="N169">
        <v>1013</v>
      </c>
      <c r="O169" t="s">
        <v>830</v>
      </c>
      <c r="P169" t="s">
        <v>830</v>
      </c>
      <c r="Q169">
        <v>1</v>
      </c>
      <c r="W169">
        <v>0</v>
      </c>
      <c r="X169">
        <v>388411409</v>
      </c>
      <c r="Y169">
        <f>(AT169*ROUND((1.2*1.15),7))</f>
        <v>0.60719999999999996</v>
      </c>
      <c r="AA169">
        <v>0</v>
      </c>
      <c r="AB169">
        <v>0</v>
      </c>
      <c r="AC169">
        <v>0</v>
      </c>
      <c r="AD169">
        <v>406.64</v>
      </c>
      <c r="AE169">
        <v>0</v>
      </c>
      <c r="AF169">
        <v>0</v>
      </c>
      <c r="AG169">
        <v>0</v>
      </c>
      <c r="AH169">
        <v>406.64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0.44</v>
      </c>
      <c r="AU169" t="s">
        <v>47</v>
      </c>
      <c r="AV169">
        <v>1</v>
      </c>
      <c r="AW169">
        <v>2</v>
      </c>
      <c r="AX169">
        <v>334407631</v>
      </c>
      <c r="AY169">
        <v>1</v>
      </c>
      <c r="AZ169">
        <v>0</v>
      </c>
      <c r="BA169">
        <v>182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178.92159999999998</v>
      </c>
      <c r="BN169">
        <v>0.44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246.91180799999998</v>
      </c>
      <c r="BU169">
        <v>0.60719999999999996</v>
      </c>
      <c r="BV169">
        <v>0</v>
      </c>
      <c r="BW169">
        <v>1</v>
      </c>
      <c r="CU169">
        <f>ROUND(AT169*Source!I64*AH169*AL169,2)</f>
        <v>3936.28</v>
      </c>
      <c r="CV169">
        <f>ROUND(Y169*Source!I64,7)</f>
        <v>13.3584</v>
      </c>
      <c r="CW169">
        <v>0</v>
      </c>
      <c r="CX169">
        <f>ROUND(Y169*Source!I64,7)</f>
        <v>13.3584</v>
      </c>
      <c r="CY169">
        <f>AD169</f>
        <v>406.64</v>
      </c>
      <c r="CZ169">
        <f>AH169</f>
        <v>406.64</v>
      </c>
      <c r="DA169">
        <f>AL169</f>
        <v>1</v>
      </c>
      <c r="DB169">
        <f>ROUND((ROUND(AT169*CZ169,2)*ROUND((1.2*1.15),7)),6)</f>
        <v>246.90960000000001</v>
      </c>
      <c r="DC169">
        <f>ROUND((ROUND(AT169*AG169,2)*ROUND((1.2*1.15),7)),6)</f>
        <v>0</v>
      </c>
      <c r="DD169" t="s">
        <v>3</v>
      </c>
      <c r="DE169" t="s">
        <v>3</v>
      </c>
      <c r="DF169">
        <f t="shared" ref="DF169:DF200" si="32">ROUND(ROUND(AE169,2)*CX169,2)</f>
        <v>0</v>
      </c>
      <c r="DG169">
        <f t="shared" si="31"/>
        <v>0</v>
      </c>
      <c r="DH169">
        <f t="shared" si="24"/>
        <v>0</v>
      </c>
      <c r="DI169">
        <f t="shared" si="25"/>
        <v>5432.06</v>
      </c>
      <c r="DJ169">
        <f>DI169</f>
        <v>5432.06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ROW(Source!A64)</f>
        <v>64</v>
      </c>
      <c r="B170">
        <v>334406711</v>
      </c>
      <c r="C170">
        <v>334407625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832</v>
      </c>
      <c r="J170" t="s">
        <v>3</v>
      </c>
      <c r="K170" t="s">
        <v>833</v>
      </c>
      <c r="L170">
        <v>1191</v>
      </c>
      <c r="N170">
        <v>1013</v>
      </c>
      <c r="O170" t="s">
        <v>830</v>
      </c>
      <c r="P170" t="s">
        <v>830</v>
      </c>
      <c r="Q170">
        <v>1</v>
      </c>
      <c r="W170">
        <v>0</v>
      </c>
      <c r="X170">
        <v>-1417349443</v>
      </c>
      <c r="Y170">
        <f>(AT170*ROUND((1.2*1.15),7))</f>
        <v>0.66239999999999988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0.48</v>
      </c>
      <c r="AU170" t="s">
        <v>47</v>
      </c>
      <c r="AV170">
        <v>2</v>
      </c>
      <c r="AW170">
        <v>2</v>
      </c>
      <c r="AX170">
        <v>334407632</v>
      </c>
      <c r="AY170">
        <v>1</v>
      </c>
      <c r="AZ170">
        <v>0</v>
      </c>
      <c r="BA170">
        <v>183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ROUND(Y170*Source!I64,7)</f>
        <v>14.572800000000001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ROUND((ROUND(AT170*CZ170,2)*ROUND((1.2*1.15),7)),6)</f>
        <v>0</v>
      </c>
      <c r="DC170">
        <f>ROUND((ROUND(AT170*AG170,2)*ROUND((1.2*1.15),7)),6)</f>
        <v>0</v>
      </c>
      <c r="DD170" t="s">
        <v>3</v>
      </c>
      <c r="DE170" t="s">
        <v>3</v>
      </c>
      <c r="DF170">
        <f t="shared" si="32"/>
        <v>0</v>
      </c>
      <c r="DG170">
        <f t="shared" si="31"/>
        <v>0</v>
      </c>
      <c r="DH170">
        <f t="shared" si="24"/>
        <v>0</v>
      </c>
      <c r="DI170">
        <f t="shared" si="25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ROW(Source!A64)</f>
        <v>64</v>
      </c>
      <c r="B171">
        <v>334406711</v>
      </c>
      <c r="C171">
        <v>334407625</v>
      </c>
      <c r="D171">
        <v>277944622</v>
      </c>
      <c r="E171">
        <v>1</v>
      </c>
      <c r="F171">
        <v>1</v>
      </c>
      <c r="G171">
        <v>1</v>
      </c>
      <c r="H171">
        <v>2</v>
      </c>
      <c r="I171" t="s">
        <v>847</v>
      </c>
      <c r="J171" t="s">
        <v>848</v>
      </c>
      <c r="K171" t="s">
        <v>849</v>
      </c>
      <c r="L171">
        <v>1368</v>
      </c>
      <c r="N171">
        <v>1011</v>
      </c>
      <c r="O171" t="s">
        <v>722</v>
      </c>
      <c r="P171" t="s">
        <v>722</v>
      </c>
      <c r="Q171">
        <v>1</v>
      </c>
      <c r="W171">
        <v>0</v>
      </c>
      <c r="X171">
        <v>-776243211</v>
      </c>
      <c r="Y171">
        <f>(AT171*ROUND((1.2*1.15),7))</f>
        <v>0.33119999999999994</v>
      </c>
      <c r="AA171">
        <v>0</v>
      </c>
      <c r="AB171">
        <v>1472.33</v>
      </c>
      <c r="AC171">
        <v>642.05999999999995</v>
      </c>
      <c r="AD171">
        <v>0</v>
      </c>
      <c r="AE171">
        <v>0</v>
      </c>
      <c r="AF171">
        <v>1472.33</v>
      </c>
      <c r="AG171">
        <v>642.05999999999995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0.24</v>
      </c>
      <c r="AU171" t="s">
        <v>47</v>
      </c>
      <c r="AV171">
        <v>1</v>
      </c>
      <c r="AW171">
        <v>2</v>
      </c>
      <c r="AX171">
        <v>334407633</v>
      </c>
      <c r="AY171">
        <v>1</v>
      </c>
      <c r="AZ171">
        <v>0</v>
      </c>
      <c r="BA171">
        <v>184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353.35919999999999</v>
      </c>
      <c r="BL171">
        <v>154.09439999999998</v>
      </c>
      <c r="BM171">
        <v>0</v>
      </c>
      <c r="BN171">
        <v>0</v>
      </c>
      <c r="BO171">
        <v>0.24</v>
      </c>
      <c r="BP171">
        <v>1</v>
      </c>
      <c r="BQ171">
        <v>0</v>
      </c>
      <c r="BR171">
        <v>487.63569599999988</v>
      </c>
      <c r="BS171">
        <v>212.65027199999994</v>
      </c>
      <c r="BT171">
        <v>0</v>
      </c>
      <c r="BU171">
        <v>0</v>
      </c>
      <c r="BV171">
        <v>0.33119999999999994</v>
      </c>
      <c r="BW171">
        <v>1</v>
      </c>
      <c r="CV171">
        <v>0</v>
      </c>
      <c r="CW171">
        <f>ROUND(Y171*Source!I64*DO171,7)</f>
        <v>7.2864000000000004</v>
      </c>
      <c r="CX171">
        <f>ROUND(Y171*Source!I64,7)</f>
        <v>7.2864000000000004</v>
      </c>
      <c r="CY171">
        <f>AB171</f>
        <v>1472.33</v>
      </c>
      <c r="CZ171">
        <f>AF171</f>
        <v>1472.33</v>
      </c>
      <c r="DA171">
        <f>AJ171</f>
        <v>1</v>
      </c>
      <c r="DB171">
        <f>ROUND((ROUND(AT171*CZ171,2)*ROUND((1.2*1.15),7)),6)</f>
        <v>487.63679999999999</v>
      </c>
      <c r="DC171">
        <f>ROUND((ROUND(AT171*AG171,2)*ROUND((1.2*1.15),7)),6)</f>
        <v>212.64420000000001</v>
      </c>
      <c r="DD171" t="s">
        <v>3</v>
      </c>
      <c r="DE171" t="s">
        <v>3</v>
      </c>
      <c r="DF171">
        <f t="shared" si="32"/>
        <v>0</v>
      </c>
      <c r="DG171">
        <f t="shared" si="31"/>
        <v>10727.99</v>
      </c>
      <c r="DH171">
        <f t="shared" si="24"/>
        <v>4678.3100000000004</v>
      </c>
      <c r="DI171">
        <f t="shared" si="25"/>
        <v>0</v>
      </c>
      <c r="DJ171">
        <f>DG171+DH171</f>
        <v>15406.3</v>
      </c>
      <c r="DK171">
        <v>1</v>
      </c>
      <c r="DL171" t="s">
        <v>850</v>
      </c>
      <c r="DM171">
        <v>6</v>
      </c>
      <c r="DN171" t="s">
        <v>830</v>
      </c>
      <c r="DO171">
        <v>1</v>
      </c>
    </row>
    <row r="172" spans="1:119" x14ac:dyDescent="0.2">
      <c r="A172">
        <f>ROW(Source!A64)</f>
        <v>64</v>
      </c>
      <c r="B172">
        <v>334406711</v>
      </c>
      <c r="C172">
        <v>334407625</v>
      </c>
      <c r="D172">
        <v>277945900</v>
      </c>
      <c r="E172">
        <v>1</v>
      </c>
      <c r="F172">
        <v>1</v>
      </c>
      <c r="G172">
        <v>1</v>
      </c>
      <c r="H172">
        <v>2</v>
      </c>
      <c r="I172" t="s">
        <v>892</v>
      </c>
      <c r="J172" t="s">
        <v>893</v>
      </c>
      <c r="K172" t="s">
        <v>894</v>
      </c>
      <c r="L172">
        <v>1368</v>
      </c>
      <c r="N172">
        <v>1011</v>
      </c>
      <c r="O172" t="s">
        <v>722</v>
      </c>
      <c r="P172" t="s">
        <v>722</v>
      </c>
      <c r="Q172">
        <v>1</v>
      </c>
      <c r="W172">
        <v>0</v>
      </c>
      <c r="X172">
        <v>-2054013352</v>
      </c>
      <c r="Y172">
        <f>(AT172*ROUND((1.2*1.15),7))</f>
        <v>0.33119999999999994</v>
      </c>
      <c r="AA172">
        <v>0</v>
      </c>
      <c r="AB172">
        <v>12.95</v>
      </c>
      <c r="AC172">
        <v>0</v>
      </c>
      <c r="AD172">
        <v>0</v>
      </c>
      <c r="AE172">
        <v>0</v>
      </c>
      <c r="AF172">
        <v>12.95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0.24</v>
      </c>
      <c r="AU172" t="s">
        <v>47</v>
      </c>
      <c r="AV172">
        <v>1</v>
      </c>
      <c r="AW172">
        <v>2</v>
      </c>
      <c r="AX172">
        <v>334407634</v>
      </c>
      <c r="AY172">
        <v>1</v>
      </c>
      <c r="AZ172">
        <v>0</v>
      </c>
      <c r="BA172">
        <v>185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3.1079999999999997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4.2890399999999991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ROUND(Y172*Source!I64*DO172,7)</f>
        <v>0</v>
      </c>
      <c r="CX172">
        <f>ROUND(Y172*Source!I64,7)</f>
        <v>7.2864000000000004</v>
      </c>
      <c r="CY172">
        <f>AB172</f>
        <v>12.95</v>
      </c>
      <c r="CZ172">
        <f>AF172</f>
        <v>12.95</v>
      </c>
      <c r="DA172">
        <f>AJ172</f>
        <v>1</v>
      </c>
      <c r="DB172">
        <f>ROUND((ROUND(AT172*CZ172,2)*ROUND((1.2*1.15),7)),6)</f>
        <v>4.2918000000000003</v>
      </c>
      <c r="DC172">
        <f>ROUND((ROUND(AT172*AG172,2)*ROUND((1.2*1.15),7)),6)</f>
        <v>0</v>
      </c>
      <c r="DD172" t="s">
        <v>3</v>
      </c>
      <c r="DE172" t="s">
        <v>3</v>
      </c>
      <c r="DF172">
        <f t="shared" si="32"/>
        <v>0</v>
      </c>
      <c r="DG172">
        <f t="shared" si="31"/>
        <v>94.36</v>
      </c>
      <c r="DH172">
        <f t="shared" si="24"/>
        <v>0</v>
      </c>
      <c r="DI172">
        <f t="shared" si="25"/>
        <v>0</v>
      </c>
      <c r="DJ172">
        <f>DG172+DH172</f>
        <v>94.36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ROW(Source!A64)</f>
        <v>64</v>
      </c>
      <c r="B173">
        <v>334406711</v>
      </c>
      <c r="C173">
        <v>334407625</v>
      </c>
      <c r="D173">
        <v>277945921</v>
      </c>
      <c r="E173">
        <v>1</v>
      </c>
      <c r="F173">
        <v>1</v>
      </c>
      <c r="G173">
        <v>1</v>
      </c>
      <c r="H173">
        <v>2</v>
      </c>
      <c r="I173" t="s">
        <v>895</v>
      </c>
      <c r="J173" t="s">
        <v>896</v>
      </c>
      <c r="K173" t="s">
        <v>897</v>
      </c>
      <c r="L173">
        <v>1368</v>
      </c>
      <c r="N173">
        <v>1011</v>
      </c>
      <c r="O173" t="s">
        <v>722</v>
      </c>
      <c r="P173" t="s">
        <v>722</v>
      </c>
      <c r="Q173">
        <v>1</v>
      </c>
      <c r="W173">
        <v>0</v>
      </c>
      <c r="X173">
        <v>495072614</v>
      </c>
      <c r="Y173">
        <f>(AT173*ROUND((1.2*1.15),7))</f>
        <v>0.33119999999999994</v>
      </c>
      <c r="AA173">
        <v>0</v>
      </c>
      <c r="AB173">
        <v>560.73</v>
      </c>
      <c r="AC173">
        <v>477.98</v>
      </c>
      <c r="AD173">
        <v>0</v>
      </c>
      <c r="AE173">
        <v>0</v>
      </c>
      <c r="AF173">
        <v>560.73</v>
      </c>
      <c r="AG173">
        <v>477.98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0.24</v>
      </c>
      <c r="AU173" t="s">
        <v>47</v>
      </c>
      <c r="AV173">
        <v>1</v>
      </c>
      <c r="AW173">
        <v>2</v>
      </c>
      <c r="AX173">
        <v>334407635</v>
      </c>
      <c r="AY173">
        <v>1</v>
      </c>
      <c r="AZ173">
        <v>0</v>
      </c>
      <c r="BA173">
        <v>186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134.5752</v>
      </c>
      <c r="BL173">
        <v>114.7152</v>
      </c>
      <c r="BM173">
        <v>0</v>
      </c>
      <c r="BN173">
        <v>0</v>
      </c>
      <c r="BO173">
        <v>0.24</v>
      </c>
      <c r="BP173">
        <v>1</v>
      </c>
      <c r="BQ173">
        <v>0</v>
      </c>
      <c r="BR173">
        <v>185.71377599999997</v>
      </c>
      <c r="BS173">
        <v>158.30697599999996</v>
      </c>
      <c r="BT173">
        <v>0</v>
      </c>
      <c r="BU173">
        <v>0</v>
      </c>
      <c r="BV173">
        <v>0.33119999999999994</v>
      </c>
      <c r="BW173">
        <v>1</v>
      </c>
      <c r="CV173">
        <v>0</v>
      </c>
      <c r="CW173">
        <f>ROUND(Y173*Source!I64*DO173,7)</f>
        <v>7.2864000000000004</v>
      </c>
      <c r="CX173">
        <f>ROUND(Y173*Source!I64,7)</f>
        <v>7.2864000000000004</v>
      </c>
      <c r="CY173">
        <f>AB173</f>
        <v>560.73</v>
      </c>
      <c r="CZ173">
        <f>AF173</f>
        <v>560.73</v>
      </c>
      <c r="DA173">
        <f>AJ173</f>
        <v>1</v>
      </c>
      <c r="DB173">
        <f>ROUND((ROUND(AT173*CZ173,2)*ROUND((1.2*1.15),7)),6)</f>
        <v>185.72040000000001</v>
      </c>
      <c r="DC173">
        <f>ROUND((ROUND(AT173*AG173,2)*ROUND((1.2*1.15),7)),6)</f>
        <v>158.31360000000001</v>
      </c>
      <c r="DD173" t="s">
        <v>3</v>
      </c>
      <c r="DE173" t="s">
        <v>3</v>
      </c>
      <c r="DF173">
        <f t="shared" si="32"/>
        <v>0</v>
      </c>
      <c r="DG173">
        <f t="shared" si="31"/>
        <v>4085.7</v>
      </c>
      <c r="DH173">
        <f t="shared" si="24"/>
        <v>3482.75</v>
      </c>
      <c r="DI173">
        <f t="shared" si="25"/>
        <v>0</v>
      </c>
      <c r="DJ173">
        <f>DG173+DH173</f>
        <v>7568.45</v>
      </c>
      <c r="DK173">
        <v>1</v>
      </c>
      <c r="DL173" t="s">
        <v>837</v>
      </c>
      <c r="DM173">
        <v>4</v>
      </c>
      <c r="DN173" t="s">
        <v>830</v>
      </c>
      <c r="DO173">
        <v>1</v>
      </c>
    </row>
    <row r="174" spans="1:119" x14ac:dyDescent="0.2">
      <c r="A174">
        <f>ROW(Source!A65)</f>
        <v>65</v>
      </c>
      <c r="B174">
        <v>334406711</v>
      </c>
      <c r="C174">
        <v>334407636</v>
      </c>
      <c r="D174">
        <v>277560257</v>
      </c>
      <c r="E174">
        <v>109</v>
      </c>
      <c r="F174">
        <v>1</v>
      </c>
      <c r="G174">
        <v>1</v>
      </c>
      <c r="H174">
        <v>1</v>
      </c>
      <c r="I174" t="s">
        <v>890</v>
      </c>
      <c r="J174" t="s">
        <v>3</v>
      </c>
      <c r="K174" t="s">
        <v>891</v>
      </c>
      <c r="L174">
        <v>1191</v>
      </c>
      <c r="N174">
        <v>1013</v>
      </c>
      <c r="O174" t="s">
        <v>830</v>
      </c>
      <c r="P174" t="s">
        <v>830</v>
      </c>
      <c r="Q174">
        <v>1</v>
      </c>
      <c r="W174">
        <v>0</v>
      </c>
      <c r="X174">
        <v>388411409</v>
      </c>
      <c r="Y174">
        <f>(AT174*ROUND((1.2*1.1),7))</f>
        <v>0.58079999999999998</v>
      </c>
      <c r="AA174">
        <v>0</v>
      </c>
      <c r="AB174">
        <v>0</v>
      </c>
      <c r="AC174">
        <v>0</v>
      </c>
      <c r="AD174">
        <v>406.64</v>
      </c>
      <c r="AE174">
        <v>0</v>
      </c>
      <c r="AF174">
        <v>0</v>
      </c>
      <c r="AG174">
        <v>0</v>
      </c>
      <c r="AH174">
        <v>406.64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0.44</v>
      </c>
      <c r="AU174" t="s">
        <v>31</v>
      </c>
      <c r="AV174">
        <v>1</v>
      </c>
      <c r="AW174">
        <v>2</v>
      </c>
      <c r="AX174">
        <v>334407642</v>
      </c>
      <c r="AY174">
        <v>1</v>
      </c>
      <c r="AZ174">
        <v>0</v>
      </c>
      <c r="BA174">
        <v>187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178.92159999999998</v>
      </c>
      <c r="BN174">
        <v>0.44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236.17651200000003</v>
      </c>
      <c r="BU174">
        <v>0.58080000000000009</v>
      </c>
      <c r="BV174">
        <v>0</v>
      </c>
      <c r="BW174">
        <v>1</v>
      </c>
      <c r="CU174">
        <f>ROUND(AT174*Source!I65*AH174*AL174,2)</f>
        <v>2862.75</v>
      </c>
      <c r="CV174">
        <f>ROUND(Y174*Source!I65,7)</f>
        <v>9.2927999999999997</v>
      </c>
      <c r="CW174">
        <v>0</v>
      </c>
      <c r="CX174">
        <f>ROUND(Y174*Source!I65,7)</f>
        <v>9.2927999999999997</v>
      </c>
      <c r="CY174">
        <f>AD174</f>
        <v>406.64</v>
      </c>
      <c r="CZ174">
        <f>AH174</f>
        <v>406.64</v>
      </c>
      <c r="DA174">
        <f>AL174</f>
        <v>1</v>
      </c>
      <c r="DB174">
        <f>ROUND((ROUND(AT174*CZ174,2)*ROUND((1.2*1.1),7)),6)</f>
        <v>236.17439999999999</v>
      </c>
      <c r="DC174">
        <f>ROUND((ROUND(AT174*AG174,2)*ROUND((1.2*1.1),7)),6)</f>
        <v>0</v>
      </c>
      <c r="DD174" t="s">
        <v>3</v>
      </c>
      <c r="DE174" t="s">
        <v>3</v>
      </c>
      <c r="DF174">
        <f t="shared" si="32"/>
        <v>0</v>
      </c>
      <c r="DG174">
        <f t="shared" si="31"/>
        <v>0</v>
      </c>
      <c r="DH174">
        <f t="shared" si="24"/>
        <v>0</v>
      </c>
      <c r="DI174">
        <f t="shared" si="25"/>
        <v>3778.82</v>
      </c>
      <c r="DJ174">
        <f>DI174</f>
        <v>3778.82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ROW(Source!A65)</f>
        <v>65</v>
      </c>
      <c r="B175">
        <v>334406711</v>
      </c>
      <c r="C175">
        <v>334407636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832</v>
      </c>
      <c r="J175" t="s">
        <v>3</v>
      </c>
      <c r="K175" t="s">
        <v>833</v>
      </c>
      <c r="L175">
        <v>1191</v>
      </c>
      <c r="N175">
        <v>1013</v>
      </c>
      <c r="O175" t="s">
        <v>830</v>
      </c>
      <c r="P175" t="s">
        <v>830</v>
      </c>
      <c r="Q175">
        <v>1</v>
      </c>
      <c r="W175">
        <v>0</v>
      </c>
      <c r="X175">
        <v>-1417349443</v>
      </c>
      <c r="Y175">
        <f>(AT175*ROUND((1.2*1.1),7))</f>
        <v>0.63360000000000005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0.48</v>
      </c>
      <c r="AU175" t="s">
        <v>31</v>
      </c>
      <c r="AV175">
        <v>2</v>
      </c>
      <c r="AW175">
        <v>2</v>
      </c>
      <c r="AX175">
        <v>334407643</v>
      </c>
      <c r="AY175">
        <v>1</v>
      </c>
      <c r="AZ175">
        <v>0</v>
      </c>
      <c r="BA175">
        <v>188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ROUND(Y175*Source!I65,7)</f>
        <v>10.137600000000001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ROUND((ROUND(AT175*CZ175,2)*ROUND((1.2*1.1),7)),6)</f>
        <v>0</v>
      </c>
      <c r="DC175">
        <f>ROUND((ROUND(AT175*AG175,2)*ROUND((1.2*1.1),7)),6)</f>
        <v>0</v>
      </c>
      <c r="DD175" t="s">
        <v>3</v>
      </c>
      <c r="DE175" t="s">
        <v>3</v>
      </c>
      <c r="DF175">
        <f t="shared" si="32"/>
        <v>0</v>
      </c>
      <c r="DG175">
        <f t="shared" si="31"/>
        <v>0</v>
      </c>
      <c r="DH175">
        <f t="shared" si="24"/>
        <v>0</v>
      </c>
      <c r="DI175">
        <f t="shared" si="25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ROW(Source!A65)</f>
        <v>65</v>
      </c>
      <c r="B176">
        <v>334406711</v>
      </c>
      <c r="C176">
        <v>334407636</v>
      </c>
      <c r="D176">
        <v>277944622</v>
      </c>
      <c r="E176">
        <v>1</v>
      </c>
      <c r="F176">
        <v>1</v>
      </c>
      <c r="G176">
        <v>1</v>
      </c>
      <c r="H176">
        <v>2</v>
      </c>
      <c r="I176" t="s">
        <v>847</v>
      </c>
      <c r="J176" t="s">
        <v>848</v>
      </c>
      <c r="K176" t="s">
        <v>849</v>
      </c>
      <c r="L176">
        <v>1368</v>
      </c>
      <c r="N176">
        <v>1011</v>
      </c>
      <c r="O176" t="s">
        <v>722</v>
      </c>
      <c r="P176" t="s">
        <v>722</v>
      </c>
      <c r="Q176">
        <v>1</v>
      </c>
      <c r="W176">
        <v>0</v>
      </c>
      <c r="X176">
        <v>-776243211</v>
      </c>
      <c r="Y176">
        <f>(AT176*ROUND((1.2*1.1),7))</f>
        <v>0.31680000000000003</v>
      </c>
      <c r="AA176">
        <v>0</v>
      </c>
      <c r="AB176">
        <v>1472.33</v>
      </c>
      <c r="AC176">
        <v>642.05999999999995</v>
      </c>
      <c r="AD176">
        <v>0</v>
      </c>
      <c r="AE176">
        <v>0</v>
      </c>
      <c r="AF176">
        <v>1472.33</v>
      </c>
      <c r="AG176">
        <v>642.05999999999995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0.24</v>
      </c>
      <c r="AU176" t="s">
        <v>31</v>
      </c>
      <c r="AV176">
        <v>1</v>
      </c>
      <c r="AW176">
        <v>2</v>
      </c>
      <c r="AX176">
        <v>334407644</v>
      </c>
      <c r="AY176">
        <v>1</v>
      </c>
      <c r="AZ176">
        <v>0</v>
      </c>
      <c r="BA176">
        <v>189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353.35919999999999</v>
      </c>
      <c r="BL176">
        <v>154.09439999999998</v>
      </c>
      <c r="BM176">
        <v>0</v>
      </c>
      <c r="BN176">
        <v>0</v>
      </c>
      <c r="BO176">
        <v>0.24</v>
      </c>
      <c r="BP176">
        <v>1</v>
      </c>
      <c r="BQ176">
        <v>0</v>
      </c>
      <c r="BR176">
        <v>466.434144</v>
      </c>
      <c r="BS176">
        <v>203.404608</v>
      </c>
      <c r="BT176">
        <v>0</v>
      </c>
      <c r="BU176">
        <v>0</v>
      </c>
      <c r="BV176">
        <v>0.31680000000000003</v>
      </c>
      <c r="BW176">
        <v>1</v>
      </c>
      <c r="CV176">
        <v>0</v>
      </c>
      <c r="CW176">
        <f>ROUND(Y176*Source!I65*DO176,7)</f>
        <v>5.0688000000000004</v>
      </c>
      <c r="CX176">
        <f>ROUND(Y176*Source!I65,7)</f>
        <v>5.0688000000000004</v>
      </c>
      <c r="CY176">
        <f>AB176</f>
        <v>1472.33</v>
      </c>
      <c r="CZ176">
        <f>AF176</f>
        <v>1472.33</v>
      </c>
      <c r="DA176">
        <f>AJ176</f>
        <v>1</v>
      </c>
      <c r="DB176">
        <f>ROUND((ROUND(AT176*CZ176,2)*ROUND((1.2*1.1),7)),6)</f>
        <v>466.43520000000001</v>
      </c>
      <c r="DC176">
        <f>ROUND((ROUND(AT176*AG176,2)*ROUND((1.2*1.1),7)),6)</f>
        <v>203.39879999999999</v>
      </c>
      <c r="DD176" t="s">
        <v>3</v>
      </c>
      <c r="DE176" t="s">
        <v>3</v>
      </c>
      <c r="DF176">
        <f t="shared" si="32"/>
        <v>0</v>
      </c>
      <c r="DG176">
        <f t="shared" si="31"/>
        <v>7462.95</v>
      </c>
      <c r="DH176">
        <f t="shared" si="24"/>
        <v>3254.47</v>
      </c>
      <c r="DI176">
        <f t="shared" si="25"/>
        <v>0</v>
      </c>
      <c r="DJ176">
        <f>DG176+DH176</f>
        <v>10717.42</v>
      </c>
      <c r="DK176">
        <v>1</v>
      </c>
      <c r="DL176" t="s">
        <v>850</v>
      </c>
      <c r="DM176">
        <v>6</v>
      </c>
      <c r="DN176" t="s">
        <v>830</v>
      </c>
      <c r="DO176">
        <v>1</v>
      </c>
    </row>
    <row r="177" spans="1:119" x14ac:dyDescent="0.2">
      <c r="A177">
        <f>ROW(Source!A65)</f>
        <v>65</v>
      </c>
      <c r="B177">
        <v>334406711</v>
      </c>
      <c r="C177">
        <v>334407636</v>
      </c>
      <c r="D177">
        <v>277945900</v>
      </c>
      <c r="E177">
        <v>1</v>
      </c>
      <c r="F177">
        <v>1</v>
      </c>
      <c r="G177">
        <v>1</v>
      </c>
      <c r="H177">
        <v>2</v>
      </c>
      <c r="I177" t="s">
        <v>892</v>
      </c>
      <c r="J177" t="s">
        <v>893</v>
      </c>
      <c r="K177" t="s">
        <v>894</v>
      </c>
      <c r="L177">
        <v>1368</v>
      </c>
      <c r="N177">
        <v>1011</v>
      </c>
      <c r="O177" t="s">
        <v>722</v>
      </c>
      <c r="P177" t="s">
        <v>722</v>
      </c>
      <c r="Q177">
        <v>1</v>
      </c>
      <c r="W177">
        <v>0</v>
      </c>
      <c r="X177">
        <v>-2054013352</v>
      </c>
      <c r="Y177">
        <f>(AT177*ROUND((1.2*1.1),7))</f>
        <v>0.31680000000000003</v>
      </c>
      <c r="AA177">
        <v>0</v>
      </c>
      <c r="AB177">
        <v>12.95</v>
      </c>
      <c r="AC177">
        <v>0</v>
      </c>
      <c r="AD177">
        <v>0</v>
      </c>
      <c r="AE177">
        <v>0</v>
      </c>
      <c r="AF177">
        <v>12.95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0.24</v>
      </c>
      <c r="AU177" t="s">
        <v>31</v>
      </c>
      <c r="AV177">
        <v>1</v>
      </c>
      <c r="AW177">
        <v>2</v>
      </c>
      <c r="AX177">
        <v>334407645</v>
      </c>
      <c r="AY177">
        <v>1</v>
      </c>
      <c r="AZ177">
        <v>0</v>
      </c>
      <c r="BA177">
        <v>190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3.1079999999999997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4.1025600000000004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f>ROUND(Y177*Source!I65*DO177,7)</f>
        <v>0</v>
      </c>
      <c r="CX177">
        <f>ROUND(Y177*Source!I65,7)</f>
        <v>5.0688000000000004</v>
      </c>
      <c r="CY177">
        <f>AB177</f>
        <v>12.95</v>
      </c>
      <c r="CZ177">
        <f>AF177</f>
        <v>12.95</v>
      </c>
      <c r="DA177">
        <f>AJ177</f>
        <v>1</v>
      </c>
      <c r="DB177">
        <f>ROUND((ROUND(AT177*CZ177,2)*ROUND((1.2*1.1),7)),6)</f>
        <v>4.1052</v>
      </c>
      <c r="DC177">
        <f>ROUND((ROUND(AT177*AG177,2)*ROUND((1.2*1.1),7)),6)</f>
        <v>0</v>
      </c>
      <c r="DD177" t="s">
        <v>3</v>
      </c>
      <c r="DE177" t="s">
        <v>3</v>
      </c>
      <c r="DF177">
        <f t="shared" si="32"/>
        <v>0</v>
      </c>
      <c r="DG177">
        <f t="shared" si="31"/>
        <v>65.64</v>
      </c>
      <c r="DH177">
        <f t="shared" si="24"/>
        <v>0</v>
      </c>
      <c r="DI177">
        <f t="shared" si="25"/>
        <v>0</v>
      </c>
      <c r="DJ177">
        <f>DG177+DH177</f>
        <v>65.64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ROW(Source!A65)</f>
        <v>65</v>
      </c>
      <c r="B178">
        <v>334406711</v>
      </c>
      <c r="C178">
        <v>334407636</v>
      </c>
      <c r="D178">
        <v>277945921</v>
      </c>
      <c r="E178">
        <v>1</v>
      </c>
      <c r="F178">
        <v>1</v>
      </c>
      <c r="G178">
        <v>1</v>
      </c>
      <c r="H178">
        <v>2</v>
      </c>
      <c r="I178" t="s">
        <v>895</v>
      </c>
      <c r="J178" t="s">
        <v>896</v>
      </c>
      <c r="K178" t="s">
        <v>897</v>
      </c>
      <c r="L178">
        <v>1368</v>
      </c>
      <c r="N178">
        <v>1011</v>
      </c>
      <c r="O178" t="s">
        <v>722</v>
      </c>
      <c r="P178" t="s">
        <v>722</v>
      </c>
      <c r="Q178">
        <v>1</v>
      </c>
      <c r="W178">
        <v>0</v>
      </c>
      <c r="X178">
        <v>495072614</v>
      </c>
      <c r="Y178">
        <f>(AT178*ROUND((1.2*1.1),7))</f>
        <v>0.31680000000000003</v>
      </c>
      <c r="AA178">
        <v>0</v>
      </c>
      <c r="AB178">
        <v>560.73</v>
      </c>
      <c r="AC178">
        <v>477.98</v>
      </c>
      <c r="AD178">
        <v>0</v>
      </c>
      <c r="AE178">
        <v>0</v>
      </c>
      <c r="AF178">
        <v>560.73</v>
      </c>
      <c r="AG178">
        <v>477.98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0.24</v>
      </c>
      <c r="AU178" t="s">
        <v>31</v>
      </c>
      <c r="AV178">
        <v>1</v>
      </c>
      <c r="AW178">
        <v>2</v>
      </c>
      <c r="AX178">
        <v>334407646</v>
      </c>
      <c r="AY178">
        <v>1</v>
      </c>
      <c r="AZ178">
        <v>0</v>
      </c>
      <c r="BA178">
        <v>191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134.5752</v>
      </c>
      <c r="BL178">
        <v>114.7152</v>
      </c>
      <c r="BM178">
        <v>0</v>
      </c>
      <c r="BN178">
        <v>0</v>
      </c>
      <c r="BO178">
        <v>0.24</v>
      </c>
      <c r="BP178">
        <v>1</v>
      </c>
      <c r="BQ178">
        <v>0</v>
      </c>
      <c r="BR178">
        <v>177.63926400000003</v>
      </c>
      <c r="BS178">
        <v>151.42406400000002</v>
      </c>
      <c r="BT178">
        <v>0</v>
      </c>
      <c r="BU178">
        <v>0</v>
      </c>
      <c r="BV178">
        <v>0.31680000000000003</v>
      </c>
      <c r="BW178">
        <v>1</v>
      </c>
      <c r="CV178">
        <v>0</v>
      </c>
      <c r="CW178">
        <f>ROUND(Y178*Source!I65*DO178,7)</f>
        <v>5.0688000000000004</v>
      </c>
      <c r="CX178">
        <f>ROUND(Y178*Source!I65,7)</f>
        <v>5.0688000000000004</v>
      </c>
      <c r="CY178">
        <f>AB178</f>
        <v>560.73</v>
      </c>
      <c r="CZ178">
        <f>AF178</f>
        <v>560.73</v>
      </c>
      <c r="DA178">
        <f>AJ178</f>
        <v>1</v>
      </c>
      <c r="DB178">
        <f>ROUND((ROUND(AT178*CZ178,2)*ROUND((1.2*1.1),7)),6)</f>
        <v>177.6456</v>
      </c>
      <c r="DC178">
        <f>ROUND((ROUND(AT178*AG178,2)*ROUND((1.2*1.1),7)),6)</f>
        <v>151.43039999999999</v>
      </c>
      <c r="DD178" t="s">
        <v>3</v>
      </c>
      <c r="DE178" t="s">
        <v>3</v>
      </c>
      <c r="DF178">
        <f t="shared" si="32"/>
        <v>0</v>
      </c>
      <c r="DG178">
        <f t="shared" si="31"/>
        <v>2842.23</v>
      </c>
      <c r="DH178">
        <f t="shared" si="24"/>
        <v>2422.79</v>
      </c>
      <c r="DI178">
        <f t="shared" si="25"/>
        <v>0</v>
      </c>
      <c r="DJ178">
        <f>DG178+DH178</f>
        <v>5265.02</v>
      </c>
      <c r="DK178">
        <v>1</v>
      </c>
      <c r="DL178" t="s">
        <v>837</v>
      </c>
      <c r="DM178">
        <v>4</v>
      </c>
      <c r="DN178" t="s">
        <v>830</v>
      </c>
      <c r="DO178">
        <v>1</v>
      </c>
    </row>
    <row r="179" spans="1:119" x14ac:dyDescent="0.2">
      <c r="A179">
        <f>ROW(Source!A66)</f>
        <v>66</v>
      </c>
      <c r="B179">
        <v>334406711</v>
      </c>
      <c r="C179">
        <v>334407647</v>
      </c>
      <c r="D179">
        <v>277560257</v>
      </c>
      <c r="E179">
        <v>109</v>
      </c>
      <c r="F179">
        <v>1</v>
      </c>
      <c r="G179">
        <v>1</v>
      </c>
      <c r="H179">
        <v>1</v>
      </c>
      <c r="I179" t="s">
        <v>890</v>
      </c>
      <c r="J179" t="s">
        <v>3</v>
      </c>
      <c r="K179" t="s">
        <v>891</v>
      </c>
      <c r="L179">
        <v>1191</v>
      </c>
      <c r="N179">
        <v>1013</v>
      </c>
      <c r="O179" t="s">
        <v>830</v>
      </c>
      <c r="P179" t="s">
        <v>830</v>
      </c>
      <c r="Q179">
        <v>1</v>
      </c>
      <c r="W179">
        <v>0</v>
      </c>
      <c r="X179">
        <v>388411409</v>
      </c>
      <c r="Y179">
        <f>(AT179*ROUND((1.2*1.25),7))</f>
        <v>0.66</v>
      </c>
      <c r="AA179">
        <v>0</v>
      </c>
      <c r="AB179">
        <v>0</v>
      </c>
      <c r="AC179">
        <v>0</v>
      </c>
      <c r="AD179">
        <v>406.64</v>
      </c>
      <c r="AE179">
        <v>0</v>
      </c>
      <c r="AF179">
        <v>0</v>
      </c>
      <c r="AG179">
        <v>0</v>
      </c>
      <c r="AH179">
        <v>406.64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0.44</v>
      </c>
      <c r="AU179" t="s">
        <v>34</v>
      </c>
      <c r="AV179">
        <v>1</v>
      </c>
      <c r="AW179">
        <v>2</v>
      </c>
      <c r="AX179">
        <v>334407653</v>
      </c>
      <c r="AY179">
        <v>1</v>
      </c>
      <c r="AZ179">
        <v>0</v>
      </c>
      <c r="BA179">
        <v>192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178.92159999999998</v>
      </c>
      <c r="BN179">
        <v>0.44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268.38240000000002</v>
      </c>
      <c r="BU179">
        <v>0.66</v>
      </c>
      <c r="BV179">
        <v>0</v>
      </c>
      <c r="BW179">
        <v>1</v>
      </c>
      <c r="CU179">
        <f>ROUND(AT179*Source!I66*AH179*AL179,2)</f>
        <v>357.84</v>
      </c>
      <c r="CV179">
        <f>ROUND(Y179*Source!I66,7)</f>
        <v>1.32</v>
      </c>
      <c r="CW179">
        <v>0</v>
      </c>
      <c r="CX179">
        <f>ROUND(Y179*Source!I66,7)</f>
        <v>1.32</v>
      </c>
      <c r="CY179">
        <f>AD179</f>
        <v>406.64</v>
      </c>
      <c r="CZ179">
        <f>AH179</f>
        <v>406.64</v>
      </c>
      <c r="DA179">
        <f>AL179</f>
        <v>1</v>
      </c>
      <c r="DB179">
        <f>ROUND((ROUND(AT179*CZ179,2)*ROUND((1.2*1.25),7)),6)</f>
        <v>268.38</v>
      </c>
      <c r="DC179">
        <f>ROUND((ROUND(AT179*AG179,2)*ROUND((1.2*1.25),7)),6)</f>
        <v>0</v>
      </c>
      <c r="DD179" t="s">
        <v>3</v>
      </c>
      <c r="DE179" t="s">
        <v>3</v>
      </c>
      <c r="DF179">
        <f t="shared" si="32"/>
        <v>0</v>
      </c>
      <c r="DG179">
        <f t="shared" si="31"/>
        <v>0</v>
      </c>
      <c r="DH179">
        <f t="shared" si="24"/>
        <v>0</v>
      </c>
      <c r="DI179">
        <f t="shared" si="25"/>
        <v>536.76</v>
      </c>
      <c r="DJ179">
        <f>DI179</f>
        <v>536.76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ROW(Source!A66)</f>
        <v>66</v>
      </c>
      <c r="B180">
        <v>334406711</v>
      </c>
      <c r="C180">
        <v>334407647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832</v>
      </c>
      <c r="J180" t="s">
        <v>3</v>
      </c>
      <c r="K180" t="s">
        <v>833</v>
      </c>
      <c r="L180">
        <v>1191</v>
      </c>
      <c r="N180">
        <v>1013</v>
      </c>
      <c r="O180" t="s">
        <v>830</v>
      </c>
      <c r="P180" t="s">
        <v>830</v>
      </c>
      <c r="Q180">
        <v>1</v>
      </c>
      <c r="W180">
        <v>0</v>
      </c>
      <c r="X180">
        <v>-1417349443</v>
      </c>
      <c r="Y180">
        <f>(AT180*ROUND((1.2*1.25),7))</f>
        <v>0.72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0.48</v>
      </c>
      <c r="AU180" t="s">
        <v>34</v>
      </c>
      <c r="AV180">
        <v>2</v>
      </c>
      <c r="AW180">
        <v>2</v>
      </c>
      <c r="AX180">
        <v>334407654</v>
      </c>
      <c r="AY180">
        <v>1</v>
      </c>
      <c r="AZ180">
        <v>0</v>
      </c>
      <c r="BA180">
        <v>193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ROUND(Y180*Source!I66,7)</f>
        <v>1.44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ROUND((ROUND(AT180*CZ180,2)*ROUND((1.2*1.25),7)),6)</f>
        <v>0</v>
      </c>
      <c r="DC180">
        <f>ROUND((ROUND(AT180*AG180,2)*ROUND((1.2*1.25),7)),6)</f>
        <v>0</v>
      </c>
      <c r="DD180" t="s">
        <v>3</v>
      </c>
      <c r="DE180" t="s">
        <v>3</v>
      </c>
      <c r="DF180">
        <f t="shared" si="32"/>
        <v>0</v>
      </c>
      <c r="DG180">
        <f t="shared" si="31"/>
        <v>0</v>
      </c>
      <c r="DH180">
        <f t="shared" si="24"/>
        <v>0</v>
      </c>
      <c r="DI180">
        <f t="shared" si="25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ROW(Source!A66)</f>
        <v>66</v>
      </c>
      <c r="B181">
        <v>334406711</v>
      </c>
      <c r="C181">
        <v>334407647</v>
      </c>
      <c r="D181">
        <v>277944622</v>
      </c>
      <c r="E181">
        <v>1</v>
      </c>
      <c r="F181">
        <v>1</v>
      </c>
      <c r="G181">
        <v>1</v>
      </c>
      <c r="H181">
        <v>2</v>
      </c>
      <c r="I181" t="s">
        <v>847</v>
      </c>
      <c r="J181" t="s">
        <v>848</v>
      </c>
      <c r="K181" t="s">
        <v>849</v>
      </c>
      <c r="L181">
        <v>1368</v>
      </c>
      <c r="N181">
        <v>1011</v>
      </c>
      <c r="O181" t="s">
        <v>722</v>
      </c>
      <c r="P181" t="s">
        <v>722</v>
      </c>
      <c r="Q181">
        <v>1</v>
      </c>
      <c r="W181">
        <v>0</v>
      </c>
      <c r="X181">
        <v>-776243211</v>
      </c>
      <c r="Y181">
        <f>(AT181*ROUND((1.2*1.25),7))</f>
        <v>0.36</v>
      </c>
      <c r="AA181">
        <v>0</v>
      </c>
      <c r="AB181">
        <v>1472.33</v>
      </c>
      <c r="AC181">
        <v>642.05999999999995</v>
      </c>
      <c r="AD181">
        <v>0</v>
      </c>
      <c r="AE181">
        <v>0</v>
      </c>
      <c r="AF181">
        <v>1472.33</v>
      </c>
      <c r="AG181">
        <v>642.05999999999995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0.24</v>
      </c>
      <c r="AU181" t="s">
        <v>34</v>
      </c>
      <c r="AV181">
        <v>1</v>
      </c>
      <c r="AW181">
        <v>2</v>
      </c>
      <c r="AX181">
        <v>334407655</v>
      </c>
      <c r="AY181">
        <v>1</v>
      </c>
      <c r="AZ181">
        <v>0</v>
      </c>
      <c r="BA181">
        <v>194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353.35919999999999</v>
      </c>
      <c r="BL181">
        <v>154.09439999999998</v>
      </c>
      <c r="BM181">
        <v>0</v>
      </c>
      <c r="BN181">
        <v>0</v>
      </c>
      <c r="BO181">
        <v>0.24</v>
      </c>
      <c r="BP181">
        <v>1</v>
      </c>
      <c r="BQ181">
        <v>0</v>
      </c>
      <c r="BR181">
        <v>530.03879999999992</v>
      </c>
      <c r="BS181">
        <v>231.14159999999998</v>
      </c>
      <c r="BT181">
        <v>0</v>
      </c>
      <c r="BU181">
        <v>0</v>
      </c>
      <c r="BV181">
        <v>0.36</v>
      </c>
      <c r="BW181">
        <v>1</v>
      </c>
      <c r="CV181">
        <v>0</v>
      </c>
      <c r="CW181">
        <f>ROUND(Y181*Source!I66*DO181,7)</f>
        <v>0.72</v>
      </c>
      <c r="CX181">
        <f>ROUND(Y181*Source!I66,7)</f>
        <v>0.72</v>
      </c>
      <c r="CY181">
        <f>AB181</f>
        <v>1472.33</v>
      </c>
      <c r="CZ181">
        <f>AF181</f>
        <v>1472.33</v>
      </c>
      <c r="DA181">
        <f>AJ181</f>
        <v>1</v>
      </c>
      <c r="DB181">
        <f>ROUND((ROUND(AT181*CZ181,2)*ROUND((1.2*1.25),7)),6)</f>
        <v>530.04</v>
      </c>
      <c r="DC181">
        <f>ROUND((ROUND(AT181*AG181,2)*ROUND((1.2*1.25),7)),6)</f>
        <v>231.13499999999999</v>
      </c>
      <c r="DD181" t="s">
        <v>3</v>
      </c>
      <c r="DE181" t="s">
        <v>3</v>
      </c>
      <c r="DF181">
        <f t="shared" si="32"/>
        <v>0</v>
      </c>
      <c r="DG181">
        <f t="shared" si="31"/>
        <v>1060.08</v>
      </c>
      <c r="DH181">
        <f t="shared" si="24"/>
        <v>462.28</v>
      </c>
      <c r="DI181">
        <f t="shared" si="25"/>
        <v>0</v>
      </c>
      <c r="DJ181">
        <f>DG181+DH181</f>
        <v>1522.36</v>
      </c>
      <c r="DK181">
        <v>1</v>
      </c>
      <c r="DL181" t="s">
        <v>850</v>
      </c>
      <c r="DM181">
        <v>6</v>
      </c>
      <c r="DN181" t="s">
        <v>830</v>
      </c>
      <c r="DO181">
        <v>1</v>
      </c>
    </row>
    <row r="182" spans="1:119" x14ac:dyDescent="0.2">
      <c r="A182">
        <f>ROW(Source!A66)</f>
        <v>66</v>
      </c>
      <c r="B182">
        <v>334406711</v>
      </c>
      <c r="C182">
        <v>334407647</v>
      </c>
      <c r="D182">
        <v>277945900</v>
      </c>
      <c r="E182">
        <v>1</v>
      </c>
      <c r="F182">
        <v>1</v>
      </c>
      <c r="G182">
        <v>1</v>
      </c>
      <c r="H182">
        <v>2</v>
      </c>
      <c r="I182" t="s">
        <v>892</v>
      </c>
      <c r="J182" t="s">
        <v>893</v>
      </c>
      <c r="K182" t="s">
        <v>894</v>
      </c>
      <c r="L182">
        <v>1368</v>
      </c>
      <c r="N182">
        <v>1011</v>
      </c>
      <c r="O182" t="s">
        <v>722</v>
      </c>
      <c r="P182" t="s">
        <v>722</v>
      </c>
      <c r="Q182">
        <v>1</v>
      </c>
      <c r="W182">
        <v>0</v>
      </c>
      <c r="X182">
        <v>-2054013352</v>
      </c>
      <c r="Y182">
        <f>(AT182*ROUND((1.2*1.25),7))</f>
        <v>0.36</v>
      </c>
      <c r="AA182">
        <v>0</v>
      </c>
      <c r="AB182">
        <v>12.95</v>
      </c>
      <c r="AC182">
        <v>0</v>
      </c>
      <c r="AD182">
        <v>0</v>
      </c>
      <c r="AE182">
        <v>0</v>
      </c>
      <c r="AF182">
        <v>12.95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0.24</v>
      </c>
      <c r="AU182" t="s">
        <v>34</v>
      </c>
      <c r="AV182">
        <v>1</v>
      </c>
      <c r="AW182">
        <v>2</v>
      </c>
      <c r="AX182">
        <v>334407656</v>
      </c>
      <c r="AY182">
        <v>1</v>
      </c>
      <c r="AZ182">
        <v>0</v>
      </c>
      <c r="BA182">
        <v>195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3.1079999999999997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4.6619999999999999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ROUND(Y182*Source!I66*DO182,7)</f>
        <v>0</v>
      </c>
      <c r="CX182">
        <f>ROUND(Y182*Source!I66,7)</f>
        <v>0.72</v>
      </c>
      <c r="CY182">
        <f>AB182</f>
        <v>12.95</v>
      </c>
      <c r="CZ182">
        <f>AF182</f>
        <v>12.95</v>
      </c>
      <c r="DA182">
        <f>AJ182</f>
        <v>1</v>
      </c>
      <c r="DB182">
        <f>ROUND((ROUND(AT182*CZ182,2)*ROUND((1.2*1.25),7)),6)</f>
        <v>4.665</v>
      </c>
      <c r="DC182">
        <f>ROUND((ROUND(AT182*AG182,2)*ROUND((1.2*1.25),7)),6)</f>
        <v>0</v>
      </c>
      <c r="DD182" t="s">
        <v>3</v>
      </c>
      <c r="DE182" t="s">
        <v>3</v>
      </c>
      <c r="DF182">
        <f t="shared" si="32"/>
        <v>0</v>
      </c>
      <c r="DG182">
        <f t="shared" si="31"/>
        <v>9.32</v>
      </c>
      <c r="DH182">
        <f t="shared" si="24"/>
        <v>0</v>
      </c>
      <c r="DI182">
        <f t="shared" si="25"/>
        <v>0</v>
      </c>
      <c r="DJ182">
        <f>DG182+DH182</f>
        <v>9.32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ROW(Source!A66)</f>
        <v>66</v>
      </c>
      <c r="B183">
        <v>334406711</v>
      </c>
      <c r="C183">
        <v>334407647</v>
      </c>
      <c r="D183">
        <v>277945921</v>
      </c>
      <c r="E183">
        <v>1</v>
      </c>
      <c r="F183">
        <v>1</v>
      </c>
      <c r="G183">
        <v>1</v>
      </c>
      <c r="H183">
        <v>2</v>
      </c>
      <c r="I183" t="s">
        <v>895</v>
      </c>
      <c r="J183" t="s">
        <v>896</v>
      </c>
      <c r="K183" t="s">
        <v>897</v>
      </c>
      <c r="L183">
        <v>1368</v>
      </c>
      <c r="N183">
        <v>1011</v>
      </c>
      <c r="O183" t="s">
        <v>722</v>
      </c>
      <c r="P183" t="s">
        <v>722</v>
      </c>
      <c r="Q183">
        <v>1</v>
      </c>
      <c r="W183">
        <v>0</v>
      </c>
      <c r="X183">
        <v>495072614</v>
      </c>
      <c r="Y183">
        <f>(AT183*ROUND((1.2*1.25),7))</f>
        <v>0.36</v>
      </c>
      <c r="AA183">
        <v>0</v>
      </c>
      <c r="AB183">
        <v>560.73</v>
      </c>
      <c r="AC183">
        <v>477.98</v>
      </c>
      <c r="AD183">
        <v>0</v>
      </c>
      <c r="AE183">
        <v>0</v>
      </c>
      <c r="AF183">
        <v>560.73</v>
      </c>
      <c r="AG183">
        <v>477.98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0.24</v>
      </c>
      <c r="AU183" t="s">
        <v>34</v>
      </c>
      <c r="AV183">
        <v>1</v>
      </c>
      <c r="AW183">
        <v>2</v>
      </c>
      <c r="AX183">
        <v>334407657</v>
      </c>
      <c r="AY183">
        <v>1</v>
      </c>
      <c r="AZ183">
        <v>0</v>
      </c>
      <c r="BA183">
        <v>196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134.5752</v>
      </c>
      <c r="BL183">
        <v>114.7152</v>
      </c>
      <c r="BM183">
        <v>0</v>
      </c>
      <c r="BN183">
        <v>0</v>
      </c>
      <c r="BO183">
        <v>0.24</v>
      </c>
      <c r="BP183">
        <v>1</v>
      </c>
      <c r="BQ183">
        <v>0</v>
      </c>
      <c r="BR183">
        <v>201.86279999999999</v>
      </c>
      <c r="BS183">
        <v>172.0728</v>
      </c>
      <c r="BT183">
        <v>0</v>
      </c>
      <c r="BU183">
        <v>0</v>
      </c>
      <c r="BV183">
        <v>0.36</v>
      </c>
      <c r="BW183">
        <v>1</v>
      </c>
      <c r="CV183">
        <v>0</v>
      </c>
      <c r="CW183">
        <f>ROUND(Y183*Source!I66*DO183,7)</f>
        <v>0.72</v>
      </c>
      <c r="CX183">
        <f>ROUND(Y183*Source!I66,7)</f>
        <v>0.72</v>
      </c>
      <c r="CY183">
        <f>AB183</f>
        <v>560.73</v>
      </c>
      <c r="CZ183">
        <f>AF183</f>
        <v>560.73</v>
      </c>
      <c r="DA183">
        <f>AJ183</f>
        <v>1</v>
      </c>
      <c r="DB183">
        <f>ROUND((ROUND(AT183*CZ183,2)*ROUND((1.2*1.25),7)),6)</f>
        <v>201.87</v>
      </c>
      <c r="DC183">
        <f>ROUND((ROUND(AT183*AG183,2)*ROUND((1.2*1.25),7)),6)</f>
        <v>172.08</v>
      </c>
      <c r="DD183" t="s">
        <v>3</v>
      </c>
      <c r="DE183" t="s">
        <v>3</v>
      </c>
      <c r="DF183">
        <f t="shared" si="32"/>
        <v>0</v>
      </c>
      <c r="DG183">
        <f t="shared" si="31"/>
        <v>403.73</v>
      </c>
      <c r="DH183">
        <f t="shared" si="24"/>
        <v>344.15</v>
      </c>
      <c r="DI183">
        <f t="shared" si="25"/>
        <v>0</v>
      </c>
      <c r="DJ183">
        <f>DG183+DH183</f>
        <v>747.88</v>
      </c>
      <c r="DK183">
        <v>1</v>
      </c>
      <c r="DL183" t="s">
        <v>837</v>
      </c>
      <c r="DM183">
        <v>4</v>
      </c>
      <c r="DN183" t="s">
        <v>830</v>
      </c>
      <c r="DO183">
        <v>1</v>
      </c>
    </row>
    <row r="184" spans="1:119" x14ac:dyDescent="0.2">
      <c r="A184">
        <f>ROW(Source!A110)</f>
        <v>110</v>
      </c>
      <c r="B184">
        <v>334406711</v>
      </c>
      <c r="C184">
        <v>334407666</v>
      </c>
      <c r="D184">
        <v>277560257</v>
      </c>
      <c r="E184">
        <v>109</v>
      </c>
      <c r="F184">
        <v>1</v>
      </c>
      <c r="G184">
        <v>1</v>
      </c>
      <c r="H184">
        <v>1</v>
      </c>
      <c r="I184" t="s">
        <v>890</v>
      </c>
      <c r="J184" t="s">
        <v>3</v>
      </c>
      <c r="K184" t="s">
        <v>891</v>
      </c>
      <c r="L184">
        <v>1191</v>
      </c>
      <c r="N184">
        <v>1013</v>
      </c>
      <c r="O184" t="s">
        <v>830</v>
      </c>
      <c r="P184" t="s">
        <v>830</v>
      </c>
      <c r="Q184">
        <v>1</v>
      </c>
      <c r="W184">
        <v>0</v>
      </c>
      <c r="X184">
        <v>388411409</v>
      </c>
      <c r="Y184">
        <f>(AT184*ROUND(1.2,7))</f>
        <v>0.52800000000000002</v>
      </c>
      <c r="AA184">
        <v>0</v>
      </c>
      <c r="AB184">
        <v>0</v>
      </c>
      <c r="AC184">
        <v>0</v>
      </c>
      <c r="AD184">
        <v>406.64</v>
      </c>
      <c r="AE184">
        <v>0</v>
      </c>
      <c r="AF184">
        <v>0</v>
      </c>
      <c r="AG184">
        <v>0</v>
      </c>
      <c r="AH184">
        <v>406.64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0.44</v>
      </c>
      <c r="AU184" t="s">
        <v>22</v>
      </c>
      <c r="AV184">
        <v>1</v>
      </c>
      <c r="AW184">
        <v>2</v>
      </c>
      <c r="AX184">
        <v>334407672</v>
      </c>
      <c r="AY184">
        <v>1</v>
      </c>
      <c r="AZ184">
        <v>0</v>
      </c>
      <c r="BA184">
        <v>197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178.92159999999998</v>
      </c>
      <c r="BN184">
        <v>0.44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214.70591999999999</v>
      </c>
      <c r="BU184">
        <v>0.52800000000000002</v>
      </c>
      <c r="BV184">
        <v>0</v>
      </c>
      <c r="BW184">
        <v>1</v>
      </c>
      <c r="CU184">
        <f>ROUND(AT184*Source!I110*AH184*AL184,2)</f>
        <v>8230.39</v>
      </c>
      <c r="CV184">
        <f>ROUND(Y184*Source!I110,7)</f>
        <v>24.288</v>
      </c>
      <c r="CW184">
        <v>0</v>
      </c>
      <c r="CX184">
        <f>ROUND(Y184*Source!I110,7)</f>
        <v>24.288</v>
      </c>
      <c r="CY184">
        <f>AD184</f>
        <v>406.64</v>
      </c>
      <c r="CZ184">
        <f>AH184</f>
        <v>406.64</v>
      </c>
      <c r="DA184">
        <f>AL184</f>
        <v>1</v>
      </c>
      <c r="DB184">
        <f>ROUND((ROUND(AT184*CZ184,2)*ROUND(1.2,7)),6)</f>
        <v>214.70400000000001</v>
      </c>
      <c r="DC184">
        <f>ROUND((ROUND(AT184*AG184,2)*ROUND(1.2,7)),6)</f>
        <v>0</v>
      </c>
      <c r="DD184" t="s">
        <v>3</v>
      </c>
      <c r="DE184" t="s">
        <v>3</v>
      </c>
      <c r="DF184">
        <f t="shared" si="32"/>
        <v>0</v>
      </c>
      <c r="DG184">
        <f t="shared" si="31"/>
        <v>0</v>
      </c>
      <c r="DH184">
        <f t="shared" si="24"/>
        <v>0</v>
      </c>
      <c r="DI184">
        <f t="shared" si="25"/>
        <v>9876.4699999999993</v>
      </c>
      <c r="DJ184">
        <f>DI184</f>
        <v>9876.4699999999993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ROW(Source!A110)</f>
        <v>110</v>
      </c>
      <c r="B185">
        <v>334406711</v>
      </c>
      <c r="C185">
        <v>334407666</v>
      </c>
      <c r="D185">
        <v>277560491</v>
      </c>
      <c r="E185">
        <v>109</v>
      </c>
      <c r="F185">
        <v>1</v>
      </c>
      <c r="G185">
        <v>1</v>
      </c>
      <c r="H185">
        <v>1</v>
      </c>
      <c r="I185" t="s">
        <v>832</v>
      </c>
      <c r="J185" t="s">
        <v>3</v>
      </c>
      <c r="K185" t="s">
        <v>833</v>
      </c>
      <c r="L185">
        <v>1191</v>
      </c>
      <c r="N185">
        <v>1013</v>
      </c>
      <c r="O185" t="s">
        <v>830</v>
      </c>
      <c r="P185" t="s">
        <v>830</v>
      </c>
      <c r="Q185">
        <v>1</v>
      </c>
      <c r="W185">
        <v>0</v>
      </c>
      <c r="X185">
        <v>-1417349443</v>
      </c>
      <c r="Y185">
        <f>(AT185*ROUND(1.2,7))</f>
        <v>0.57599999999999996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0.48</v>
      </c>
      <c r="AU185" t="s">
        <v>22</v>
      </c>
      <c r="AV185">
        <v>2</v>
      </c>
      <c r="AW185">
        <v>2</v>
      </c>
      <c r="AX185">
        <v>334407673</v>
      </c>
      <c r="AY185">
        <v>1</v>
      </c>
      <c r="AZ185">
        <v>0</v>
      </c>
      <c r="BA185">
        <v>198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ROUND(Y185*Source!I110,7)</f>
        <v>26.495999999999999</v>
      </c>
      <c r="CY185">
        <f>AD185</f>
        <v>0</v>
      </c>
      <c r="CZ185">
        <f>AH185</f>
        <v>0</v>
      </c>
      <c r="DA185">
        <f>AL185</f>
        <v>1</v>
      </c>
      <c r="DB185">
        <f>ROUND((ROUND(AT185*CZ185,2)*ROUND(1.2,7)),6)</f>
        <v>0</v>
      </c>
      <c r="DC185">
        <f>ROUND((ROUND(AT185*AG185,2)*ROUND(1.2,7)),6)</f>
        <v>0</v>
      </c>
      <c r="DD185" t="s">
        <v>3</v>
      </c>
      <c r="DE185" t="s">
        <v>3</v>
      </c>
      <c r="DF185">
        <f t="shared" si="32"/>
        <v>0</v>
      </c>
      <c r="DG185">
        <f t="shared" si="31"/>
        <v>0</v>
      </c>
      <c r="DH185">
        <f t="shared" si="24"/>
        <v>0</v>
      </c>
      <c r="DI185">
        <f t="shared" si="25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ROW(Source!A110)</f>
        <v>110</v>
      </c>
      <c r="B186">
        <v>334406711</v>
      </c>
      <c r="C186">
        <v>334407666</v>
      </c>
      <c r="D186">
        <v>277944622</v>
      </c>
      <c r="E186">
        <v>1</v>
      </c>
      <c r="F186">
        <v>1</v>
      </c>
      <c r="G186">
        <v>1</v>
      </c>
      <c r="H186">
        <v>2</v>
      </c>
      <c r="I186" t="s">
        <v>847</v>
      </c>
      <c r="J186" t="s">
        <v>848</v>
      </c>
      <c r="K186" t="s">
        <v>849</v>
      </c>
      <c r="L186">
        <v>1368</v>
      </c>
      <c r="N186">
        <v>1011</v>
      </c>
      <c r="O186" t="s">
        <v>722</v>
      </c>
      <c r="P186" t="s">
        <v>722</v>
      </c>
      <c r="Q186">
        <v>1</v>
      </c>
      <c r="W186">
        <v>0</v>
      </c>
      <c r="X186">
        <v>-776243211</v>
      </c>
      <c r="Y186">
        <f>(AT186*ROUND(1.2,7))</f>
        <v>0.28799999999999998</v>
      </c>
      <c r="AA186">
        <v>0</v>
      </c>
      <c r="AB186">
        <v>1472.33</v>
      </c>
      <c r="AC186">
        <v>642.05999999999995</v>
      </c>
      <c r="AD186">
        <v>0</v>
      </c>
      <c r="AE186">
        <v>0</v>
      </c>
      <c r="AF186">
        <v>1472.33</v>
      </c>
      <c r="AG186">
        <v>642.05999999999995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0.24</v>
      </c>
      <c r="AU186" t="s">
        <v>22</v>
      </c>
      <c r="AV186">
        <v>1</v>
      </c>
      <c r="AW186">
        <v>2</v>
      </c>
      <c r="AX186">
        <v>334407674</v>
      </c>
      <c r="AY186">
        <v>1</v>
      </c>
      <c r="AZ186">
        <v>0</v>
      </c>
      <c r="BA186">
        <v>199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353.35919999999999</v>
      </c>
      <c r="BL186">
        <v>154.09439999999998</v>
      </c>
      <c r="BM186">
        <v>0</v>
      </c>
      <c r="BN186">
        <v>0</v>
      </c>
      <c r="BO186">
        <v>0.24</v>
      </c>
      <c r="BP186">
        <v>1</v>
      </c>
      <c r="BQ186">
        <v>0</v>
      </c>
      <c r="BR186">
        <v>424.03103999999996</v>
      </c>
      <c r="BS186">
        <v>184.91327999999996</v>
      </c>
      <c r="BT186">
        <v>0</v>
      </c>
      <c r="BU186">
        <v>0</v>
      </c>
      <c r="BV186">
        <v>0.28799999999999998</v>
      </c>
      <c r="BW186">
        <v>1</v>
      </c>
      <c r="CV186">
        <v>0</v>
      </c>
      <c r="CW186">
        <f>ROUND(Y186*Source!I110*DO186,7)</f>
        <v>13.247999999999999</v>
      </c>
      <c r="CX186">
        <f>ROUND(Y186*Source!I110,7)</f>
        <v>13.247999999999999</v>
      </c>
      <c r="CY186">
        <f>AB186</f>
        <v>1472.33</v>
      </c>
      <c r="CZ186">
        <f>AF186</f>
        <v>1472.33</v>
      </c>
      <c r="DA186">
        <f>AJ186</f>
        <v>1</v>
      </c>
      <c r="DB186">
        <f>ROUND((ROUND(AT186*CZ186,2)*ROUND(1.2,7)),6)</f>
        <v>424.03199999999998</v>
      </c>
      <c r="DC186">
        <f>ROUND((ROUND(AT186*AG186,2)*ROUND(1.2,7)),6)</f>
        <v>184.90799999999999</v>
      </c>
      <c r="DD186" t="s">
        <v>3</v>
      </c>
      <c r="DE186" t="s">
        <v>3</v>
      </c>
      <c r="DF186">
        <f t="shared" si="32"/>
        <v>0</v>
      </c>
      <c r="DG186">
        <f t="shared" si="31"/>
        <v>19505.43</v>
      </c>
      <c r="DH186">
        <f t="shared" si="24"/>
        <v>8506.01</v>
      </c>
      <c r="DI186">
        <f t="shared" si="25"/>
        <v>0</v>
      </c>
      <c r="DJ186">
        <f>DG186+DH186</f>
        <v>28011.440000000002</v>
      </c>
      <c r="DK186">
        <v>1</v>
      </c>
      <c r="DL186" t="s">
        <v>850</v>
      </c>
      <c r="DM186">
        <v>6</v>
      </c>
      <c r="DN186" t="s">
        <v>830</v>
      </c>
      <c r="DO186">
        <v>1</v>
      </c>
    </row>
    <row r="187" spans="1:119" x14ac:dyDescent="0.2">
      <c r="A187">
        <f>ROW(Source!A110)</f>
        <v>110</v>
      </c>
      <c r="B187">
        <v>334406711</v>
      </c>
      <c r="C187">
        <v>334407666</v>
      </c>
      <c r="D187">
        <v>277945900</v>
      </c>
      <c r="E187">
        <v>1</v>
      </c>
      <c r="F187">
        <v>1</v>
      </c>
      <c r="G187">
        <v>1</v>
      </c>
      <c r="H187">
        <v>2</v>
      </c>
      <c r="I187" t="s">
        <v>892</v>
      </c>
      <c r="J187" t="s">
        <v>893</v>
      </c>
      <c r="K187" t="s">
        <v>894</v>
      </c>
      <c r="L187">
        <v>1368</v>
      </c>
      <c r="N187">
        <v>1011</v>
      </c>
      <c r="O187" t="s">
        <v>722</v>
      </c>
      <c r="P187" t="s">
        <v>722</v>
      </c>
      <c r="Q187">
        <v>1</v>
      </c>
      <c r="W187">
        <v>0</v>
      </c>
      <c r="X187">
        <v>-2054013352</v>
      </c>
      <c r="Y187">
        <f>(AT187*ROUND(1.2,7))</f>
        <v>0.28799999999999998</v>
      </c>
      <c r="AA187">
        <v>0</v>
      </c>
      <c r="AB187">
        <v>12.95</v>
      </c>
      <c r="AC187">
        <v>0</v>
      </c>
      <c r="AD187">
        <v>0</v>
      </c>
      <c r="AE187">
        <v>0</v>
      </c>
      <c r="AF187">
        <v>12.95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0.24</v>
      </c>
      <c r="AU187" t="s">
        <v>22</v>
      </c>
      <c r="AV187">
        <v>1</v>
      </c>
      <c r="AW187">
        <v>2</v>
      </c>
      <c r="AX187">
        <v>334407675</v>
      </c>
      <c r="AY187">
        <v>1</v>
      </c>
      <c r="AZ187">
        <v>0</v>
      </c>
      <c r="BA187">
        <v>200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3.1079999999999997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3.7295999999999996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f>ROUND(Y187*Source!I110*DO187,7)</f>
        <v>0</v>
      </c>
      <c r="CX187">
        <f>ROUND(Y187*Source!I110,7)</f>
        <v>13.247999999999999</v>
      </c>
      <c r="CY187">
        <f>AB187</f>
        <v>12.95</v>
      </c>
      <c r="CZ187">
        <f>AF187</f>
        <v>12.95</v>
      </c>
      <c r="DA187">
        <f>AJ187</f>
        <v>1</v>
      </c>
      <c r="DB187">
        <f>ROUND((ROUND(AT187*CZ187,2)*ROUND(1.2,7)),6)</f>
        <v>3.7320000000000002</v>
      </c>
      <c r="DC187">
        <f>ROUND((ROUND(AT187*AG187,2)*ROUND(1.2,7)),6)</f>
        <v>0</v>
      </c>
      <c r="DD187" t="s">
        <v>3</v>
      </c>
      <c r="DE187" t="s">
        <v>3</v>
      </c>
      <c r="DF187">
        <f t="shared" si="32"/>
        <v>0</v>
      </c>
      <c r="DG187">
        <f t="shared" ref="DG187:DG218" si="33">ROUND(ROUND(AF187,2)*CX187,2)</f>
        <v>171.56</v>
      </c>
      <c r="DH187">
        <f t="shared" si="24"/>
        <v>0</v>
      </c>
      <c r="DI187">
        <f t="shared" si="25"/>
        <v>0</v>
      </c>
      <c r="DJ187">
        <f>DG187+DH187</f>
        <v>171.56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ROW(Source!A110)</f>
        <v>110</v>
      </c>
      <c r="B188">
        <v>334406711</v>
      </c>
      <c r="C188">
        <v>334407666</v>
      </c>
      <c r="D188">
        <v>277945921</v>
      </c>
      <c r="E188">
        <v>1</v>
      </c>
      <c r="F188">
        <v>1</v>
      </c>
      <c r="G188">
        <v>1</v>
      </c>
      <c r="H188">
        <v>2</v>
      </c>
      <c r="I188" t="s">
        <v>895</v>
      </c>
      <c r="J188" t="s">
        <v>896</v>
      </c>
      <c r="K188" t="s">
        <v>897</v>
      </c>
      <c r="L188">
        <v>1368</v>
      </c>
      <c r="N188">
        <v>1011</v>
      </c>
      <c r="O188" t="s">
        <v>722</v>
      </c>
      <c r="P188" t="s">
        <v>722</v>
      </c>
      <c r="Q188">
        <v>1</v>
      </c>
      <c r="W188">
        <v>0</v>
      </c>
      <c r="X188">
        <v>495072614</v>
      </c>
      <c r="Y188">
        <f>(AT188*ROUND(1.2,7))</f>
        <v>0.28799999999999998</v>
      </c>
      <c r="AA188">
        <v>0</v>
      </c>
      <c r="AB188">
        <v>560.73</v>
      </c>
      <c r="AC188">
        <v>477.98</v>
      </c>
      <c r="AD188">
        <v>0</v>
      </c>
      <c r="AE188">
        <v>0</v>
      </c>
      <c r="AF188">
        <v>560.73</v>
      </c>
      <c r="AG188">
        <v>477.98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0.24</v>
      </c>
      <c r="AU188" t="s">
        <v>22</v>
      </c>
      <c r="AV188">
        <v>1</v>
      </c>
      <c r="AW188">
        <v>2</v>
      </c>
      <c r="AX188">
        <v>334407676</v>
      </c>
      <c r="AY188">
        <v>1</v>
      </c>
      <c r="AZ188">
        <v>0</v>
      </c>
      <c r="BA188">
        <v>201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134.5752</v>
      </c>
      <c r="BL188">
        <v>114.7152</v>
      </c>
      <c r="BM188">
        <v>0</v>
      </c>
      <c r="BN188">
        <v>0</v>
      </c>
      <c r="BO188">
        <v>0.24</v>
      </c>
      <c r="BP188">
        <v>1</v>
      </c>
      <c r="BQ188">
        <v>0</v>
      </c>
      <c r="BR188">
        <v>161.49024</v>
      </c>
      <c r="BS188">
        <v>137.65824000000001</v>
      </c>
      <c r="BT188">
        <v>0</v>
      </c>
      <c r="BU188">
        <v>0</v>
      </c>
      <c r="BV188">
        <v>0.28799999999999998</v>
      </c>
      <c r="BW188">
        <v>1</v>
      </c>
      <c r="CV188">
        <v>0</v>
      </c>
      <c r="CW188">
        <f>ROUND(Y188*Source!I110*DO188,7)</f>
        <v>13.247999999999999</v>
      </c>
      <c r="CX188">
        <f>ROUND(Y188*Source!I110,7)</f>
        <v>13.247999999999999</v>
      </c>
      <c r="CY188">
        <f>AB188</f>
        <v>560.73</v>
      </c>
      <c r="CZ188">
        <f>AF188</f>
        <v>560.73</v>
      </c>
      <c r="DA188">
        <f>AJ188</f>
        <v>1</v>
      </c>
      <c r="DB188">
        <f>ROUND((ROUND(AT188*CZ188,2)*ROUND(1.2,7)),6)</f>
        <v>161.49600000000001</v>
      </c>
      <c r="DC188">
        <f>ROUND((ROUND(AT188*AG188,2)*ROUND(1.2,7)),6)</f>
        <v>137.66399999999999</v>
      </c>
      <c r="DD188" t="s">
        <v>3</v>
      </c>
      <c r="DE188" t="s">
        <v>3</v>
      </c>
      <c r="DF188">
        <f t="shared" si="32"/>
        <v>0</v>
      </c>
      <c r="DG188">
        <f t="shared" si="33"/>
        <v>7428.55</v>
      </c>
      <c r="DH188">
        <f t="shared" si="24"/>
        <v>6332.28</v>
      </c>
      <c r="DI188">
        <f t="shared" si="25"/>
        <v>0</v>
      </c>
      <c r="DJ188">
        <f>DG188+DH188</f>
        <v>13760.83</v>
      </c>
      <c r="DK188">
        <v>1</v>
      </c>
      <c r="DL188" t="s">
        <v>837</v>
      </c>
      <c r="DM188">
        <v>4</v>
      </c>
      <c r="DN188" t="s">
        <v>830</v>
      </c>
      <c r="DO188">
        <v>1</v>
      </c>
    </row>
    <row r="189" spans="1:119" x14ac:dyDescent="0.2">
      <c r="A189">
        <f>ROW(Source!A111)</f>
        <v>111</v>
      </c>
      <c r="B189">
        <v>334406711</v>
      </c>
      <c r="C189">
        <v>334407677</v>
      </c>
      <c r="D189">
        <v>277560257</v>
      </c>
      <c r="E189">
        <v>109</v>
      </c>
      <c r="F189">
        <v>1</v>
      </c>
      <c r="G189">
        <v>1</v>
      </c>
      <c r="H189">
        <v>1</v>
      </c>
      <c r="I189" t="s">
        <v>890</v>
      </c>
      <c r="J189" t="s">
        <v>3</v>
      </c>
      <c r="K189" t="s">
        <v>891</v>
      </c>
      <c r="L189">
        <v>1191</v>
      </c>
      <c r="N189">
        <v>1013</v>
      </c>
      <c r="O189" t="s">
        <v>830</v>
      </c>
      <c r="P189" t="s">
        <v>830</v>
      </c>
      <c r="Q189">
        <v>1</v>
      </c>
      <c r="W189">
        <v>0</v>
      </c>
      <c r="X189">
        <v>388411409</v>
      </c>
      <c r="Y189">
        <f>(AT189*ROUND((1.2*1.15),7))</f>
        <v>0.60719999999999996</v>
      </c>
      <c r="AA189">
        <v>0</v>
      </c>
      <c r="AB189">
        <v>0</v>
      </c>
      <c r="AC189">
        <v>0</v>
      </c>
      <c r="AD189">
        <v>406.64</v>
      </c>
      <c r="AE189">
        <v>0</v>
      </c>
      <c r="AF189">
        <v>0</v>
      </c>
      <c r="AG189">
        <v>0</v>
      </c>
      <c r="AH189">
        <v>406.64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0.44</v>
      </c>
      <c r="AU189" t="s">
        <v>47</v>
      </c>
      <c r="AV189">
        <v>1</v>
      </c>
      <c r="AW189">
        <v>2</v>
      </c>
      <c r="AX189">
        <v>334407683</v>
      </c>
      <c r="AY189">
        <v>1</v>
      </c>
      <c r="AZ189">
        <v>0</v>
      </c>
      <c r="BA189">
        <v>202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178.92159999999998</v>
      </c>
      <c r="BN189">
        <v>0.44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246.91180799999998</v>
      </c>
      <c r="BU189">
        <v>0.60719999999999996</v>
      </c>
      <c r="BV189">
        <v>0</v>
      </c>
      <c r="BW189">
        <v>1</v>
      </c>
      <c r="CU189">
        <f>ROUND(AT189*Source!I111*AH189*AL189,2)</f>
        <v>8230.39</v>
      </c>
      <c r="CV189">
        <f>ROUND(Y189*Source!I111,7)</f>
        <v>27.9312</v>
      </c>
      <c r="CW189">
        <v>0</v>
      </c>
      <c r="CX189">
        <f>ROUND(Y189*Source!I111,7)</f>
        <v>27.9312</v>
      </c>
      <c r="CY189">
        <f>AD189</f>
        <v>406.64</v>
      </c>
      <c r="CZ189">
        <f>AH189</f>
        <v>406.64</v>
      </c>
      <c r="DA189">
        <f>AL189</f>
        <v>1</v>
      </c>
      <c r="DB189">
        <f>ROUND((ROUND(AT189*CZ189,2)*ROUND((1.2*1.15),7)),6)</f>
        <v>246.90960000000001</v>
      </c>
      <c r="DC189">
        <f>ROUND((ROUND(AT189*AG189,2)*ROUND((1.2*1.15),7)),6)</f>
        <v>0</v>
      </c>
      <c r="DD189" t="s">
        <v>3</v>
      </c>
      <c r="DE189" t="s">
        <v>3</v>
      </c>
      <c r="DF189">
        <f t="shared" si="32"/>
        <v>0</v>
      </c>
      <c r="DG189">
        <f t="shared" si="33"/>
        <v>0</v>
      </c>
      <c r="DH189">
        <f t="shared" si="24"/>
        <v>0</v>
      </c>
      <c r="DI189">
        <f t="shared" si="25"/>
        <v>11357.94</v>
      </c>
      <c r="DJ189">
        <f>DI189</f>
        <v>11357.94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ROW(Source!A111)</f>
        <v>111</v>
      </c>
      <c r="B190">
        <v>334406711</v>
      </c>
      <c r="C190">
        <v>334407677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832</v>
      </c>
      <c r="J190" t="s">
        <v>3</v>
      </c>
      <c r="K190" t="s">
        <v>833</v>
      </c>
      <c r="L190">
        <v>1191</v>
      </c>
      <c r="N190">
        <v>1013</v>
      </c>
      <c r="O190" t="s">
        <v>830</v>
      </c>
      <c r="P190" t="s">
        <v>830</v>
      </c>
      <c r="Q190">
        <v>1</v>
      </c>
      <c r="W190">
        <v>0</v>
      </c>
      <c r="X190">
        <v>-1417349443</v>
      </c>
      <c r="Y190">
        <f>(AT190*ROUND((1.2*1.15),7))</f>
        <v>0.66239999999999988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0.48</v>
      </c>
      <c r="AU190" t="s">
        <v>47</v>
      </c>
      <c r="AV190">
        <v>2</v>
      </c>
      <c r="AW190">
        <v>2</v>
      </c>
      <c r="AX190">
        <v>334407684</v>
      </c>
      <c r="AY190">
        <v>1</v>
      </c>
      <c r="AZ190">
        <v>0</v>
      </c>
      <c r="BA190">
        <v>203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ROUND(Y190*Source!I111,7)</f>
        <v>30.470400000000001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ROUND((ROUND(AT190*CZ190,2)*ROUND((1.2*1.15),7)),6)</f>
        <v>0</v>
      </c>
      <c r="DC190">
        <f>ROUND((ROUND(AT190*AG190,2)*ROUND((1.2*1.15),7)),6)</f>
        <v>0</v>
      </c>
      <c r="DD190" t="s">
        <v>3</v>
      </c>
      <c r="DE190" t="s">
        <v>3</v>
      </c>
      <c r="DF190">
        <f t="shared" si="32"/>
        <v>0</v>
      </c>
      <c r="DG190">
        <f t="shared" si="33"/>
        <v>0</v>
      </c>
      <c r="DH190">
        <f t="shared" si="24"/>
        <v>0</v>
      </c>
      <c r="DI190">
        <f t="shared" si="25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ROW(Source!A111)</f>
        <v>111</v>
      </c>
      <c r="B191">
        <v>334406711</v>
      </c>
      <c r="C191">
        <v>334407677</v>
      </c>
      <c r="D191">
        <v>277944622</v>
      </c>
      <c r="E191">
        <v>1</v>
      </c>
      <c r="F191">
        <v>1</v>
      </c>
      <c r="G191">
        <v>1</v>
      </c>
      <c r="H191">
        <v>2</v>
      </c>
      <c r="I191" t="s">
        <v>847</v>
      </c>
      <c r="J191" t="s">
        <v>848</v>
      </c>
      <c r="K191" t="s">
        <v>849</v>
      </c>
      <c r="L191">
        <v>1368</v>
      </c>
      <c r="N191">
        <v>1011</v>
      </c>
      <c r="O191" t="s">
        <v>722</v>
      </c>
      <c r="P191" t="s">
        <v>722</v>
      </c>
      <c r="Q191">
        <v>1</v>
      </c>
      <c r="W191">
        <v>0</v>
      </c>
      <c r="X191">
        <v>-776243211</v>
      </c>
      <c r="Y191">
        <f>(AT191*ROUND((1.2*1.15),7))</f>
        <v>0.33119999999999994</v>
      </c>
      <c r="AA191">
        <v>0</v>
      </c>
      <c r="AB191">
        <v>1472.33</v>
      </c>
      <c r="AC191">
        <v>642.05999999999995</v>
      </c>
      <c r="AD191">
        <v>0</v>
      </c>
      <c r="AE191">
        <v>0</v>
      </c>
      <c r="AF191">
        <v>1472.33</v>
      </c>
      <c r="AG191">
        <v>642.05999999999995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0.24</v>
      </c>
      <c r="AU191" t="s">
        <v>47</v>
      </c>
      <c r="AV191">
        <v>1</v>
      </c>
      <c r="AW191">
        <v>2</v>
      </c>
      <c r="AX191">
        <v>334407685</v>
      </c>
      <c r="AY191">
        <v>1</v>
      </c>
      <c r="AZ191">
        <v>0</v>
      </c>
      <c r="BA191">
        <v>204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353.35919999999999</v>
      </c>
      <c r="BL191">
        <v>154.09439999999998</v>
      </c>
      <c r="BM191">
        <v>0</v>
      </c>
      <c r="BN191">
        <v>0</v>
      </c>
      <c r="BO191">
        <v>0.24</v>
      </c>
      <c r="BP191">
        <v>1</v>
      </c>
      <c r="BQ191">
        <v>0</v>
      </c>
      <c r="BR191">
        <v>487.63569599999988</v>
      </c>
      <c r="BS191">
        <v>212.65027199999994</v>
      </c>
      <c r="BT191">
        <v>0</v>
      </c>
      <c r="BU191">
        <v>0</v>
      </c>
      <c r="BV191">
        <v>0.33119999999999994</v>
      </c>
      <c r="BW191">
        <v>1</v>
      </c>
      <c r="CV191">
        <v>0</v>
      </c>
      <c r="CW191">
        <f>ROUND(Y191*Source!I111*DO191,7)</f>
        <v>15.235200000000001</v>
      </c>
      <c r="CX191">
        <f>ROUND(Y191*Source!I111,7)</f>
        <v>15.235200000000001</v>
      </c>
      <c r="CY191">
        <f>AB191</f>
        <v>1472.33</v>
      </c>
      <c r="CZ191">
        <f>AF191</f>
        <v>1472.33</v>
      </c>
      <c r="DA191">
        <f>AJ191</f>
        <v>1</v>
      </c>
      <c r="DB191">
        <f>ROUND((ROUND(AT191*CZ191,2)*ROUND((1.2*1.15),7)),6)</f>
        <v>487.63679999999999</v>
      </c>
      <c r="DC191">
        <f>ROUND((ROUND(AT191*AG191,2)*ROUND((1.2*1.15),7)),6)</f>
        <v>212.64420000000001</v>
      </c>
      <c r="DD191" t="s">
        <v>3</v>
      </c>
      <c r="DE191" t="s">
        <v>3</v>
      </c>
      <c r="DF191">
        <f t="shared" si="32"/>
        <v>0</v>
      </c>
      <c r="DG191">
        <f t="shared" si="33"/>
        <v>22431.24</v>
      </c>
      <c r="DH191">
        <f t="shared" si="24"/>
        <v>9781.91</v>
      </c>
      <c r="DI191">
        <f t="shared" si="25"/>
        <v>0</v>
      </c>
      <c r="DJ191">
        <f>DG191+DH191</f>
        <v>32213.15</v>
      </c>
      <c r="DK191">
        <v>1</v>
      </c>
      <c r="DL191" t="s">
        <v>850</v>
      </c>
      <c r="DM191">
        <v>6</v>
      </c>
      <c r="DN191" t="s">
        <v>830</v>
      </c>
      <c r="DO191">
        <v>1</v>
      </c>
    </row>
    <row r="192" spans="1:119" x14ac:dyDescent="0.2">
      <c r="A192">
        <f>ROW(Source!A111)</f>
        <v>111</v>
      </c>
      <c r="B192">
        <v>334406711</v>
      </c>
      <c r="C192">
        <v>334407677</v>
      </c>
      <c r="D192">
        <v>277945900</v>
      </c>
      <c r="E192">
        <v>1</v>
      </c>
      <c r="F192">
        <v>1</v>
      </c>
      <c r="G192">
        <v>1</v>
      </c>
      <c r="H192">
        <v>2</v>
      </c>
      <c r="I192" t="s">
        <v>892</v>
      </c>
      <c r="J192" t="s">
        <v>893</v>
      </c>
      <c r="K192" t="s">
        <v>894</v>
      </c>
      <c r="L192">
        <v>1368</v>
      </c>
      <c r="N192">
        <v>1011</v>
      </c>
      <c r="O192" t="s">
        <v>722</v>
      </c>
      <c r="P192" t="s">
        <v>722</v>
      </c>
      <c r="Q192">
        <v>1</v>
      </c>
      <c r="W192">
        <v>0</v>
      </c>
      <c r="X192">
        <v>-2054013352</v>
      </c>
      <c r="Y192">
        <f>(AT192*ROUND((1.2*1.15),7))</f>
        <v>0.33119999999999994</v>
      </c>
      <c r="AA192">
        <v>0</v>
      </c>
      <c r="AB192">
        <v>12.95</v>
      </c>
      <c r="AC192">
        <v>0</v>
      </c>
      <c r="AD192">
        <v>0</v>
      </c>
      <c r="AE192">
        <v>0</v>
      </c>
      <c r="AF192">
        <v>12.95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0.24</v>
      </c>
      <c r="AU192" t="s">
        <v>47</v>
      </c>
      <c r="AV192">
        <v>1</v>
      </c>
      <c r="AW192">
        <v>2</v>
      </c>
      <c r="AX192">
        <v>334407686</v>
      </c>
      <c r="AY192">
        <v>1</v>
      </c>
      <c r="AZ192">
        <v>0</v>
      </c>
      <c r="BA192">
        <v>205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3.1079999999999997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4.2890399999999991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ROUND(Y192*Source!I111*DO192,7)</f>
        <v>0</v>
      </c>
      <c r="CX192">
        <f>ROUND(Y192*Source!I111,7)</f>
        <v>15.235200000000001</v>
      </c>
      <c r="CY192">
        <f>AB192</f>
        <v>12.95</v>
      </c>
      <c r="CZ192">
        <f>AF192</f>
        <v>12.95</v>
      </c>
      <c r="DA192">
        <f>AJ192</f>
        <v>1</v>
      </c>
      <c r="DB192">
        <f>ROUND((ROUND(AT192*CZ192,2)*ROUND((1.2*1.15),7)),6)</f>
        <v>4.2918000000000003</v>
      </c>
      <c r="DC192">
        <f>ROUND((ROUND(AT192*AG192,2)*ROUND((1.2*1.15),7)),6)</f>
        <v>0</v>
      </c>
      <c r="DD192" t="s">
        <v>3</v>
      </c>
      <c r="DE192" t="s">
        <v>3</v>
      </c>
      <c r="DF192">
        <f t="shared" si="32"/>
        <v>0</v>
      </c>
      <c r="DG192">
        <f t="shared" si="33"/>
        <v>197.3</v>
      </c>
      <c r="DH192">
        <f t="shared" si="24"/>
        <v>0</v>
      </c>
      <c r="DI192">
        <f t="shared" si="25"/>
        <v>0</v>
      </c>
      <c r="DJ192">
        <f>DG192+DH192</f>
        <v>197.3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ROW(Source!A111)</f>
        <v>111</v>
      </c>
      <c r="B193">
        <v>334406711</v>
      </c>
      <c r="C193">
        <v>334407677</v>
      </c>
      <c r="D193">
        <v>277945921</v>
      </c>
      <c r="E193">
        <v>1</v>
      </c>
      <c r="F193">
        <v>1</v>
      </c>
      <c r="G193">
        <v>1</v>
      </c>
      <c r="H193">
        <v>2</v>
      </c>
      <c r="I193" t="s">
        <v>895</v>
      </c>
      <c r="J193" t="s">
        <v>896</v>
      </c>
      <c r="K193" t="s">
        <v>897</v>
      </c>
      <c r="L193">
        <v>1368</v>
      </c>
      <c r="N193">
        <v>1011</v>
      </c>
      <c r="O193" t="s">
        <v>722</v>
      </c>
      <c r="P193" t="s">
        <v>722</v>
      </c>
      <c r="Q193">
        <v>1</v>
      </c>
      <c r="W193">
        <v>0</v>
      </c>
      <c r="X193">
        <v>495072614</v>
      </c>
      <c r="Y193">
        <f>(AT193*ROUND((1.2*1.15),7))</f>
        <v>0.33119999999999994</v>
      </c>
      <c r="AA193">
        <v>0</v>
      </c>
      <c r="AB193">
        <v>560.73</v>
      </c>
      <c r="AC193">
        <v>477.98</v>
      </c>
      <c r="AD193">
        <v>0</v>
      </c>
      <c r="AE193">
        <v>0</v>
      </c>
      <c r="AF193">
        <v>560.73</v>
      </c>
      <c r="AG193">
        <v>477.98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0.24</v>
      </c>
      <c r="AU193" t="s">
        <v>47</v>
      </c>
      <c r="AV193">
        <v>1</v>
      </c>
      <c r="AW193">
        <v>2</v>
      </c>
      <c r="AX193">
        <v>334407687</v>
      </c>
      <c r="AY193">
        <v>1</v>
      </c>
      <c r="AZ193">
        <v>0</v>
      </c>
      <c r="BA193">
        <v>206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134.5752</v>
      </c>
      <c r="BL193">
        <v>114.7152</v>
      </c>
      <c r="BM193">
        <v>0</v>
      </c>
      <c r="BN193">
        <v>0</v>
      </c>
      <c r="BO193">
        <v>0.24</v>
      </c>
      <c r="BP193">
        <v>1</v>
      </c>
      <c r="BQ193">
        <v>0</v>
      </c>
      <c r="BR193">
        <v>185.71377599999997</v>
      </c>
      <c r="BS193">
        <v>158.30697599999996</v>
      </c>
      <c r="BT193">
        <v>0</v>
      </c>
      <c r="BU193">
        <v>0</v>
      </c>
      <c r="BV193">
        <v>0.33119999999999994</v>
      </c>
      <c r="BW193">
        <v>1</v>
      </c>
      <c r="CV193">
        <v>0</v>
      </c>
      <c r="CW193">
        <f>ROUND(Y193*Source!I111*DO193,7)</f>
        <v>15.235200000000001</v>
      </c>
      <c r="CX193">
        <f>ROUND(Y193*Source!I111,7)</f>
        <v>15.235200000000001</v>
      </c>
      <c r="CY193">
        <f>AB193</f>
        <v>560.73</v>
      </c>
      <c r="CZ193">
        <f>AF193</f>
        <v>560.73</v>
      </c>
      <c r="DA193">
        <f>AJ193</f>
        <v>1</v>
      </c>
      <c r="DB193">
        <f>ROUND((ROUND(AT193*CZ193,2)*ROUND((1.2*1.15),7)),6)</f>
        <v>185.72040000000001</v>
      </c>
      <c r="DC193">
        <f>ROUND((ROUND(AT193*AG193,2)*ROUND((1.2*1.15),7)),6)</f>
        <v>158.31360000000001</v>
      </c>
      <c r="DD193" t="s">
        <v>3</v>
      </c>
      <c r="DE193" t="s">
        <v>3</v>
      </c>
      <c r="DF193">
        <f t="shared" si="32"/>
        <v>0</v>
      </c>
      <c r="DG193">
        <f t="shared" si="33"/>
        <v>8542.83</v>
      </c>
      <c r="DH193">
        <f t="shared" ref="DH193:DH256" si="34">ROUND(ROUND(AG193,2)*CX193,2)</f>
        <v>7282.12</v>
      </c>
      <c r="DI193">
        <f t="shared" ref="DI193:DI236" si="35">ROUND(ROUND(AH193,2)*CX193,2)</f>
        <v>0</v>
      </c>
      <c r="DJ193">
        <f>DG193+DH193</f>
        <v>15824.95</v>
      </c>
      <c r="DK193">
        <v>1</v>
      </c>
      <c r="DL193" t="s">
        <v>837</v>
      </c>
      <c r="DM193">
        <v>4</v>
      </c>
      <c r="DN193" t="s">
        <v>830</v>
      </c>
      <c r="DO193">
        <v>1</v>
      </c>
    </row>
    <row r="194" spans="1:119" x14ac:dyDescent="0.2">
      <c r="A194">
        <f>ROW(Source!A112)</f>
        <v>112</v>
      </c>
      <c r="B194">
        <v>334406711</v>
      </c>
      <c r="C194">
        <v>334407688</v>
      </c>
      <c r="D194">
        <v>277560257</v>
      </c>
      <c r="E194">
        <v>109</v>
      </c>
      <c r="F194">
        <v>1</v>
      </c>
      <c r="G194">
        <v>1</v>
      </c>
      <c r="H194">
        <v>1</v>
      </c>
      <c r="I194" t="s">
        <v>890</v>
      </c>
      <c r="J194" t="s">
        <v>3</v>
      </c>
      <c r="K194" t="s">
        <v>891</v>
      </c>
      <c r="L194">
        <v>1191</v>
      </c>
      <c r="N194">
        <v>1013</v>
      </c>
      <c r="O194" t="s">
        <v>830</v>
      </c>
      <c r="P194" t="s">
        <v>830</v>
      </c>
      <c r="Q194">
        <v>1</v>
      </c>
      <c r="W194">
        <v>0</v>
      </c>
      <c r="X194">
        <v>388411409</v>
      </c>
      <c r="Y194">
        <f>(AT194*ROUND((1.2*1.1),7))</f>
        <v>0.58079999999999998</v>
      </c>
      <c r="AA194">
        <v>0</v>
      </c>
      <c r="AB194">
        <v>0</v>
      </c>
      <c r="AC194">
        <v>0</v>
      </c>
      <c r="AD194">
        <v>406.64</v>
      </c>
      <c r="AE194">
        <v>0</v>
      </c>
      <c r="AF194">
        <v>0</v>
      </c>
      <c r="AG194">
        <v>0</v>
      </c>
      <c r="AH194">
        <v>406.64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0.44</v>
      </c>
      <c r="AU194" t="s">
        <v>31</v>
      </c>
      <c r="AV194">
        <v>1</v>
      </c>
      <c r="AW194">
        <v>2</v>
      </c>
      <c r="AX194">
        <v>334407694</v>
      </c>
      <c r="AY194">
        <v>1</v>
      </c>
      <c r="AZ194">
        <v>0</v>
      </c>
      <c r="BA194">
        <v>207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178.92159999999998</v>
      </c>
      <c r="BN194">
        <v>0.44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236.17651200000003</v>
      </c>
      <c r="BU194">
        <v>0.58080000000000009</v>
      </c>
      <c r="BV194">
        <v>0</v>
      </c>
      <c r="BW194">
        <v>1</v>
      </c>
      <c r="CU194">
        <f>ROUND(AT194*Source!I112*AH194*AL194,2)</f>
        <v>3220.59</v>
      </c>
      <c r="CV194">
        <f>ROUND(Y194*Source!I112,7)</f>
        <v>10.4544</v>
      </c>
      <c r="CW194">
        <v>0</v>
      </c>
      <c r="CX194">
        <f>ROUND(Y194*Source!I112,7)</f>
        <v>10.4544</v>
      </c>
      <c r="CY194">
        <f>AD194</f>
        <v>406.64</v>
      </c>
      <c r="CZ194">
        <f>AH194</f>
        <v>406.64</v>
      </c>
      <c r="DA194">
        <f>AL194</f>
        <v>1</v>
      </c>
      <c r="DB194">
        <f>ROUND((ROUND(AT194*CZ194,2)*ROUND((1.2*1.1),7)),6)</f>
        <v>236.17439999999999</v>
      </c>
      <c r="DC194">
        <f>ROUND((ROUND(AT194*AG194,2)*ROUND((1.2*1.1),7)),6)</f>
        <v>0</v>
      </c>
      <c r="DD194" t="s">
        <v>3</v>
      </c>
      <c r="DE194" t="s">
        <v>3</v>
      </c>
      <c r="DF194">
        <f t="shared" si="32"/>
        <v>0</v>
      </c>
      <c r="DG194">
        <f t="shared" si="33"/>
        <v>0</v>
      </c>
      <c r="DH194">
        <f t="shared" si="34"/>
        <v>0</v>
      </c>
      <c r="DI194">
        <f t="shared" si="35"/>
        <v>4251.18</v>
      </c>
      <c r="DJ194">
        <f>DI194</f>
        <v>4251.18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ROW(Source!A112)</f>
        <v>112</v>
      </c>
      <c r="B195">
        <v>334406711</v>
      </c>
      <c r="C195">
        <v>334407688</v>
      </c>
      <c r="D195">
        <v>277560491</v>
      </c>
      <c r="E195">
        <v>109</v>
      </c>
      <c r="F195">
        <v>1</v>
      </c>
      <c r="G195">
        <v>1</v>
      </c>
      <c r="H195">
        <v>1</v>
      </c>
      <c r="I195" t="s">
        <v>832</v>
      </c>
      <c r="J195" t="s">
        <v>3</v>
      </c>
      <c r="K195" t="s">
        <v>833</v>
      </c>
      <c r="L195">
        <v>1191</v>
      </c>
      <c r="N195">
        <v>1013</v>
      </c>
      <c r="O195" t="s">
        <v>830</v>
      </c>
      <c r="P195" t="s">
        <v>830</v>
      </c>
      <c r="Q195">
        <v>1</v>
      </c>
      <c r="W195">
        <v>0</v>
      </c>
      <c r="X195">
        <v>-1417349443</v>
      </c>
      <c r="Y195">
        <f>(AT195*ROUND((1.2*1.1),7))</f>
        <v>0.63360000000000005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0.48</v>
      </c>
      <c r="AU195" t="s">
        <v>31</v>
      </c>
      <c r="AV195">
        <v>2</v>
      </c>
      <c r="AW195">
        <v>2</v>
      </c>
      <c r="AX195">
        <v>334407695</v>
      </c>
      <c r="AY195">
        <v>1</v>
      </c>
      <c r="AZ195">
        <v>0</v>
      </c>
      <c r="BA195">
        <v>208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ROUND(Y195*Source!I112,7)</f>
        <v>11.4048</v>
      </c>
      <c r="CY195">
        <f>AD195</f>
        <v>0</v>
      </c>
      <c r="CZ195">
        <f>AH195</f>
        <v>0</v>
      </c>
      <c r="DA195">
        <f>AL195</f>
        <v>1</v>
      </c>
      <c r="DB195">
        <f>ROUND((ROUND(AT195*CZ195,2)*ROUND((1.2*1.1),7)),6)</f>
        <v>0</v>
      </c>
      <c r="DC195">
        <f>ROUND((ROUND(AT195*AG195,2)*ROUND((1.2*1.1),7)),6)</f>
        <v>0</v>
      </c>
      <c r="DD195" t="s">
        <v>3</v>
      </c>
      <c r="DE195" t="s">
        <v>3</v>
      </c>
      <c r="DF195">
        <f t="shared" si="32"/>
        <v>0</v>
      </c>
      <c r="DG195">
        <f t="shared" si="33"/>
        <v>0</v>
      </c>
      <c r="DH195">
        <f t="shared" si="34"/>
        <v>0</v>
      </c>
      <c r="DI195">
        <f t="shared" si="35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ROW(Source!A112)</f>
        <v>112</v>
      </c>
      <c r="B196">
        <v>334406711</v>
      </c>
      <c r="C196">
        <v>334407688</v>
      </c>
      <c r="D196">
        <v>277944622</v>
      </c>
      <c r="E196">
        <v>1</v>
      </c>
      <c r="F196">
        <v>1</v>
      </c>
      <c r="G196">
        <v>1</v>
      </c>
      <c r="H196">
        <v>2</v>
      </c>
      <c r="I196" t="s">
        <v>847</v>
      </c>
      <c r="J196" t="s">
        <v>848</v>
      </c>
      <c r="K196" t="s">
        <v>849</v>
      </c>
      <c r="L196">
        <v>1368</v>
      </c>
      <c r="N196">
        <v>1011</v>
      </c>
      <c r="O196" t="s">
        <v>722</v>
      </c>
      <c r="P196" t="s">
        <v>722</v>
      </c>
      <c r="Q196">
        <v>1</v>
      </c>
      <c r="W196">
        <v>0</v>
      </c>
      <c r="X196">
        <v>-776243211</v>
      </c>
      <c r="Y196">
        <f>(AT196*ROUND((1.2*1.1),7))</f>
        <v>0.31680000000000003</v>
      </c>
      <c r="AA196">
        <v>0</v>
      </c>
      <c r="AB196">
        <v>1472.33</v>
      </c>
      <c r="AC196">
        <v>642.05999999999995</v>
      </c>
      <c r="AD196">
        <v>0</v>
      </c>
      <c r="AE196">
        <v>0</v>
      </c>
      <c r="AF196">
        <v>1472.33</v>
      </c>
      <c r="AG196">
        <v>642.05999999999995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0.24</v>
      </c>
      <c r="AU196" t="s">
        <v>31</v>
      </c>
      <c r="AV196">
        <v>1</v>
      </c>
      <c r="AW196">
        <v>2</v>
      </c>
      <c r="AX196">
        <v>334407696</v>
      </c>
      <c r="AY196">
        <v>1</v>
      </c>
      <c r="AZ196">
        <v>0</v>
      </c>
      <c r="BA196">
        <v>209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353.35919999999999</v>
      </c>
      <c r="BL196">
        <v>154.09439999999998</v>
      </c>
      <c r="BM196">
        <v>0</v>
      </c>
      <c r="BN196">
        <v>0</v>
      </c>
      <c r="BO196">
        <v>0.24</v>
      </c>
      <c r="BP196">
        <v>1</v>
      </c>
      <c r="BQ196">
        <v>0</v>
      </c>
      <c r="BR196">
        <v>466.434144</v>
      </c>
      <c r="BS196">
        <v>203.404608</v>
      </c>
      <c r="BT196">
        <v>0</v>
      </c>
      <c r="BU196">
        <v>0</v>
      </c>
      <c r="BV196">
        <v>0.31680000000000003</v>
      </c>
      <c r="BW196">
        <v>1</v>
      </c>
      <c r="CV196">
        <v>0</v>
      </c>
      <c r="CW196">
        <f>ROUND(Y196*Source!I112*DO196,7)</f>
        <v>5.7023999999999999</v>
      </c>
      <c r="CX196">
        <f>ROUND(Y196*Source!I112,7)</f>
        <v>5.7023999999999999</v>
      </c>
      <c r="CY196">
        <f>AB196</f>
        <v>1472.33</v>
      </c>
      <c r="CZ196">
        <f>AF196</f>
        <v>1472.33</v>
      </c>
      <c r="DA196">
        <f>AJ196</f>
        <v>1</v>
      </c>
      <c r="DB196">
        <f>ROUND((ROUND(AT196*CZ196,2)*ROUND((1.2*1.1),7)),6)</f>
        <v>466.43520000000001</v>
      </c>
      <c r="DC196">
        <f>ROUND((ROUND(AT196*AG196,2)*ROUND((1.2*1.1),7)),6)</f>
        <v>203.39879999999999</v>
      </c>
      <c r="DD196" t="s">
        <v>3</v>
      </c>
      <c r="DE196" t="s">
        <v>3</v>
      </c>
      <c r="DF196">
        <f t="shared" si="32"/>
        <v>0</v>
      </c>
      <c r="DG196">
        <f t="shared" si="33"/>
        <v>8395.81</v>
      </c>
      <c r="DH196">
        <f t="shared" si="34"/>
        <v>3661.28</v>
      </c>
      <c r="DI196">
        <f t="shared" si="35"/>
        <v>0</v>
      </c>
      <c r="DJ196">
        <f>DG196+DH196</f>
        <v>12057.09</v>
      </c>
      <c r="DK196">
        <v>1</v>
      </c>
      <c r="DL196" t="s">
        <v>850</v>
      </c>
      <c r="DM196">
        <v>6</v>
      </c>
      <c r="DN196" t="s">
        <v>830</v>
      </c>
      <c r="DO196">
        <v>1</v>
      </c>
    </row>
    <row r="197" spans="1:119" x14ac:dyDescent="0.2">
      <c r="A197">
        <f>ROW(Source!A112)</f>
        <v>112</v>
      </c>
      <c r="B197">
        <v>334406711</v>
      </c>
      <c r="C197">
        <v>334407688</v>
      </c>
      <c r="D197">
        <v>277945900</v>
      </c>
      <c r="E197">
        <v>1</v>
      </c>
      <c r="F197">
        <v>1</v>
      </c>
      <c r="G197">
        <v>1</v>
      </c>
      <c r="H197">
        <v>2</v>
      </c>
      <c r="I197" t="s">
        <v>892</v>
      </c>
      <c r="J197" t="s">
        <v>893</v>
      </c>
      <c r="K197" t="s">
        <v>894</v>
      </c>
      <c r="L197">
        <v>1368</v>
      </c>
      <c r="N197">
        <v>1011</v>
      </c>
      <c r="O197" t="s">
        <v>722</v>
      </c>
      <c r="P197" t="s">
        <v>722</v>
      </c>
      <c r="Q197">
        <v>1</v>
      </c>
      <c r="W197">
        <v>0</v>
      </c>
      <c r="X197">
        <v>-2054013352</v>
      </c>
      <c r="Y197">
        <f>(AT197*ROUND((1.2*1.1),7))</f>
        <v>0.31680000000000003</v>
      </c>
      <c r="AA197">
        <v>0</v>
      </c>
      <c r="AB197">
        <v>12.95</v>
      </c>
      <c r="AC197">
        <v>0</v>
      </c>
      <c r="AD197">
        <v>0</v>
      </c>
      <c r="AE197">
        <v>0</v>
      </c>
      <c r="AF197">
        <v>12.95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0.24</v>
      </c>
      <c r="AU197" t="s">
        <v>31</v>
      </c>
      <c r="AV197">
        <v>1</v>
      </c>
      <c r="AW197">
        <v>2</v>
      </c>
      <c r="AX197">
        <v>334407697</v>
      </c>
      <c r="AY197">
        <v>1</v>
      </c>
      <c r="AZ197">
        <v>0</v>
      </c>
      <c r="BA197">
        <v>210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3.1079999999999997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4.1025600000000004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f>ROUND(Y197*Source!I112*DO197,7)</f>
        <v>0</v>
      </c>
      <c r="CX197">
        <f>ROUND(Y197*Source!I112,7)</f>
        <v>5.7023999999999999</v>
      </c>
      <c r="CY197">
        <f>AB197</f>
        <v>12.95</v>
      </c>
      <c r="CZ197">
        <f>AF197</f>
        <v>12.95</v>
      </c>
      <c r="DA197">
        <f>AJ197</f>
        <v>1</v>
      </c>
      <c r="DB197">
        <f>ROUND((ROUND(AT197*CZ197,2)*ROUND((1.2*1.1),7)),6)</f>
        <v>4.1052</v>
      </c>
      <c r="DC197">
        <f>ROUND((ROUND(AT197*AG197,2)*ROUND((1.2*1.1),7)),6)</f>
        <v>0</v>
      </c>
      <c r="DD197" t="s">
        <v>3</v>
      </c>
      <c r="DE197" t="s">
        <v>3</v>
      </c>
      <c r="DF197">
        <f t="shared" si="32"/>
        <v>0</v>
      </c>
      <c r="DG197">
        <f t="shared" si="33"/>
        <v>73.849999999999994</v>
      </c>
      <c r="DH197">
        <f t="shared" si="34"/>
        <v>0</v>
      </c>
      <c r="DI197">
        <f t="shared" si="35"/>
        <v>0</v>
      </c>
      <c r="DJ197">
        <f>DG197+DH197</f>
        <v>73.849999999999994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ROW(Source!A112)</f>
        <v>112</v>
      </c>
      <c r="B198">
        <v>334406711</v>
      </c>
      <c r="C198">
        <v>334407688</v>
      </c>
      <c r="D198">
        <v>277945921</v>
      </c>
      <c r="E198">
        <v>1</v>
      </c>
      <c r="F198">
        <v>1</v>
      </c>
      <c r="G198">
        <v>1</v>
      </c>
      <c r="H198">
        <v>2</v>
      </c>
      <c r="I198" t="s">
        <v>895</v>
      </c>
      <c r="J198" t="s">
        <v>896</v>
      </c>
      <c r="K198" t="s">
        <v>897</v>
      </c>
      <c r="L198">
        <v>1368</v>
      </c>
      <c r="N198">
        <v>1011</v>
      </c>
      <c r="O198" t="s">
        <v>722</v>
      </c>
      <c r="P198" t="s">
        <v>722</v>
      </c>
      <c r="Q198">
        <v>1</v>
      </c>
      <c r="W198">
        <v>0</v>
      </c>
      <c r="X198">
        <v>495072614</v>
      </c>
      <c r="Y198">
        <f>(AT198*ROUND((1.2*1.1),7))</f>
        <v>0.31680000000000003</v>
      </c>
      <c r="AA198">
        <v>0</v>
      </c>
      <c r="AB198">
        <v>560.73</v>
      </c>
      <c r="AC198">
        <v>477.98</v>
      </c>
      <c r="AD198">
        <v>0</v>
      </c>
      <c r="AE198">
        <v>0</v>
      </c>
      <c r="AF198">
        <v>560.73</v>
      </c>
      <c r="AG198">
        <v>477.98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0.24</v>
      </c>
      <c r="AU198" t="s">
        <v>31</v>
      </c>
      <c r="AV198">
        <v>1</v>
      </c>
      <c r="AW198">
        <v>2</v>
      </c>
      <c r="AX198">
        <v>334407698</v>
      </c>
      <c r="AY198">
        <v>1</v>
      </c>
      <c r="AZ198">
        <v>0</v>
      </c>
      <c r="BA198">
        <v>211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134.5752</v>
      </c>
      <c r="BL198">
        <v>114.7152</v>
      </c>
      <c r="BM198">
        <v>0</v>
      </c>
      <c r="BN198">
        <v>0</v>
      </c>
      <c r="BO198">
        <v>0.24</v>
      </c>
      <c r="BP198">
        <v>1</v>
      </c>
      <c r="BQ198">
        <v>0</v>
      </c>
      <c r="BR198">
        <v>177.63926400000003</v>
      </c>
      <c r="BS198">
        <v>151.42406400000002</v>
      </c>
      <c r="BT198">
        <v>0</v>
      </c>
      <c r="BU198">
        <v>0</v>
      </c>
      <c r="BV198">
        <v>0.31680000000000003</v>
      </c>
      <c r="BW198">
        <v>1</v>
      </c>
      <c r="CV198">
        <v>0</v>
      </c>
      <c r="CW198">
        <f>ROUND(Y198*Source!I112*DO198,7)</f>
        <v>5.7023999999999999</v>
      </c>
      <c r="CX198">
        <f>ROUND(Y198*Source!I112,7)</f>
        <v>5.7023999999999999</v>
      </c>
      <c r="CY198">
        <f>AB198</f>
        <v>560.73</v>
      </c>
      <c r="CZ198">
        <f>AF198</f>
        <v>560.73</v>
      </c>
      <c r="DA198">
        <f>AJ198</f>
        <v>1</v>
      </c>
      <c r="DB198">
        <f>ROUND((ROUND(AT198*CZ198,2)*ROUND((1.2*1.1),7)),6)</f>
        <v>177.6456</v>
      </c>
      <c r="DC198">
        <f>ROUND((ROUND(AT198*AG198,2)*ROUND((1.2*1.1),7)),6)</f>
        <v>151.43039999999999</v>
      </c>
      <c r="DD198" t="s">
        <v>3</v>
      </c>
      <c r="DE198" t="s">
        <v>3</v>
      </c>
      <c r="DF198">
        <f t="shared" si="32"/>
        <v>0</v>
      </c>
      <c r="DG198">
        <f t="shared" si="33"/>
        <v>3197.51</v>
      </c>
      <c r="DH198">
        <f t="shared" si="34"/>
        <v>2725.63</v>
      </c>
      <c r="DI198">
        <f t="shared" si="35"/>
        <v>0</v>
      </c>
      <c r="DJ198">
        <f>DG198+DH198</f>
        <v>5923.14</v>
      </c>
      <c r="DK198">
        <v>1</v>
      </c>
      <c r="DL198" t="s">
        <v>837</v>
      </c>
      <c r="DM198">
        <v>4</v>
      </c>
      <c r="DN198" t="s">
        <v>830</v>
      </c>
      <c r="DO198">
        <v>1</v>
      </c>
    </row>
    <row r="199" spans="1:119" x14ac:dyDescent="0.2">
      <c r="A199">
        <f>ROW(Source!A113)</f>
        <v>113</v>
      </c>
      <c r="B199">
        <v>334406711</v>
      </c>
      <c r="C199">
        <v>334407699</v>
      </c>
      <c r="D199">
        <v>277560257</v>
      </c>
      <c r="E199">
        <v>109</v>
      </c>
      <c r="F199">
        <v>1</v>
      </c>
      <c r="G199">
        <v>1</v>
      </c>
      <c r="H199">
        <v>1</v>
      </c>
      <c r="I199" t="s">
        <v>890</v>
      </c>
      <c r="J199" t="s">
        <v>3</v>
      </c>
      <c r="K199" t="s">
        <v>891</v>
      </c>
      <c r="L199">
        <v>1191</v>
      </c>
      <c r="N199">
        <v>1013</v>
      </c>
      <c r="O199" t="s">
        <v>830</v>
      </c>
      <c r="P199" t="s">
        <v>830</v>
      </c>
      <c r="Q199">
        <v>1</v>
      </c>
      <c r="W199">
        <v>0</v>
      </c>
      <c r="X199">
        <v>388411409</v>
      </c>
      <c r="Y199">
        <f>(AT199*ROUND((1.2*1.25),7))</f>
        <v>0.66</v>
      </c>
      <c r="AA199">
        <v>0</v>
      </c>
      <c r="AB199">
        <v>0</v>
      </c>
      <c r="AC199">
        <v>0</v>
      </c>
      <c r="AD199">
        <v>406.64</v>
      </c>
      <c r="AE199">
        <v>0</v>
      </c>
      <c r="AF199">
        <v>0</v>
      </c>
      <c r="AG199">
        <v>0</v>
      </c>
      <c r="AH199">
        <v>406.64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0.44</v>
      </c>
      <c r="AU199" t="s">
        <v>34</v>
      </c>
      <c r="AV199">
        <v>1</v>
      </c>
      <c r="AW199">
        <v>2</v>
      </c>
      <c r="AX199">
        <v>334407705</v>
      </c>
      <c r="AY199">
        <v>1</v>
      </c>
      <c r="AZ199">
        <v>0</v>
      </c>
      <c r="BA199">
        <v>212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178.92159999999998</v>
      </c>
      <c r="BN199">
        <v>0.44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268.38240000000002</v>
      </c>
      <c r="BU199">
        <v>0.66</v>
      </c>
      <c r="BV199">
        <v>0</v>
      </c>
      <c r="BW199">
        <v>1</v>
      </c>
      <c r="CU199">
        <f>ROUND(AT199*Source!I113*AH199*AL199,2)</f>
        <v>357.84</v>
      </c>
      <c r="CV199">
        <f>ROUND(Y199*Source!I113,7)</f>
        <v>1.32</v>
      </c>
      <c r="CW199">
        <v>0</v>
      </c>
      <c r="CX199">
        <f>ROUND(Y199*Source!I113,7)</f>
        <v>1.32</v>
      </c>
      <c r="CY199">
        <f>AD199</f>
        <v>406.64</v>
      </c>
      <c r="CZ199">
        <f>AH199</f>
        <v>406.64</v>
      </c>
      <c r="DA199">
        <f>AL199</f>
        <v>1</v>
      </c>
      <c r="DB199">
        <f>ROUND((ROUND(AT199*CZ199,2)*ROUND((1.2*1.25),7)),6)</f>
        <v>268.38</v>
      </c>
      <c r="DC199">
        <f>ROUND((ROUND(AT199*AG199,2)*ROUND((1.2*1.25),7)),6)</f>
        <v>0</v>
      </c>
      <c r="DD199" t="s">
        <v>3</v>
      </c>
      <c r="DE199" t="s">
        <v>3</v>
      </c>
      <c r="DF199">
        <f t="shared" si="32"/>
        <v>0</v>
      </c>
      <c r="DG199">
        <f t="shared" si="33"/>
        <v>0</v>
      </c>
      <c r="DH199">
        <f t="shared" si="34"/>
        <v>0</v>
      </c>
      <c r="DI199">
        <f t="shared" si="35"/>
        <v>536.76</v>
      </c>
      <c r="DJ199">
        <f>DI199</f>
        <v>536.76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ROW(Source!A113)</f>
        <v>113</v>
      </c>
      <c r="B200">
        <v>334406711</v>
      </c>
      <c r="C200">
        <v>334407699</v>
      </c>
      <c r="D200">
        <v>277560491</v>
      </c>
      <c r="E200">
        <v>109</v>
      </c>
      <c r="F200">
        <v>1</v>
      </c>
      <c r="G200">
        <v>1</v>
      </c>
      <c r="H200">
        <v>1</v>
      </c>
      <c r="I200" t="s">
        <v>832</v>
      </c>
      <c r="J200" t="s">
        <v>3</v>
      </c>
      <c r="K200" t="s">
        <v>833</v>
      </c>
      <c r="L200">
        <v>1191</v>
      </c>
      <c r="N200">
        <v>1013</v>
      </c>
      <c r="O200" t="s">
        <v>830</v>
      </c>
      <c r="P200" t="s">
        <v>830</v>
      </c>
      <c r="Q200">
        <v>1</v>
      </c>
      <c r="W200">
        <v>0</v>
      </c>
      <c r="X200">
        <v>-1417349443</v>
      </c>
      <c r="Y200">
        <f>(AT200*ROUND((1.2*1.25),7))</f>
        <v>0.72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0.48</v>
      </c>
      <c r="AU200" t="s">
        <v>34</v>
      </c>
      <c r="AV200">
        <v>2</v>
      </c>
      <c r="AW200">
        <v>2</v>
      </c>
      <c r="AX200">
        <v>334407706</v>
      </c>
      <c r="AY200">
        <v>1</v>
      </c>
      <c r="AZ200">
        <v>0</v>
      </c>
      <c r="BA200">
        <v>213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ROUND(Y200*Source!I113,7)</f>
        <v>1.44</v>
      </c>
      <c r="CY200">
        <f>AD200</f>
        <v>0</v>
      </c>
      <c r="CZ200">
        <f>AH200</f>
        <v>0</v>
      </c>
      <c r="DA200">
        <f>AL200</f>
        <v>1</v>
      </c>
      <c r="DB200">
        <f>ROUND((ROUND(AT200*CZ200,2)*ROUND((1.2*1.25),7)),6)</f>
        <v>0</v>
      </c>
      <c r="DC200">
        <f>ROUND((ROUND(AT200*AG200,2)*ROUND((1.2*1.25),7)),6)</f>
        <v>0</v>
      </c>
      <c r="DD200" t="s">
        <v>3</v>
      </c>
      <c r="DE200" t="s">
        <v>3</v>
      </c>
      <c r="DF200">
        <f t="shared" si="32"/>
        <v>0</v>
      </c>
      <c r="DG200">
        <f t="shared" si="33"/>
        <v>0</v>
      </c>
      <c r="DH200">
        <f t="shared" si="34"/>
        <v>0</v>
      </c>
      <c r="DI200">
        <f t="shared" si="35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ROW(Source!A113)</f>
        <v>113</v>
      </c>
      <c r="B201">
        <v>334406711</v>
      </c>
      <c r="C201">
        <v>334407699</v>
      </c>
      <c r="D201">
        <v>277944622</v>
      </c>
      <c r="E201">
        <v>1</v>
      </c>
      <c r="F201">
        <v>1</v>
      </c>
      <c r="G201">
        <v>1</v>
      </c>
      <c r="H201">
        <v>2</v>
      </c>
      <c r="I201" t="s">
        <v>847</v>
      </c>
      <c r="J201" t="s">
        <v>848</v>
      </c>
      <c r="K201" t="s">
        <v>849</v>
      </c>
      <c r="L201">
        <v>1368</v>
      </c>
      <c r="N201">
        <v>1011</v>
      </c>
      <c r="O201" t="s">
        <v>722</v>
      </c>
      <c r="P201" t="s">
        <v>722</v>
      </c>
      <c r="Q201">
        <v>1</v>
      </c>
      <c r="W201">
        <v>0</v>
      </c>
      <c r="X201">
        <v>-776243211</v>
      </c>
      <c r="Y201">
        <f>(AT201*ROUND((1.2*1.25),7))</f>
        <v>0.36</v>
      </c>
      <c r="AA201">
        <v>0</v>
      </c>
      <c r="AB201">
        <v>1472.33</v>
      </c>
      <c r="AC201">
        <v>642.05999999999995</v>
      </c>
      <c r="AD201">
        <v>0</v>
      </c>
      <c r="AE201">
        <v>0</v>
      </c>
      <c r="AF201">
        <v>1472.33</v>
      </c>
      <c r="AG201">
        <v>642.05999999999995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0.24</v>
      </c>
      <c r="AU201" t="s">
        <v>34</v>
      </c>
      <c r="AV201">
        <v>1</v>
      </c>
      <c r="AW201">
        <v>2</v>
      </c>
      <c r="AX201">
        <v>334407707</v>
      </c>
      <c r="AY201">
        <v>1</v>
      </c>
      <c r="AZ201">
        <v>0</v>
      </c>
      <c r="BA201">
        <v>214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353.35919999999999</v>
      </c>
      <c r="BL201">
        <v>154.09439999999998</v>
      </c>
      <c r="BM201">
        <v>0</v>
      </c>
      <c r="BN201">
        <v>0</v>
      </c>
      <c r="BO201">
        <v>0.24</v>
      </c>
      <c r="BP201">
        <v>1</v>
      </c>
      <c r="BQ201">
        <v>0</v>
      </c>
      <c r="BR201">
        <v>530.03879999999992</v>
      </c>
      <c r="BS201">
        <v>231.14159999999998</v>
      </c>
      <c r="BT201">
        <v>0</v>
      </c>
      <c r="BU201">
        <v>0</v>
      </c>
      <c r="BV201">
        <v>0.36</v>
      </c>
      <c r="BW201">
        <v>1</v>
      </c>
      <c r="CV201">
        <v>0</v>
      </c>
      <c r="CW201">
        <f>ROUND(Y201*Source!I113*DO201,7)</f>
        <v>0.72</v>
      </c>
      <c r="CX201">
        <f>ROUND(Y201*Source!I113,7)</f>
        <v>0.72</v>
      </c>
      <c r="CY201">
        <f>AB201</f>
        <v>1472.33</v>
      </c>
      <c r="CZ201">
        <f>AF201</f>
        <v>1472.33</v>
      </c>
      <c r="DA201">
        <f>AJ201</f>
        <v>1</v>
      </c>
      <c r="DB201">
        <f>ROUND((ROUND(AT201*CZ201,2)*ROUND((1.2*1.25),7)),6)</f>
        <v>530.04</v>
      </c>
      <c r="DC201">
        <f>ROUND((ROUND(AT201*AG201,2)*ROUND((1.2*1.25),7)),6)</f>
        <v>231.13499999999999</v>
      </c>
      <c r="DD201" t="s">
        <v>3</v>
      </c>
      <c r="DE201" t="s">
        <v>3</v>
      </c>
      <c r="DF201">
        <f t="shared" ref="DF201:DF232" si="36">ROUND(ROUND(AE201,2)*CX201,2)</f>
        <v>0</v>
      </c>
      <c r="DG201">
        <f t="shared" si="33"/>
        <v>1060.08</v>
      </c>
      <c r="DH201">
        <f t="shared" si="34"/>
        <v>462.28</v>
      </c>
      <c r="DI201">
        <f t="shared" si="35"/>
        <v>0</v>
      </c>
      <c r="DJ201">
        <f>DG201+DH201</f>
        <v>1522.36</v>
      </c>
      <c r="DK201">
        <v>1</v>
      </c>
      <c r="DL201" t="s">
        <v>850</v>
      </c>
      <c r="DM201">
        <v>6</v>
      </c>
      <c r="DN201" t="s">
        <v>830</v>
      </c>
      <c r="DO201">
        <v>1</v>
      </c>
    </row>
    <row r="202" spans="1:119" x14ac:dyDescent="0.2">
      <c r="A202">
        <f>ROW(Source!A113)</f>
        <v>113</v>
      </c>
      <c r="B202">
        <v>334406711</v>
      </c>
      <c r="C202">
        <v>334407699</v>
      </c>
      <c r="D202">
        <v>277945900</v>
      </c>
      <c r="E202">
        <v>1</v>
      </c>
      <c r="F202">
        <v>1</v>
      </c>
      <c r="G202">
        <v>1</v>
      </c>
      <c r="H202">
        <v>2</v>
      </c>
      <c r="I202" t="s">
        <v>892</v>
      </c>
      <c r="J202" t="s">
        <v>893</v>
      </c>
      <c r="K202" t="s">
        <v>894</v>
      </c>
      <c r="L202">
        <v>1368</v>
      </c>
      <c r="N202">
        <v>1011</v>
      </c>
      <c r="O202" t="s">
        <v>722</v>
      </c>
      <c r="P202" t="s">
        <v>722</v>
      </c>
      <c r="Q202">
        <v>1</v>
      </c>
      <c r="W202">
        <v>0</v>
      </c>
      <c r="X202">
        <v>-2054013352</v>
      </c>
      <c r="Y202">
        <f>(AT202*ROUND((1.2*1.25),7))</f>
        <v>0.36</v>
      </c>
      <c r="AA202">
        <v>0</v>
      </c>
      <c r="AB202">
        <v>12.95</v>
      </c>
      <c r="AC202">
        <v>0</v>
      </c>
      <c r="AD202">
        <v>0</v>
      </c>
      <c r="AE202">
        <v>0</v>
      </c>
      <c r="AF202">
        <v>12.95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0.24</v>
      </c>
      <c r="AU202" t="s">
        <v>34</v>
      </c>
      <c r="AV202">
        <v>1</v>
      </c>
      <c r="AW202">
        <v>2</v>
      </c>
      <c r="AX202">
        <v>334407708</v>
      </c>
      <c r="AY202">
        <v>1</v>
      </c>
      <c r="AZ202">
        <v>0</v>
      </c>
      <c r="BA202">
        <v>215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3.1079999999999997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4.6619999999999999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f>ROUND(Y202*Source!I113*DO202,7)</f>
        <v>0</v>
      </c>
      <c r="CX202">
        <f>ROUND(Y202*Source!I113,7)</f>
        <v>0.72</v>
      </c>
      <c r="CY202">
        <f>AB202</f>
        <v>12.95</v>
      </c>
      <c r="CZ202">
        <f>AF202</f>
        <v>12.95</v>
      </c>
      <c r="DA202">
        <f>AJ202</f>
        <v>1</v>
      </c>
      <c r="DB202">
        <f>ROUND((ROUND(AT202*CZ202,2)*ROUND((1.2*1.25),7)),6)</f>
        <v>4.665</v>
      </c>
      <c r="DC202">
        <f>ROUND((ROUND(AT202*AG202,2)*ROUND((1.2*1.25),7)),6)</f>
        <v>0</v>
      </c>
      <c r="DD202" t="s">
        <v>3</v>
      </c>
      <c r="DE202" t="s">
        <v>3</v>
      </c>
      <c r="DF202">
        <f t="shared" si="36"/>
        <v>0</v>
      </c>
      <c r="DG202">
        <f t="shared" si="33"/>
        <v>9.32</v>
      </c>
      <c r="DH202">
        <f t="shared" si="34"/>
        <v>0</v>
      </c>
      <c r="DI202">
        <f t="shared" si="35"/>
        <v>0</v>
      </c>
      <c r="DJ202">
        <f>DG202+DH202</f>
        <v>9.32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ROW(Source!A113)</f>
        <v>113</v>
      </c>
      <c r="B203">
        <v>334406711</v>
      </c>
      <c r="C203">
        <v>334407699</v>
      </c>
      <c r="D203">
        <v>277945921</v>
      </c>
      <c r="E203">
        <v>1</v>
      </c>
      <c r="F203">
        <v>1</v>
      </c>
      <c r="G203">
        <v>1</v>
      </c>
      <c r="H203">
        <v>2</v>
      </c>
      <c r="I203" t="s">
        <v>895</v>
      </c>
      <c r="J203" t="s">
        <v>896</v>
      </c>
      <c r="K203" t="s">
        <v>897</v>
      </c>
      <c r="L203">
        <v>1368</v>
      </c>
      <c r="N203">
        <v>1011</v>
      </c>
      <c r="O203" t="s">
        <v>722</v>
      </c>
      <c r="P203" t="s">
        <v>722</v>
      </c>
      <c r="Q203">
        <v>1</v>
      </c>
      <c r="W203">
        <v>0</v>
      </c>
      <c r="X203">
        <v>495072614</v>
      </c>
      <c r="Y203">
        <f>(AT203*ROUND((1.2*1.25),7))</f>
        <v>0.36</v>
      </c>
      <c r="AA203">
        <v>0</v>
      </c>
      <c r="AB203">
        <v>560.73</v>
      </c>
      <c r="AC203">
        <v>477.98</v>
      </c>
      <c r="AD203">
        <v>0</v>
      </c>
      <c r="AE203">
        <v>0</v>
      </c>
      <c r="AF203">
        <v>560.73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0.24</v>
      </c>
      <c r="AU203" t="s">
        <v>34</v>
      </c>
      <c r="AV203">
        <v>1</v>
      </c>
      <c r="AW203">
        <v>2</v>
      </c>
      <c r="AX203">
        <v>334407709</v>
      </c>
      <c r="AY203">
        <v>1</v>
      </c>
      <c r="AZ203">
        <v>0</v>
      </c>
      <c r="BA203">
        <v>216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134.5752</v>
      </c>
      <c r="BL203">
        <v>114.7152</v>
      </c>
      <c r="BM203">
        <v>0</v>
      </c>
      <c r="BN203">
        <v>0</v>
      </c>
      <c r="BO203">
        <v>0.24</v>
      </c>
      <c r="BP203">
        <v>1</v>
      </c>
      <c r="BQ203">
        <v>0</v>
      </c>
      <c r="BR203">
        <v>201.86279999999999</v>
      </c>
      <c r="BS203">
        <v>172.0728</v>
      </c>
      <c r="BT203">
        <v>0</v>
      </c>
      <c r="BU203">
        <v>0</v>
      </c>
      <c r="BV203">
        <v>0.36</v>
      </c>
      <c r="BW203">
        <v>1</v>
      </c>
      <c r="CV203">
        <v>0</v>
      </c>
      <c r="CW203">
        <f>ROUND(Y203*Source!I113*DO203,7)</f>
        <v>0.72</v>
      </c>
      <c r="CX203">
        <f>ROUND(Y203*Source!I113,7)</f>
        <v>0.72</v>
      </c>
      <c r="CY203">
        <f>AB203</f>
        <v>560.73</v>
      </c>
      <c r="CZ203">
        <f>AF203</f>
        <v>560.73</v>
      </c>
      <c r="DA203">
        <f>AJ203</f>
        <v>1</v>
      </c>
      <c r="DB203">
        <f>ROUND((ROUND(AT203*CZ203,2)*ROUND((1.2*1.25),7)),6)</f>
        <v>201.87</v>
      </c>
      <c r="DC203">
        <f>ROUND((ROUND(AT203*AG203,2)*ROUND((1.2*1.25),7)),6)</f>
        <v>172.08</v>
      </c>
      <c r="DD203" t="s">
        <v>3</v>
      </c>
      <c r="DE203" t="s">
        <v>3</v>
      </c>
      <c r="DF203">
        <f t="shared" si="36"/>
        <v>0</v>
      </c>
      <c r="DG203">
        <f t="shared" si="33"/>
        <v>403.73</v>
      </c>
      <c r="DH203">
        <f t="shared" si="34"/>
        <v>344.15</v>
      </c>
      <c r="DI203">
        <f t="shared" si="35"/>
        <v>0</v>
      </c>
      <c r="DJ203">
        <f>DG203+DH203</f>
        <v>747.88</v>
      </c>
      <c r="DK203">
        <v>1</v>
      </c>
      <c r="DL203" t="s">
        <v>837</v>
      </c>
      <c r="DM203">
        <v>4</v>
      </c>
      <c r="DN203" t="s">
        <v>830</v>
      </c>
      <c r="DO203">
        <v>1</v>
      </c>
    </row>
    <row r="204" spans="1:119" x14ac:dyDescent="0.2">
      <c r="A204">
        <f>ROW(Source!A114)</f>
        <v>114</v>
      </c>
      <c r="B204">
        <v>334406711</v>
      </c>
      <c r="C204">
        <v>334407710</v>
      </c>
      <c r="D204">
        <v>277560257</v>
      </c>
      <c r="E204">
        <v>109</v>
      </c>
      <c r="F204">
        <v>1</v>
      </c>
      <c r="G204">
        <v>1</v>
      </c>
      <c r="H204">
        <v>1</v>
      </c>
      <c r="I204" t="s">
        <v>890</v>
      </c>
      <c r="J204" t="s">
        <v>3</v>
      </c>
      <c r="K204" t="s">
        <v>891</v>
      </c>
      <c r="L204">
        <v>1191</v>
      </c>
      <c r="N204">
        <v>1013</v>
      </c>
      <c r="O204" t="s">
        <v>830</v>
      </c>
      <c r="P204" t="s">
        <v>830</v>
      </c>
      <c r="Q204">
        <v>1</v>
      </c>
      <c r="W204">
        <v>0</v>
      </c>
      <c r="X204">
        <v>388411409</v>
      </c>
      <c r="Y204">
        <f>(AT204*ROUND((1.2*1.15),7))</f>
        <v>0.56579999999999997</v>
      </c>
      <c r="AA204">
        <v>0</v>
      </c>
      <c r="AB204">
        <v>0</v>
      </c>
      <c r="AC204">
        <v>0</v>
      </c>
      <c r="AD204">
        <v>406.64</v>
      </c>
      <c r="AE204">
        <v>0</v>
      </c>
      <c r="AF204">
        <v>0</v>
      </c>
      <c r="AG204">
        <v>0</v>
      </c>
      <c r="AH204">
        <v>406.64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0.41</v>
      </c>
      <c r="AU204" t="s">
        <v>47</v>
      </c>
      <c r="AV204">
        <v>1</v>
      </c>
      <c r="AW204">
        <v>2</v>
      </c>
      <c r="AX204">
        <v>334407716</v>
      </c>
      <c r="AY204">
        <v>1</v>
      </c>
      <c r="AZ204">
        <v>0</v>
      </c>
      <c r="BA204">
        <v>217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166.72239999999999</v>
      </c>
      <c r="BN204">
        <v>0.41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230.07691199999994</v>
      </c>
      <c r="BU204">
        <v>0.56579999999999986</v>
      </c>
      <c r="BV204">
        <v>0</v>
      </c>
      <c r="BW204">
        <v>1</v>
      </c>
      <c r="CU204">
        <f>ROUND(AT204*Source!I114*AH204*AL204,2)</f>
        <v>1667.22</v>
      </c>
      <c r="CV204">
        <f>ROUND(Y204*Source!I114,7)</f>
        <v>5.6580000000000004</v>
      </c>
      <c r="CW204">
        <v>0</v>
      </c>
      <c r="CX204">
        <f>ROUND(Y204*Source!I114,7)</f>
        <v>5.6580000000000004</v>
      </c>
      <c r="CY204">
        <f>AD204</f>
        <v>406.64</v>
      </c>
      <c r="CZ204">
        <f>AH204</f>
        <v>406.64</v>
      </c>
      <c r="DA204">
        <f>AL204</f>
        <v>1</v>
      </c>
      <c r="DB204">
        <f>ROUND((ROUND(AT204*CZ204,2)*ROUND((1.2*1.15),7)),6)</f>
        <v>230.0736</v>
      </c>
      <c r="DC204">
        <f>ROUND((ROUND(AT204*AG204,2)*ROUND((1.2*1.15),7)),6)</f>
        <v>0</v>
      </c>
      <c r="DD204" t="s">
        <v>3</v>
      </c>
      <c r="DE204" t="s">
        <v>3</v>
      </c>
      <c r="DF204">
        <f t="shared" si="36"/>
        <v>0</v>
      </c>
      <c r="DG204">
        <f t="shared" si="33"/>
        <v>0</v>
      </c>
      <c r="DH204">
        <f t="shared" si="34"/>
        <v>0</v>
      </c>
      <c r="DI204">
        <f t="shared" si="35"/>
        <v>2300.77</v>
      </c>
      <c r="DJ204">
        <f>DI204</f>
        <v>2300.77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ROW(Source!A114)</f>
        <v>114</v>
      </c>
      <c r="B205">
        <v>334406711</v>
      </c>
      <c r="C205">
        <v>334407710</v>
      </c>
      <c r="D205">
        <v>277560491</v>
      </c>
      <c r="E205">
        <v>109</v>
      </c>
      <c r="F205">
        <v>1</v>
      </c>
      <c r="G205">
        <v>1</v>
      </c>
      <c r="H205">
        <v>1</v>
      </c>
      <c r="I205" t="s">
        <v>832</v>
      </c>
      <c r="J205" t="s">
        <v>3</v>
      </c>
      <c r="K205" t="s">
        <v>833</v>
      </c>
      <c r="L205">
        <v>1191</v>
      </c>
      <c r="N205">
        <v>1013</v>
      </c>
      <c r="O205" t="s">
        <v>830</v>
      </c>
      <c r="P205" t="s">
        <v>830</v>
      </c>
      <c r="Q205">
        <v>1</v>
      </c>
      <c r="W205">
        <v>0</v>
      </c>
      <c r="X205">
        <v>-1417349443</v>
      </c>
      <c r="Y205">
        <f>(AT205*ROUND((1.2*1.15),7))</f>
        <v>0.60719999999999996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0.44</v>
      </c>
      <c r="AU205" t="s">
        <v>47</v>
      </c>
      <c r="AV205">
        <v>2</v>
      </c>
      <c r="AW205">
        <v>2</v>
      </c>
      <c r="AX205">
        <v>334407717</v>
      </c>
      <c r="AY205">
        <v>1</v>
      </c>
      <c r="AZ205">
        <v>0</v>
      </c>
      <c r="BA205">
        <v>218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ROUND(Y205*Source!I114,7)</f>
        <v>6.0720000000000001</v>
      </c>
      <c r="CY205">
        <f>AD205</f>
        <v>0</v>
      </c>
      <c r="CZ205">
        <f>AH205</f>
        <v>0</v>
      </c>
      <c r="DA205">
        <f>AL205</f>
        <v>1</v>
      </c>
      <c r="DB205">
        <f>ROUND((ROUND(AT205*CZ205,2)*ROUND((1.2*1.15),7)),6)</f>
        <v>0</v>
      </c>
      <c r="DC205">
        <f>ROUND((ROUND(AT205*AG205,2)*ROUND((1.2*1.15),7)),6)</f>
        <v>0</v>
      </c>
      <c r="DD205" t="s">
        <v>3</v>
      </c>
      <c r="DE205" t="s">
        <v>3</v>
      </c>
      <c r="DF205">
        <f t="shared" si="36"/>
        <v>0</v>
      </c>
      <c r="DG205">
        <f t="shared" si="33"/>
        <v>0</v>
      </c>
      <c r="DH205">
        <f t="shared" si="34"/>
        <v>0</v>
      </c>
      <c r="DI205">
        <f t="shared" si="35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334406711</v>
      </c>
      <c r="C206">
        <v>334407710</v>
      </c>
      <c r="D206">
        <v>277944622</v>
      </c>
      <c r="E206">
        <v>1</v>
      </c>
      <c r="F206">
        <v>1</v>
      </c>
      <c r="G206">
        <v>1</v>
      </c>
      <c r="H206">
        <v>2</v>
      </c>
      <c r="I206" t="s">
        <v>847</v>
      </c>
      <c r="J206" t="s">
        <v>848</v>
      </c>
      <c r="K206" t="s">
        <v>849</v>
      </c>
      <c r="L206">
        <v>1368</v>
      </c>
      <c r="N206">
        <v>1011</v>
      </c>
      <c r="O206" t="s">
        <v>722</v>
      </c>
      <c r="P206" t="s">
        <v>722</v>
      </c>
      <c r="Q206">
        <v>1</v>
      </c>
      <c r="W206">
        <v>0</v>
      </c>
      <c r="X206">
        <v>-776243211</v>
      </c>
      <c r="Y206">
        <f>(AT206*ROUND((1.2*1.15),7))</f>
        <v>0.30359999999999998</v>
      </c>
      <c r="AA206">
        <v>0</v>
      </c>
      <c r="AB206">
        <v>1472.33</v>
      </c>
      <c r="AC206">
        <v>642.05999999999995</v>
      </c>
      <c r="AD206">
        <v>0</v>
      </c>
      <c r="AE206">
        <v>0</v>
      </c>
      <c r="AF206">
        <v>1472.33</v>
      </c>
      <c r="AG206">
        <v>642.05999999999995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0.22</v>
      </c>
      <c r="AU206" t="s">
        <v>47</v>
      </c>
      <c r="AV206">
        <v>1</v>
      </c>
      <c r="AW206">
        <v>2</v>
      </c>
      <c r="AX206">
        <v>334407718</v>
      </c>
      <c r="AY206">
        <v>1</v>
      </c>
      <c r="AZ206">
        <v>0</v>
      </c>
      <c r="BA206">
        <v>219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323.9126</v>
      </c>
      <c r="BL206">
        <v>141.25319999999999</v>
      </c>
      <c r="BM206">
        <v>0</v>
      </c>
      <c r="BN206">
        <v>0</v>
      </c>
      <c r="BO206">
        <v>0.22</v>
      </c>
      <c r="BP206">
        <v>1</v>
      </c>
      <c r="BQ206">
        <v>0</v>
      </c>
      <c r="BR206">
        <v>446.99938799999995</v>
      </c>
      <c r="BS206">
        <v>194.92941599999997</v>
      </c>
      <c r="BT206">
        <v>0</v>
      </c>
      <c r="BU206">
        <v>0</v>
      </c>
      <c r="BV206">
        <v>0.30359999999999998</v>
      </c>
      <c r="BW206">
        <v>1</v>
      </c>
      <c r="CV206">
        <v>0</v>
      </c>
      <c r="CW206">
        <f>ROUND(Y206*Source!I114*DO206,7)</f>
        <v>3.036</v>
      </c>
      <c r="CX206">
        <f>ROUND(Y206*Source!I114,7)</f>
        <v>3.036</v>
      </c>
      <c r="CY206">
        <f>AB206</f>
        <v>1472.33</v>
      </c>
      <c r="CZ206">
        <f>AF206</f>
        <v>1472.33</v>
      </c>
      <c r="DA206">
        <f>AJ206</f>
        <v>1</v>
      </c>
      <c r="DB206">
        <f>ROUND((ROUND(AT206*CZ206,2)*ROUND((1.2*1.15),7)),6)</f>
        <v>446.99579999999997</v>
      </c>
      <c r="DC206">
        <f>ROUND((ROUND(AT206*AG206,2)*ROUND((1.2*1.15),7)),6)</f>
        <v>194.92500000000001</v>
      </c>
      <c r="DD206" t="s">
        <v>3</v>
      </c>
      <c r="DE206" t="s">
        <v>3</v>
      </c>
      <c r="DF206">
        <f t="shared" si="36"/>
        <v>0</v>
      </c>
      <c r="DG206">
        <f t="shared" si="33"/>
        <v>4469.99</v>
      </c>
      <c r="DH206">
        <f t="shared" si="34"/>
        <v>1949.29</v>
      </c>
      <c r="DI206">
        <f t="shared" si="35"/>
        <v>0</v>
      </c>
      <c r="DJ206">
        <f>DG206+DH206</f>
        <v>6419.28</v>
      </c>
      <c r="DK206">
        <v>1</v>
      </c>
      <c r="DL206" t="s">
        <v>850</v>
      </c>
      <c r="DM206">
        <v>6</v>
      </c>
      <c r="DN206" t="s">
        <v>830</v>
      </c>
      <c r="DO206">
        <v>1</v>
      </c>
    </row>
    <row r="207" spans="1:119" x14ac:dyDescent="0.2">
      <c r="A207">
        <f>ROW(Source!A114)</f>
        <v>114</v>
      </c>
      <c r="B207">
        <v>334406711</v>
      </c>
      <c r="C207">
        <v>334407710</v>
      </c>
      <c r="D207">
        <v>277945900</v>
      </c>
      <c r="E207">
        <v>1</v>
      </c>
      <c r="F207">
        <v>1</v>
      </c>
      <c r="G207">
        <v>1</v>
      </c>
      <c r="H207">
        <v>2</v>
      </c>
      <c r="I207" t="s">
        <v>892</v>
      </c>
      <c r="J207" t="s">
        <v>893</v>
      </c>
      <c r="K207" t="s">
        <v>894</v>
      </c>
      <c r="L207">
        <v>1368</v>
      </c>
      <c r="N207">
        <v>1011</v>
      </c>
      <c r="O207" t="s">
        <v>722</v>
      </c>
      <c r="P207" t="s">
        <v>722</v>
      </c>
      <c r="Q207">
        <v>1</v>
      </c>
      <c r="W207">
        <v>0</v>
      </c>
      <c r="X207">
        <v>-2054013352</v>
      </c>
      <c r="Y207">
        <f>(AT207*ROUND((1.2*1.15),7))</f>
        <v>0.30359999999999998</v>
      </c>
      <c r="AA207">
        <v>0</v>
      </c>
      <c r="AB207">
        <v>12.95</v>
      </c>
      <c r="AC207">
        <v>0</v>
      </c>
      <c r="AD207">
        <v>0</v>
      </c>
      <c r="AE207">
        <v>0</v>
      </c>
      <c r="AF207">
        <v>12.95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0.22</v>
      </c>
      <c r="AU207" t="s">
        <v>47</v>
      </c>
      <c r="AV207">
        <v>1</v>
      </c>
      <c r="AW207">
        <v>2</v>
      </c>
      <c r="AX207">
        <v>334407719</v>
      </c>
      <c r="AY207">
        <v>1</v>
      </c>
      <c r="AZ207">
        <v>0</v>
      </c>
      <c r="BA207">
        <v>220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2.8489999999999998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3.9316199999999997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f>ROUND(Y207*Source!I114*DO207,7)</f>
        <v>0</v>
      </c>
      <c r="CX207">
        <f>ROUND(Y207*Source!I114,7)</f>
        <v>3.036</v>
      </c>
      <c r="CY207">
        <f>AB207</f>
        <v>12.95</v>
      </c>
      <c r="CZ207">
        <f>AF207</f>
        <v>12.95</v>
      </c>
      <c r="DA207">
        <f>AJ207</f>
        <v>1</v>
      </c>
      <c r="DB207">
        <f>ROUND((ROUND(AT207*CZ207,2)*ROUND((1.2*1.15),7)),6)</f>
        <v>3.9329999999999998</v>
      </c>
      <c r="DC207">
        <f>ROUND((ROUND(AT207*AG207,2)*ROUND((1.2*1.15),7)),6)</f>
        <v>0</v>
      </c>
      <c r="DD207" t="s">
        <v>3</v>
      </c>
      <c r="DE207" t="s">
        <v>3</v>
      </c>
      <c r="DF207">
        <f t="shared" si="36"/>
        <v>0</v>
      </c>
      <c r="DG207">
        <f t="shared" si="33"/>
        <v>39.32</v>
      </c>
      <c r="DH207">
        <f t="shared" si="34"/>
        <v>0</v>
      </c>
      <c r="DI207">
        <f t="shared" si="35"/>
        <v>0</v>
      </c>
      <c r="DJ207">
        <f>DG207+DH207</f>
        <v>39.32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ROW(Source!A114)</f>
        <v>114</v>
      </c>
      <c r="B208">
        <v>334406711</v>
      </c>
      <c r="C208">
        <v>334407710</v>
      </c>
      <c r="D208">
        <v>277945921</v>
      </c>
      <c r="E208">
        <v>1</v>
      </c>
      <c r="F208">
        <v>1</v>
      </c>
      <c r="G208">
        <v>1</v>
      </c>
      <c r="H208">
        <v>2</v>
      </c>
      <c r="I208" t="s">
        <v>895</v>
      </c>
      <c r="J208" t="s">
        <v>896</v>
      </c>
      <c r="K208" t="s">
        <v>897</v>
      </c>
      <c r="L208">
        <v>1368</v>
      </c>
      <c r="N208">
        <v>1011</v>
      </c>
      <c r="O208" t="s">
        <v>722</v>
      </c>
      <c r="P208" t="s">
        <v>722</v>
      </c>
      <c r="Q208">
        <v>1</v>
      </c>
      <c r="W208">
        <v>0</v>
      </c>
      <c r="X208">
        <v>495072614</v>
      </c>
      <c r="Y208">
        <f>(AT208*ROUND((1.2*1.15),7))</f>
        <v>0.30359999999999998</v>
      </c>
      <c r="AA208">
        <v>0</v>
      </c>
      <c r="AB208">
        <v>560.73</v>
      </c>
      <c r="AC208">
        <v>477.98</v>
      </c>
      <c r="AD208">
        <v>0</v>
      </c>
      <c r="AE208">
        <v>0</v>
      </c>
      <c r="AF208">
        <v>560.73</v>
      </c>
      <c r="AG208">
        <v>477.98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0.22</v>
      </c>
      <c r="AU208" t="s">
        <v>47</v>
      </c>
      <c r="AV208">
        <v>1</v>
      </c>
      <c r="AW208">
        <v>2</v>
      </c>
      <c r="AX208">
        <v>334407720</v>
      </c>
      <c r="AY208">
        <v>1</v>
      </c>
      <c r="AZ208">
        <v>0</v>
      </c>
      <c r="BA208">
        <v>221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123.36060000000001</v>
      </c>
      <c r="BL208">
        <v>105.15560000000001</v>
      </c>
      <c r="BM208">
        <v>0</v>
      </c>
      <c r="BN208">
        <v>0</v>
      </c>
      <c r="BO208">
        <v>0.22</v>
      </c>
      <c r="BP208">
        <v>1</v>
      </c>
      <c r="BQ208">
        <v>0</v>
      </c>
      <c r="BR208">
        <v>170.237628</v>
      </c>
      <c r="BS208">
        <v>145.11472799999999</v>
      </c>
      <c r="BT208">
        <v>0</v>
      </c>
      <c r="BU208">
        <v>0</v>
      </c>
      <c r="BV208">
        <v>0.30359999999999998</v>
      </c>
      <c r="BW208">
        <v>1</v>
      </c>
      <c r="CV208">
        <v>0</v>
      </c>
      <c r="CW208">
        <f>ROUND(Y208*Source!I114*DO208,7)</f>
        <v>3.036</v>
      </c>
      <c r="CX208">
        <f>ROUND(Y208*Source!I114,7)</f>
        <v>3.036</v>
      </c>
      <c r="CY208">
        <f>AB208</f>
        <v>560.73</v>
      </c>
      <c r="CZ208">
        <f>AF208</f>
        <v>560.73</v>
      </c>
      <c r="DA208">
        <f>AJ208</f>
        <v>1</v>
      </c>
      <c r="DB208">
        <f>ROUND((ROUND(AT208*CZ208,2)*ROUND((1.2*1.15),7)),6)</f>
        <v>170.23679999999999</v>
      </c>
      <c r="DC208">
        <f>ROUND((ROUND(AT208*AG208,2)*ROUND((1.2*1.15),7)),6)</f>
        <v>145.1208</v>
      </c>
      <c r="DD208" t="s">
        <v>3</v>
      </c>
      <c r="DE208" t="s">
        <v>3</v>
      </c>
      <c r="DF208">
        <f t="shared" si="36"/>
        <v>0</v>
      </c>
      <c r="DG208">
        <f t="shared" si="33"/>
        <v>1702.38</v>
      </c>
      <c r="DH208">
        <f t="shared" si="34"/>
        <v>1451.15</v>
      </c>
      <c r="DI208">
        <f t="shared" si="35"/>
        <v>0</v>
      </c>
      <c r="DJ208">
        <f>DG208+DH208</f>
        <v>3153.53</v>
      </c>
      <c r="DK208">
        <v>1</v>
      </c>
      <c r="DL208" t="s">
        <v>837</v>
      </c>
      <c r="DM208">
        <v>4</v>
      </c>
      <c r="DN208" t="s">
        <v>830</v>
      </c>
      <c r="DO208">
        <v>1</v>
      </c>
    </row>
    <row r="209" spans="1:119" x14ac:dyDescent="0.2">
      <c r="A209">
        <f>ROW(Source!A115)</f>
        <v>115</v>
      </c>
      <c r="B209">
        <v>334406711</v>
      </c>
      <c r="C209">
        <v>334407721</v>
      </c>
      <c r="D209">
        <v>277560257</v>
      </c>
      <c r="E209">
        <v>109</v>
      </c>
      <c r="F209">
        <v>1</v>
      </c>
      <c r="G209">
        <v>1</v>
      </c>
      <c r="H209">
        <v>1</v>
      </c>
      <c r="I209" t="s">
        <v>890</v>
      </c>
      <c r="J209" t="s">
        <v>3</v>
      </c>
      <c r="K209" t="s">
        <v>891</v>
      </c>
      <c r="L209">
        <v>1191</v>
      </c>
      <c r="N209">
        <v>1013</v>
      </c>
      <c r="O209" t="s">
        <v>830</v>
      </c>
      <c r="P209" t="s">
        <v>830</v>
      </c>
      <c r="Q209">
        <v>1</v>
      </c>
      <c r="W209">
        <v>0</v>
      </c>
      <c r="X209">
        <v>388411409</v>
      </c>
      <c r="Y209">
        <f>(AT209*ROUND(1.2,7))</f>
        <v>0.3</v>
      </c>
      <c r="AA209">
        <v>0</v>
      </c>
      <c r="AB209">
        <v>0</v>
      </c>
      <c r="AC209">
        <v>0</v>
      </c>
      <c r="AD209">
        <v>406.64</v>
      </c>
      <c r="AE209">
        <v>0</v>
      </c>
      <c r="AF209">
        <v>0</v>
      </c>
      <c r="AG209">
        <v>0</v>
      </c>
      <c r="AH209">
        <v>406.64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0.25</v>
      </c>
      <c r="AU209" t="s">
        <v>22</v>
      </c>
      <c r="AV209">
        <v>1</v>
      </c>
      <c r="AW209">
        <v>2</v>
      </c>
      <c r="AX209">
        <v>334407726</v>
      </c>
      <c r="AY209">
        <v>1</v>
      </c>
      <c r="AZ209">
        <v>0</v>
      </c>
      <c r="BA209">
        <v>222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101.66</v>
      </c>
      <c r="BN209">
        <v>0.25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121.99199999999999</v>
      </c>
      <c r="BU209">
        <v>0.3</v>
      </c>
      <c r="BV209">
        <v>0</v>
      </c>
      <c r="BW209">
        <v>1</v>
      </c>
      <c r="CU209">
        <f>ROUND(AT209*Source!I115*AH209*AL209,2)</f>
        <v>2948.14</v>
      </c>
      <c r="CV209">
        <f>ROUND(Y209*Source!I115,7)</f>
        <v>8.6999999999999993</v>
      </c>
      <c r="CW209">
        <v>0</v>
      </c>
      <c r="CX209">
        <f>ROUND(Y209*Source!I115,7)</f>
        <v>8.6999999999999993</v>
      </c>
      <c r="CY209">
        <f>AD209</f>
        <v>406.64</v>
      </c>
      <c r="CZ209">
        <f>AH209</f>
        <v>406.64</v>
      </c>
      <c r="DA209">
        <f>AL209</f>
        <v>1</v>
      </c>
      <c r="DB209">
        <f>ROUND((ROUND(AT209*CZ209,2)*ROUND(1.2,7)),6)</f>
        <v>121.992</v>
      </c>
      <c r="DC209">
        <f>ROUND((ROUND(AT209*AG209,2)*ROUND(1.2,7)),6)</f>
        <v>0</v>
      </c>
      <c r="DD209" t="s">
        <v>3</v>
      </c>
      <c r="DE209" t="s">
        <v>3</v>
      </c>
      <c r="DF209">
        <f t="shared" si="36"/>
        <v>0</v>
      </c>
      <c r="DG209">
        <f t="shared" si="33"/>
        <v>0</v>
      </c>
      <c r="DH209">
        <f t="shared" si="34"/>
        <v>0</v>
      </c>
      <c r="DI209">
        <f t="shared" si="35"/>
        <v>3537.77</v>
      </c>
      <c r="DJ209">
        <f>DI209</f>
        <v>3537.77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ROW(Source!A115)</f>
        <v>115</v>
      </c>
      <c r="B210">
        <v>334406711</v>
      </c>
      <c r="C210">
        <v>334407721</v>
      </c>
      <c r="D210">
        <v>277560491</v>
      </c>
      <c r="E210">
        <v>109</v>
      </c>
      <c r="F210">
        <v>1</v>
      </c>
      <c r="G210">
        <v>1</v>
      </c>
      <c r="H210">
        <v>1</v>
      </c>
      <c r="I210" t="s">
        <v>832</v>
      </c>
      <c r="J210" t="s">
        <v>3</v>
      </c>
      <c r="K210" t="s">
        <v>833</v>
      </c>
      <c r="L210">
        <v>1191</v>
      </c>
      <c r="N210">
        <v>1013</v>
      </c>
      <c r="O210" t="s">
        <v>830</v>
      </c>
      <c r="P210" t="s">
        <v>830</v>
      </c>
      <c r="Q210">
        <v>1</v>
      </c>
      <c r="W210">
        <v>0</v>
      </c>
      <c r="X210">
        <v>-1417349443</v>
      </c>
      <c r="Y210">
        <f>(AT210*ROUND(1.2,7))</f>
        <v>0.16800000000000001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0.14000000000000001</v>
      </c>
      <c r="AU210" t="s">
        <v>22</v>
      </c>
      <c r="AV210">
        <v>2</v>
      </c>
      <c r="AW210">
        <v>2</v>
      </c>
      <c r="AX210">
        <v>334407727</v>
      </c>
      <c r="AY210">
        <v>1</v>
      </c>
      <c r="AZ210">
        <v>0</v>
      </c>
      <c r="BA210">
        <v>223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ROUND(Y210*Source!I115,7)</f>
        <v>4.8719999999999999</v>
      </c>
      <c r="CY210">
        <f>AD210</f>
        <v>0</v>
      </c>
      <c r="CZ210">
        <f>AH210</f>
        <v>0</v>
      </c>
      <c r="DA210">
        <f>AL210</f>
        <v>1</v>
      </c>
      <c r="DB210">
        <f>ROUND((ROUND(AT210*CZ210,2)*ROUND(1.2,7)),6)</f>
        <v>0</v>
      </c>
      <c r="DC210">
        <f>ROUND((ROUND(AT210*AG210,2)*ROUND(1.2,7)),6)</f>
        <v>0</v>
      </c>
      <c r="DD210" t="s">
        <v>3</v>
      </c>
      <c r="DE210" t="s">
        <v>3</v>
      </c>
      <c r="DF210">
        <f t="shared" si="36"/>
        <v>0</v>
      </c>
      <c r="DG210">
        <f t="shared" si="33"/>
        <v>0</v>
      </c>
      <c r="DH210">
        <f t="shared" si="34"/>
        <v>0</v>
      </c>
      <c r="DI210">
        <f t="shared" si="35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334406711</v>
      </c>
      <c r="C211">
        <v>334407721</v>
      </c>
      <c r="D211">
        <v>277945900</v>
      </c>
      <c r="E211">
        <v>1</v>
      </c>
      <c r="F211">
        <v>1</v>
      </c>
      <c r="G211">
        <v>1</v>
      </c>
      <c r="H211">
        <v>2</v>
      </c>
      <c r="I211" t="s">
        <v>892</v>
      </c>
      <c r="J211" t="s">
        <v>893</v>
      </c>
      <c r="K211" t="s">
        <v>894</v>
      </c>
      <c r="L211">
        <v>1368</v>
      </c>
      <c r="N211">
        <v>1011</v>
      </c>
      <c r="O211" t="s">
        <v>722</v>
      </c>
      <c r="P211" t="s">
        <v>722</v>
      </c>
      <c r="Q211">
        <v>1</v>
      </c>
      <c r="W211">
        <v>0</v>
      </c>
      <c r="X211">
        <v>-2054013352</v>
      </c>
      <c r="Y211">
        <f>(AT211*ROUND(1.2,7))</f>
        <v>0.16800000000000001</v>
      </c>
      <c r="AA211">
        <v>0</v>
      </c>
      <c r="AB211">
        <v>12.95</v>
      </c>
      <c r="AC211">
        <v>0</v>
      </c>
      <c r="AD211">
        <v>0</v>
      </c>
      <c r="AE211">
        <v>0</v>
      </c>
      <c r="AF211">
        <v>12.95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0.14000000000000001</v>
      </c>
      <c r="AU211" t="s">
        <v>22</v>
      </c>
      <c r="AV211">
        <v>1</v>
      </c>
      <c r="AW211">
        <v>2</v>
      </c>
      <c r="AX211">
        <v>334407728</v>
      </c>
      <c r="AY211">
        <v>1</v>
      </c>
      <c r="AZ211">
        <v>0</v>
      </c>
      <c r="BA211">
        <v>224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1.8130000000000002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2.1756000000000002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f>ROUND(Y211*Source!I115*DO211,7)</f>
        <v>0</v>
      </c>
      <c r="CX211">
        <f>ROUND(Y211*Source!I115,7)</f>
        <v>4.8719999999999999</v>
      </c>
      <c r="CY211">
        <f>AB211</f>
        <v>12.95</v>
      </c>
      <c r="CZ211">
        <f>AF211</f>
        <v>12.95</v>
      </c>
      <c r="DA211">
        <f>AJ211</f>
        <v>1</v>
      </c>
      <c r="DB211">
        <f>ROUND((ROUND(AT211*CZ211,2)*ROUND(1.2,7)),6)</f>
        <v>2.1720000000000002</v>
      </c>
      <c r="DC211">
        <f>ROUND((ROUND(AT211*AG211,2)*ROUND(1.2,7)),6)</f>
        <v>0</v>
      </c>
      <c r="DD211" t="s">
        <v>3</v>
      </c>
      <c r="DE211" t="s">
        <v>3</v>
      </c>
      <c r="DF211">
        <f t="shared" si="36"/>
        <v>0</v>
      </c>
      <c r="DG211">
        <f t="shared" si="33"/>
        <v>63.09</v>
      </c>
      <c r="DH211">
        <f t="shared" si="34"/>
        <v>0</v>
      </c>
      <c r="DI211">
        <f t="shared" si="35"/>
        <v>0</v>
      </c>
      <c r="DJ211">
        <f>DG211+DH211</f>
        <v>63.09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ROW(Source!A115)</f>
        <v>115</v>
      </c>
      <c r="B212">
        <v>334406711</v>
      </c>
      <c r="C212">
        <v>334407721</v>
      </c>
      <c r="D212">
        <v>277945921</v>
      </c>
      <c r="E212">
        <v>1</v>
      </c>
      <c r="F212">
        <v>1</v>
      </c>
      <c r="G212">
        <v>1</v>
      </c>
      <c r="H212">
        <v>2</v>
      </c>
      <c r="I212" t="s">
        <v>895</v>
      </c>
      <c r="J212" t="s">
        <v>896</v>
      </c>
      <c r="K212" t="s">
        <v>897</v>
      </c>
      <c r="L212">
        <v>1368</v>
      </c>
      <c r="N212">
        <v>1011</v>
      </c>
      <c r="O212" t="s">
        <v>722</v>
      </c>
      <c r="P212" t="s">
        <v>722</v>
      </c>
      <c r="Q212">
        <v>1</v>
      </c>
      <c r="W212">
        <v>0</v>
      </c>
      <c r="X212">
        <v>495072614</v>
      </c>
      <c r="Y212">
        <f>(AT212*ROUND(1.2,7))</f>
        <v>0.16800000000000001</v>
      </c>
      <c r="AA212">
        <v>0</v>
      </c>
      <c r="AB212">
        <v>560.73</v>
      </c>
      <c r="AC212">
        <v>477.98</v>
      </c>
      <c r="AD212">
        <v>0</v>
      </c>
      <c r="AE212">
        <v>0</v>
      </c>
      <c r="AF212">
        <v>560.73</v>
      </c>
      <c r="AG212">
        <v>477.98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0.14000000000000001</v>
      </c>
      <c r="AU212" t="s">
        <v>22</v>
      </c>
      <c r="AV212">
        <v>1</v>
      </c>
      <c r="AW212">
        <v>2</v>
      </c>
      <c r="AX212">
        <v>334407729</v>
      </c>
      <c r="AY212">
        <v>1</v>
      </c>
      <c r="AZ212">
        <v>0</v>
      </c>
      <c r="BA212">
        <v>225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78.502200000000016</v>
      </c>
      <c r="BL212">
        <v>66.917200000000008</v>
      </c>
      <c r="BM212">
        <v>0</v>
      </c>
      <c r="BN212">
        <v>0</v>
      </c>
      <c r="BO212">
        <v>0.14000000000000001</v>
      </c>
      <c r="BP212">
        <v>1</v>
      </c>
      <c r="BQ212">
        <v>0</v>
      </c>
      <c r="BR212">
        <v>94.202640000000002</v>
      </c>
      <c r="BS212">
        <v>80.300640000000001</v>
      </c>
      <c r="BT212">
        <v>0</v>
      </c>
      <c r="BU212">
        <v>0</v>
      </c>
      <c r="BV212">
        <v>0.16800000000000001</v>
      </c>
      <c r="BW212">
        <v>1</v>
      </c>
      <c r="CV212">
        <v>0</v>
      </c>
      <c r="CW212">
        <f>ROUND(Y212*Source!I115*DO212,7)</f>
        <v>4.8719999999999999</v>
      </c>
      <c r="CX212">
        <f>ROUND(Y212*Source!I115,7)</f>
        <v>4.8719999999999999</v>
      </c>
      <c r="CY212">
        <f>AB212</f>
        <v>560.73</v>
      </c>
      <c r="CZ212">
        <f>AF212</f>
        <v>560.73</v>
      </c>
      <c r="DA212">
        <f>AJ212</f>
        <v>1</v>
      </c>
      <c r="DB212">
        <f>ROUND((ROUND(AT212*CZ212,2)*ROUND(1.2,7)),6)</f>
        <v>94.2</v>
      </c>
      <c r="DC212">
        <f>ROUND((ROUND(AT212*AG212,2)*ROUND(1.2,7)),6)</f>
        <v>80.304000000000002</v>
      </c>
      <c r="DD212" t="s">
        <v>3</v>
      </c>
      <c r="DE212" t="s">
        <v>3</v>
      </c>
      <c r="DF212">
        <f t="shared" si="36"/>
        <v>0</v>
      </c>
      <c r="DG212">
        <f t="shared" si="33"/>
        <v>2731.88</v>
      </c>
      <c r="DH212">
        <f t="shared" si="34"/>
        <v>2328.7199999999998</v>
      </c>
      <c r="DI212">
        <f t="shared" si="35"/>
        <v>0</v>
      </c>
      <c r="DJ212">
        <f>DG212+DH212</f>
        <v>5060.6000000000004</v>
      </c>
      <c r="DK212">
        <v>1</v>
      </c>
      <c r="DL212" t="s">
        <v>837</v>
      </c>
      <c r="DM212">
        <v>4</v>
      </c>
      <c r="DN212" t="s">
        <v>830</v>
      </c>
      <c r="DO212">
        <v>1</v>
      </c>
    </row>
    <row r="213" spans="1:119" x14ac:dyDescent="0.2">
      <c r="A213">
        <f>ROW(Source!A116)</f>
        <v>116</v>
      </c>
      <c r="B213">
        <v>334406711</v>
      </c>
      <c r="C213">
        <v>334407730</v>
      </c>
      <c r="D213">
        <v>277560257</v>
      </c>
      <c r="E213">
        <v>109</v>
      </c>
      <c r="F213">
        <v>1</v>
      </c>
      <c r="G213">
        <v>1</v>
      </c>
      <c r="H213">
        <v>1</v>
      </c>
      <c r="I213" t="s">
        <v>890</v>
      </c>
      <c r="J213" t="s">
        <v>3</v>
      </c>
      <c r="K213" t="s">
        <v>891</v>
      </c>
      <c r="L213">
        <v>1191</v>
      </c>
      <c r="N213">
        <v>1013</v>
      </c>
      <c r="O213" t="s">
        <v>830</v>
      </c>
      <c r="P213" t="s">
        <v>830</v>
      </c>
      <c r="Q213">
        <v>1</v>
      </c>
      <c r="W213">
        <v>0</v>
      </c>
      <c r="X213">
        <v>388411409</v>
      </c>
      <c r="Y213">
        <f>(AT213*ROUND((1.2*1.15),7))</f>
        <v>0.34499999999999997</v>
      </c>
      <c r="AA213">
        <v>0</v>
      </c>
      <c r="AB213">
        <v>0</v>
      </c>
      <c r="AC213">
        <v>0</v>
      </c>
      <c r="AD213">
        <v>406.64</v>
      </c>
      <c r="AE213">
        <v>0</v>
      </c>
      <c r="AF213">
        <v>0</v>
      </c>
      <c r="AG213">
        <v>0</v>
      </c>
      <c r="AH213">
        <v>406.64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0.25</v>
      </c>
      <c r="AU213" t="s">
        <v>47</v>
      </c>
      <c r="AV213">
        <v>1</v>
      </c>
      <c r="AW213">
        <v>2</v>
      </c>
      <c r="AX213">
        <v>334407735</v>
      </c>
      <c r="AY213">
        <v>1</v>
      </c>
      <c r="AZ213">
        <v>0</v>
      </c>
      <c r="BA213">
        <v>226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101.66</v>
      </c>
      <c r="BN213">
        <v>0.25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140.29079999999999</v>
      </c>
      <c r="BU213">
        <v>0.34499999999999997</v>
      </c>
      <c r="BV213">
        <v>0</v>
      </c>
      <c r="BW213">
        <v>1</v>
      </c>
      <c r="CU213">
        <f>ROUND(AT213*Source!I116*AH213*AL213,2)</f>
        <v>2338.1799999999998</v>
      </c>
      <c r="CV213">
        <f>ROUND(Y213*Source!I116,7)</f>
        <v>7.9349999999999996</v>
      </c>
      <c r="CW213">
        <v>0</v>
      </c>
      <c r="CX213">
        <f>ROUND(Y213*Source!I116,7)</f>
        <v>7.9349999999999996</v>
      </c>
      <c r="CY213">
        <f>AD213</f>
        <v>406.64</v>
      </c>
      <c r="CZ213">
        <f>AH213</f>
        <v>406.64</v>
      </c>
      <c r="DA213">
        <f>AL213</f>
        <v>1</v>
      </c>
      <c r="DB213">
        <f>ROUND((ROUND(AT213*CZ213,2)*ROUND((1.2*1.15),7)),6)</f>
        <v>140.29079999999999</v>
      </c>
      <c r="DC213">
        <f>ROUND((ROUND(AT213*AG213,2)*ROUND((1.2*1.15),7)),6)</f>
        <v>0</v>
      </c>
      <c r="DD213" t="s">
        <v>3</v>
      </c>
      <c r="DE213" t="s">
        <v>3</v>
      </c>
      <c r="DF213">
        <f t="shared" si="36"/>
        <v>0</v>
      </c>
      <c r="DG213">
        <f t="shared" si="33"/>
        <v>0</v>
      </c>
      <c r="DH213">
        <f t="shared" si="34"/>
        <v>0</v>
      </c>
      <c r="DI213">
        <f t="shared" si="35"/>
        <v>3226.69</v>
      </c>
      <c r="DJ213">
        <f>DI213</f>
        <v>3226.69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334406711</v>
      </c>
      <c r="C214">
        <v>334407730</v>
      </c>
      <c r="D214">
        <v>277560491</v>
      </c>
      <c r="E214">
        <v>109</v>
      </c>
      <c r="F214">
        <v>1</v>
      </c>
      <c r="G214">
        <v>1</v>
      </c>
      <c r="H214">
        <v>1</v>
      </c>
      <c r="I214" t="s">
        <v>832</v>
      </c>
      <c r="J214" t="s">
        <v>3</v>
      </c>
      <c r="K214" t="s">
        <v>833</v>
      </c>
      <c r="L214">
        <v>1191</v>
      </c>
      <c r="N214">
        <v>1013</v>
      </c>
      <c r="O214" t="s">
        <v>830</v>
      </c>
      <c r="P214" t="s">
        <v>830</v>
      </c>
      <c r="Q214">
        <v>1</v>
      </c>
      <c r="W214">
        <v>0</v>
      </c>
      <c r="X214">
        <v>-1417349443</v>
      </c>
      <c r="Y214">
        <f>(AT214*ROUND((1.2*1.15),7))</f>
        <v>0.19320000000000001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0.14000000000000001</v>
      </c>
      <c r="AU214" t="s">
        <v>47</v>
      </c>
      <c r="AV214">
        <v>2</v>
      </c>
      <c r="AW214">
        <v>2</v>
      </c>
      <c r="AX214">
        <v>334407736</v>
      </c>
      <c r="AY214">
        <v>1</v>
      </c>
      <c r="AZ214">
        <v>0</v>
      </c>
      <c r="BA214">
        <v>227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ROUND(Y214*Source!I116,7)</f>
        <v>4.4436</v>
      </c>
      <c r="CY214">
        <f>AD214</f>
        <v>0</v>
      </c>
      <c r="CZ214">
        <f>AH214</f>
        <v>0</v>
      </c>
      <c r="DA214">
        <f>AL214</f>
        <v>1</v>
      </c>
      <c r="DB214">
        <f>ROUND((ROUND(AT214*CZ214,2)*ROUND((1.2*1.15),7)),6)</f>
        <v>0</v>
      </c>
      <c r="DC214">
        <f>ROUND((ROUND(AT214*AG214,2)*ROUND((1.2*1.15),7)),6)</f>
        <v>0</v>
      </c>
      <c r="DD214" t="s">
        <v>3</v>
      </c>
      <c r="DE214" t="s">
        <v>3</v>
      </c>
      <c r="DF214">
        <f t="shared" si="36"/>
        <v>0</v>
      </c>
      <c r="DG214">
        <f t="shared" si="33"/>
        <v>0</v>
      </c>
      <c r="DH214">
        <f t="shared" si="34"/>
        <v>0</v>
      </c>
      <c r="DI214">
        <f t="shared" si="35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ROW(Source!A116)</f>
        <v>116</v>
      </c>
      <c r="B215">
        <v>334406711</v>
      </c>
      <c r="C215">
        <v>334407730</v>
      </c>
      <c r="D215">
        <v>277945900</v>
      </c>
      <c r="E215">
        <v>1</v>
      </c>
      <c r="F215">
        <v>1</v>
      </c>
      <c r="G215">
        <v>1</v>
      </c>
      <c r="H215">
        <v>2</v>
      </c>
      <c r="I215" t="s">
        <v>892</v>
      </c>
      <c r="J215" t="s">
        <v>893</v>
      </c>
      <c r="K215" t="s">
        <v>894</v>
      </c>
      <c r="L215">
        <v>1368</v>
      </c>
      <c r="N215">
        <v>1011</v>
      </c>
      <c r="O215" t="s">
        <v>722</v>
      </c>
      <c r="P215" t="s">
        <v>722</v>
      </c>
      <c r="Q215">
        <v>1</v>
      </c>
      <c r="W215">
        <v>0</v>
      </c>
      <c r="X215">
        <v>-2054013352</v>
      </c>
      <c r="Y215">
        <f>(AT215*ROUND((1.2*1.15),7))</f>
        <v>0.19320000000000001</v>
      </c>
      <c r="AA215">
        <v>0</v>
      </c>
      <c r="AB215">
        <v>12.95</v>
      </c>
      <c r="AC215">
        <v>0</v>
      </c>
      <c r="AD215">
        <v>0</v>
      </c>
      <c r="AE215">
        <v>0</v>
      </c>
      <c r="AF215">
        <v>12.95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0.14000000000000001</v>
      </c>
      <c r="AU215" t="s">
        <v>47</v>
      </c>
      <c r="AV215">
        <v>1</v>
      </c>
      <c r="AW215">
        <v>2</v>
      </c>
      <c r="AX215">
        <v>334407737</v>
      </c>
      <c r="AY215">
        <v>1</v>
      </c>
      <c r="AZ215">
        <v>0</v>
      </c>
      <c r="BA215">
        <v>228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1.8130000000000002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2.5019399999999998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4.4436</v>
      </c>
      <c r="CY215">
        <f>AB215</f>
        <v>12.95</v>
      </c>
      <c r="CZ215">
        <f>AF215</f>
        <v>12.95</v>
      </c>
      <c r="DA215">
        <f>AJ215</f>
        <v>1</v>
      </c>
      <c r="DB215">
        <f>ROUND((ROUND(AT215*CZ215,2)*ROUND((1.2*1.15),7)),6)</f>
        <v>2.4977999999999998</v>
      </c>
      <c r="DC215">
        <f>ROUND((ROUND(AT215*AG215,2)*ROUND((1.2*1.15),7)),6)</f>
        <v>0</v>
      </c>
      <c r="DD215" t="s">
        <v>3</v>
      </c>
      <c r="DE215" t="s">
        <v>3</v>
      </c>
      <c r="DF215">
        <f t="shared" si="36"/>
        <v>0</v>
      </c>
      <c r="DG215">
        <f t="shared" si="33"/>
        <v>57.54</v>
      </c>
      <c r="DH215">
        <f t="shared" si="34"/>
        <v>0</v>
      </c>
      <c r="DI215">
        <f t="shared" si="35"/>
        <v>0</v>
      </c>
      <c r="DJ215">
        <f>DG215+DH215</f>
        <v>57.54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334406711</v>
      </c>
      <c r="C216">
        <v>334407730</v>
      </c>
      <c r="D216">
        <v>277945921</v>
      </c>
      <c r="E216">
        <v>1</v>
      </c>
      <c r="F216">
        <v>1</v>
      </c>
      <c r="G216">
        <v>1</v>
      </c>
      <c r="H216">
        <v>2</v>
      </c>
      <c r="I216" t="s">
        <v>895</v>
      </c>
      <c r="J216" t="s">
        <v>896</v>
      </c>
      <c r="K216" t="s">
        <v>897</v>
      </c>
      <c r="L216">
        <v>1368</v>
      </c>
      <c r="N216">
        <v>1011</v>
      </c>
      <c r="O216" t="s">
        <v>722</v>
      </c>
      <c r="P216" t="s">
        <v>722</v>
      </c>
      <c r="Q216">
        <v>1</v>
      </c>
      <c r="W216">
        <v>0</v>
      </c>
      <c r="X216">
        <v>495072614</v>
      </c>
      <c r="Y216">
        <f>(AT216*ROUND((1.2*1.15),7))</f>
        <v>0.19320000000000001</v>
      </c>
      <c r="AA216">
        <v>0</v>
      </c>
      <c r="AB216">
        <v>560.73</v>
      </c>
      <c r="AC216">
        <v>477.98</v>
      </c>
      <c r="AD216">
        <v>0</v>
      </c>
      <c r="AE216">
        <v>0</v>
      </c>
      <c r="AF216">
        <v>560.73</v>
      </c>
      <c r="AG216">
        <v>477.98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0.14000000000000001</v>
      </c>
      <c r="AU216" t="s">
        <v>47</v>
      </c>
      <c r="AV216">
        <v>1</v>
      </c>
      <c r="AW216">
        <v>2</v>
      </c>
      <c r="AX216">
        <v>334407738</v>
      </c>
      <c r="AY216">
        <v>1</v>
      </c>
      <c r="AZ216">
        <v>0</v>
      </c>
      <c r="BA216">
        <v>229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78.502200000000016</v>
      </c>
      <c r="BL216">
        <v>66.917200000000008</v>
      </c>
      <c r="BM216">
        <v>0</v>
      </c>
      <c r="BN216">
        <v>0</v>
      </c>
      <c r="BO216">
        <v>0.14000000000000001</v>
      </c>
      <c r="BP216">
        <v>1</v>
      </c>
      <c r="BQ216">
        <v>0</v>
      </c>
      <c r="BR216">
        <v>108.33303600000001</v>
      </c>
      <c r="BS216">
        <v>92.345736000000002</v>
      </c>
      <c r="BT216">
        <v>0</v>
      </c>
      <c r="BU216">
        <v>0</v>
      </c>
      <c r="BV216">
        <v>0.19320000000000001</v>
      </c>
      <c r="BW216">
        <v>1</v>
      </c>
      <c r="CV216">
        <v>0</v>
      </c>
      <c r="CW216">
        <f>ROUND(Y216*Source!I116*DO216,7)</f>
        <v>4.4436</v>
      </c>
      <c r="CX216">
        <f>ROUND(Y216*Source!I116,7)</f>
        <v>4.4436</v>
      </c>
      <c r="CY216">
        <f>AB216</f>
        <v>560.73</v>
      </c>
      <c r="CZ216">
        <f>AF216</f>
        <v>560.73</v>
      </c>
      <c r="DA216">
        <f>AJ216</f>
        <v>1</v>
      </c>
      <c r="DB216">
        <f>ROUND((ROUND(AT216*CZ216,2)*ROUND((1.2*1.15),7)),6)</f>
        <v>108.33</v>
      </c>
      <c r="DC216">
        <f>ROUND((ROUND(AT216*AG216,2)*ROUND((1.2*1.15),7)),6)</f>
        <v>92.349599999999995</v>
      </c>
      <c r="DD216" t="s">
        <v>3</v>
      </c>
      <c r="DE216" t="s">
        <v>3</v>
      </c>
      <c r="DF216">
        <f t="shared" si="36"/>
        <v>0</v>
      </c>
      <c r="DG216">
        <f t="shared" si="33"/>
        <v>2491.66</v>
      </c>
      <c r="DH216">
        <f t="shared" si="34"/>
        <v>2123.9499999999998</v>
      </c>
      <c r="DI216">
        <f t="shared" si="35"/>
        <v>0</v>
      </c>
      <c r="DJ216">
        <f>DG216+DH216</f>
        <v>4615.6099999999997</v>
      </c>
      <c r="DK216">
        <v>1</v>
      </c>
      <c r="DL216" t="s">
        <v>837</v>
      </c>
      <c r="DM216">
        <v>4</v>
      </c>
      <c r="DN216" t="s">
        <v>830</v>
      </c>
      <c r="DO216">
        <v>1</v>
      </c>
    </row>
    <row r="217" spans="1:119" x14ac:dyDescent="0.2">
      <c r="A217">
        <f>ROW(Source!A117)</f>
        <v>117</v>
      </c>
      <c r="B217">
        <v>334406711</v>
      </c>
      <c r="C217">
        <v>334407739</v>
      </c>
      <c r="D217">
        <v>277560257</v>
      </c>
      <c r="E217">
        <v>109</v>
      </c>
      <c r="F217">
        <v>1</v>
      </c>
      <c r="G217">
        <v>1</v>
      </c>
      <c r="H217">
        <v>1</v>
      </c>
      <c r="I217" t="s">
        <v>890</v>
      </c>
      <c r="J217" t="s">
        <v>3</v>
      </c>
      <c r="K217" t="s">
        <v>891</v>
      </c>
      <c r="L217">
        <v>1191</v>
      </c>
      <c r="N217">
        <v>1013</v>
      </c>
      <c r="O217" t="s">
        <v>830</v>
      </c>
      <c r="P217" t="s">
        <v>830</v>
      </c>
      <c r="Q217">
        <v>1</v>
      </c>
      <c r="W217">
        <v>0</v>
      </c>
      <c r="X217">
        <v>388411409</v>
      </c>
      <c r="Y217">
        <f>(AT217*ROUND((1.2*1.1),7))</f>
        <v>0.33</v>
      </c>
      <c r="AA217">
        <v>0</v>
      </c>
      <c r="AB217">
        <v>0</v>
      </c>
      <c r="AC217">
        <v>0</v>
      </c>
      <c r="AD217">
        <v>406.64</v>
      </c>
      <c r="AE217">
        <v>0</v>
      </c>
      <c r="AF217">
        <v>0</v>
      </c>
      <c r="AG217">
        <v>0</v>
      </c>
      <c r="AH217">
        <v>406.64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0.25</v>
      </c>
      <c r="AU217" t="s">
        <v>31</v>
      </c>
      <c r="AV217">
        <v>1</v>
      </c>
      <c r="AW217">
        <v>2</v>
      </c>
      <c r="AX217">
        <v>334407744</v>
      </c>
      <c r="AY217">
        <v>1</v>
      </c>
      <c r="AZ217">
        <v>0</v>
      </c>
      <c r="BA217">
        <v>230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101.66</v>
      </c>
      <c r="BN217">
        <v>0.25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134.19120000000001</v>
      </c>
      <c r="BU217">
        <v>0.33</v>
      </c>
      <c r="BV217">
        <v>0</v>
      </c>
      <c r="BW217">
        <v>1</v>
      </c>
      <c r="CU217">
        <f>ROUND(AT217*Source!I117*AH217*AL217,2)</f>
        <v>914.94</v>
      </c>
      <c r="CV217">
        <f>ROUND(Y217*Source!I117,7)</f>
        <v>2.97</v>
      </c>
      <c r="CW217">
        <v>0</v>
      </c>
      <c r="CX217">
        <f>ROUND(Y217*Source!I117,7)</f>
        <v>2.97</v>
      </c>
      <c r="CY217">
        <f>AD217</f>
        <v>406.64</v>
      </c>
      <c r="CZ217">
        <f>AH217</f>
        <v>406.64</v>
      </c>
      <c r="DA217">
        <f>AL217</f>
        <v>1</v>
      </c>
      <c r="DB217">
        <f>ROUND((ROUND(AT217*CZ217,2)*ROUND((1.2*1.1),7)),6)</f>
        <v>134.19120000000001</v>
      </c>
      <c r="DC217">
        <f>ROUND((ROUND(AT217*AG217,2)*ROUND((1.2*1.1),7)),6)</f>
        <v>0</v>
      </c>
      <c r="DD217" t="s">
        <v>3</v>
      </c>
      <c r="DE217" t="s">
        <v>3</v>
      </c>
      <c r="DF217">
        <f t="shared" si="36"/>
        <v>0</v>
      </c>
      <c r="DG217">
        <f t="shared" si="33"/>
        <v>0</v>
      </c>
      <c r="DH217">
        <f t="shared" si="34"/>
        <v>0</v>
      </c>
      <c r="DI217">
        <f t="shared" si="35"/>
        <v>1207.72</v>
      </c>
      <c r="DJ217">
        <f>DI217</f>
        <v>1207.72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334406711</v>
      </c>
      <c r="C218">
        <v>334407739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832</v>
      </c>
      <c r="J218" t="s">
        <v>3</v>
      </c>
      <c r="K218" t="s">
        <v>833</v>
      </c>
      <c r="L218">
        <v>1191</v>
      </c>
      <c r="N218">
        <v>1013</v>
      </c>
      <c r="O218" t="s">
        <v>830</v>
      </c>
      <c r="P218" t="s">
        <v>830</v>
      </c>
      <c r="Q218">
        <v>1</v>
      </c>
      <c r="W218">
        <v>0</v>
      </c>
      <c r="X218">
        <v>-1417349443</v>
      </c>
      <c r="Y218">
        <f>(AT218*ROUND((1.2*1.1),7))</f>
        <v>0.18480000000000002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0.14000000000000001</v>
      </c>
      <c r="AU218" t="s">
        <v>31</v>
      </c>
      <c r="AV218">
        <v>2</v>
      </c>
      <c r="AW218">
        <v>2</v>
      </c>
      <c r="AX218">
        <v>334407745</v>
      </c>
      <c r="AY218">
        <v>1</v>
      </c>
      <c r="AZ218">
        <v>0</v>
      </c>
      <c r="BA218">
        <v>231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1.6632</v>
      </c>
      <c r="CY218">
        <f>AD218</f>
        <v>0</v>
      </c>
      <c r="CZ218">
        <f>AH218</f>
        <v>0</v>
      </c>
      <c r="DA218">
        <f>AL218</f>
        <v>1</v>
      </c>
      <c r="DB218">
        <f>ROUND((ROUND(AT218*CZ218,2)*ROUND((1.2*1.1),7)),6)</f>
        <v>0</v>
      </c>
      <c r="DC218">
        <f>ROUND((ROUND(AT218*AG218,2)*ROUND((1.2*1.1),7)),6)</f>
        <v>0</v>
      </c>
      <c r="DD218" t="s">
        <v>3</v>
      </c>
      <c r="DE218" t="s">
        <v>3</v>
      </c>
      <c r="DF218">
        <f t="shared" si="36"/>
        <v>0</v>
      </c>
      <c r="DG218">
        <f t="shared" si="33"/>
        <v>0</v>
      </c>
      <c r="DH218">
        <f t="shared" si="34"/>
        <v>0</v>
      </c>
      <c r="DI218">
        <f t="shared" si="35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334406711</v>
      </c>
      <c r="C219">
        <v>334407739</v>
      </c>
      <c r="D219">
        <v>277945900</v>
      </c>
      <c r="E219">
        <v>1</v>
      </c>
      <c r="F219">
        <v>1</v>
      </c>
      <c r="G219">
        <v>1</v>
      </c>
      <c r="H219">
        <v>2</v>
      </c>
      <c r="I219" t="s">
        <v>892</v>
      </c>
      <c r="J219" t="s">
        <v>893</v>
      </c>
      <c r="K219" t="s">
        <v>894</v>
      </c>
      <c r="L219">
        <v>1368</v>
      </c>
      <c r="N219">
        <v>1011</v>
      </c>
      <c r="O219" t="s">
        <v>722</v>
      </c>
      <c r="P219" t="s">
        <v>722</v>
      </c>
      <c r="Q219">
        <v>1</v>
      </c>
      <c r="W219">
        <v>0</v>
      </c>
      <c r="X219">
        <v>-2054013352</v>
      </c>
      <c r="Y219">
        <f>(AT219*ROUND((1.2*1.1),7))</f>
        <v>0.18480000000000002</v>
      </c>
      <c r="AA219">
        <v>0</v>
      </c>
      <c r="AB219">
        <v>12.95</v>
      </c>
      <c r="AC219">
        <v>0</v>
      </c>
      <c r="AD219">
        <v>0</v>
      </c>
      <c r="AE219">
        <v>0</v>
      </c>
      <c r="AF219">
        <v>12.95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0.14000000000000001</v>
      </c>
      <c r="AU219" t="s">
        <v>31</v>
      </c>
      <c r="AV219">
        <v>1</v>
      </c>
      <c r="AW219">
        <v>2</v>
      </c>
      <c r="AX219">
        <v>334407746</v>
      </c>
      <c r="AY219">
        <v>1</v>
      </c>
      <c r="AZ219">
        <v>0</v>
      </c>
      <c r="BA219">
        <v>232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1.8130000000000002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2.39316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f>ROUND(Y219*Source!I117*DO219,7)</f>
        <v>0</v>
      </c>
      <c r="CX219">
        <f>ROUND(Y219*Source!I117,7)</f>
        <v>1.6632</v>
      </c>
      <c r="CY219">
        <f>AB219</f>
        <v>12.95</v>
      </c>
      <c r="CZ219">
        <f>AF219</f>
        <v>12.95</v>
      </c>
      <c r="DA219">
        <f>AJ219</f>
        <v>1</v>
      </c>
      <c r="DB219">
        <f>ROUND((ROUND(AT219*CZ219,2)*ROUND((1.2*1.1),7)),6)</f>
        <v>2.3892000000000002</v>
      </c>
      <c r="DC219">
        <f>ROUND((ROUND(AT219*AG219,2)*ROUND((1.2*1.1),7)),6)</f>
        <v>0</v>
      </c>
      <c r="DD219" t="s">
        <v>3</v>
      </c>
      <c r="DE219" t="s">
        <v>3</v>
      </c>
      <c r="DF219">
        <f t="shared" si="36"/>
        <v>0</v>
      </c>
      <c r="DG219">
        <f t="shared" ref="DG219:DG238" si="37">ROUND(ROUND(AF219,2)*CX219,2)</f>
        <v>21.54</v>
      </c>
      <c r="DH219">
        <f t="shared" si="34"/>
        <v>0</v>
      </c>
      <c r="DI219">
        <f t="shared" si="35"/>
        <v>0</v>
      </c>
      <c r="DJ219">
        <f>DG219+DH219</f>
        <v>21.54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ROW(Source!A117)</f>
        <v>117</v>
      </c>
      <c r="B220">
        <v>334406711</v>
      </c>
      <c r="C220">
        <v>334407739</v>
      </c>
      <c r="D220">
        <v>277945921</v>
      </c>
      <c r="E220">
        <v>1</v>
      </c>
      <c r="F220">
        <v>1</v>
      </c>
      <c r="G220">
        <v>1</v>
      </c>
      <c r="H220">
        <v>2</v>
      </c>
      <c r="I220" t="s">
        <v>895</v>
      </c>
      <c r="J220" t="s">
        <v>896</v>
      </c>
      <c r="K220" t="s">
        <v>897</v>
      </c>
      <c r="L220">
        <v>1368</v>
      </c>
      <c r="N220">
        <v>1011</v>
      </c>
      <c r="O220" t="s">
        <v>722</v>
      </c>
      <c r="P220" t="s">
        <v>722</v>
      </c>
      <c r="Q220">
        <v>1</v>
      </c>
      <c r="W220">
        <v>0</v>
      </c>
      <c r="X220">
        <v>495072614</v>
      </c>
      <c r="Y220">
        <f>(AT220*ROUND((1.2*1.1),7))</f>
        <v>0.18480000000000002</v>
      </c>
      <c r="AA220">
        <v>0</v>
      </c>
      <c r="AB220">
        <v>560.73</v>
      </c>
      <c r="AC220">
        <v>477.98</v>
      </c>
      <c r="AD220">
        <v>0</v>
      </c>
      <c r="AE220">
        <v>0</v>
      </c>
      <c r="AF220">
        <v>560.73</v>
      </c>
      <c r="AG220">
        <v>477.98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0.14000000000000001</v>
      </c>
      <c r="AU220" t="s">
        <v>31</v>
      </c>
      <c r="AV220">
        <v>1</v>
      </c>
      <c r="AW220">
        <v>2</v>
      </c>
      <c r="AX220">
        <v>334407747</v>
      </c>
      <c r="AY220">
        <v>1</v>
      </c>
      <c r="AZ220">
        <v>0</v>
      </c>
      <c r="BA220">
        <v>233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78.502200000000016</v>
      </c>
      <c r="BL220">
        <v>66.917200000000008</v>
      </c>
      <c r="BM220">
        <v>0</v>
      </c>
      <c r="BN220">
        <v>0</v>
      </c>
      <c r="BO220">
        <v>0.14000000000000001</v>
      </c>
      <c r="BP220">
        <v>1</v>
      </c>
      <c r="BQ220">
        <v>0</v>
      </c>
      <c r="BR220">
        <v>103.62290400000002</v>
      </c>
      <c r="BS220">
        <v>88.330704000000011</v>
      </c>
      <c r="BT220">
        <v>0</v>
      </c>
      <c r="BU220">
        <v>0</v>
      </c>
      <c r="BV220">
        <v>0.18480000000000002</v>
      </c>
      <c r="BW220">
        <v>1</v>
      </c>
      <c r="CV220">
        <v>0</v>
      </c>
      <c r="CW220">
        <f>ROUND(Y220*Source!I117*DO220,7)</f>
        <v>1.6632</v>
      </c>
      <c r="CX220">
        <f>ROUND(Y220*Source!I117,7)</f>
        <v>1.6632</v>
      </c>
      <c r="CY220">
        <f>AB220</f>
        <v>560.73</v>
      </c>
      <c r="CZ220">
        <f>AF220</f>
        <v>560.73</v>
      </c>
      <c r="DA220">
        <f>AJ220</f>
        <v>1</v>
      </c>
      <c r="DB220">
        <f>ROUND((ROUND(AT220*CZ220,2)*ROUND((1.2*1.1),7)),6)</f>
        <v>103.62</v>
      </c>
      <c r="DC220">
        <f>ROUND((ROUND(AT220*AG220,2)*ROUND((1.2*1.1),7)),6)</f>
        <v>88.334400000000002</v>
      </c>
      <c r="DD220" t="s">
        <v>3</v>
      </c>
      <c r="DE220" t="s">
        <v>3</v>
      </c>
      <c r="DF220">
        <f t="shared" si="36"/>
        <v>0</v>
      </c>
      <c r="DG220">
        <f t="shared" si="37"/>
        <v>932.61</v>
      </c>
      <c r="DH220">
        <f t="shared" si="34"/>
        <v>794.98</v>
      </c>
      <c r="DI220">
        <f t="shared" si="35"/>
        <v>0</v>
      </c>
      <c r="DJ220">
        <f>DG220+DH220</f>
        <v>1727.5900000000001</v>
      </c>
      <c r="DK220">
        <v>1</v>
      </c>
      <c r="DL220" t="s">
        <v>837</v>
      </c>
      <c r="DM220">
        <v>4</v>
      </c>
      <c r="DN220" t="s">
        <v>830</v>
      </c>
      <c r="DO220">
        <v>1</v>
      </c>
    </row>
    <row r="221" spans="1:119" x14ac:dyDescent="0.2">
      <c r="A221">
        <f>ROW(Source!A118)</f>
        <v>118</v>
      </c>
      <c r="B221">
        <v>334406711</v>
      </c>
      <c r="C221">
        <v>334407748</v>
      </c>
      <c r="D221">
        <v>277560257</v>
      </c>
      <c r="E221">
        <v>109</v>
      </c>
      <c r="F221">
        <v>1</v>
      </c>
      <c r="G221">
        <v>1</v>
      </c>
      <c r="H221">
        <v>1</v>
      </c>
      <c r="I221" t="s">
        <v>890</v>
      </c>
      <c r="J221" t="s">
        <v>3</v>
      </c>
      <c r="K221" t="s">
        <v>891</v>
      </c>
      <c r="L221">
        <v>1191</v>
      </c>
      <c r="N221">
        <v>1013</v>
      </c>
      <c r="O221" t="s">
        <v>830</v>
      </c>
      <c r="P221" t="s">
        <v>830</v>
      </c>
      <c r="Q221">
        <v>1</v>
      </c>
      <c r="W221">
        <v>0</v>
      </c>
      <c r="X221">
        <v>388411409</v>
      </c>
      <c r="Y221">
        <f>(AT221*ROUND((1.2*1.25),7))</f>
        <v>0.375</v>
      </c>
      <c r="AA221">
        <v>0</v>
      </c>
      <c r="AB221">
        <v>0</v>
      </c>
      <c r="AC221">
        <v>0</v>
      </c>
      <c r="AD221">
        <v>406.64</v>
      </c>
      <c r="AE221">
        <v>0</v>
      </c>
      <c r="AF221">
        <v>0</v>
      </c>
      <c r="AG221">
        <v>0</v>
      </c>
      <c r="AH221">
        <v>406.64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0.25</v>
      </c>
      <c r="AU221" t="s">
        <v>34</v>
      </c>
      <c r="AV221">
        <v>1</v>
      </c>
      <c r="AW221">
        <v>2</v>
      </c>
      <c r="AX221">
        <v>334407753</v>
      </c>
      <c r="AY221">
        <v>1</v>
      </c>
      <c r="AZ221">
        <v>0</v>
      </c>
      <c r="BA221">
        <v>234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101.66</v>
      </c>
      <c r="BN221">
        <v>0.25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152.49</v>
      </c>
      <c r="BU221">
        <v>0.375</v>
      </c>
      <c r="BV221">
        <v>0</v>
      </c>
      <c r="BW221">
        <v>1</v>
      </c>
      <c r="CU221">
        <f>ROUND(AT221*Source!I118*AH221*AL221,2)</f>
        <v>203.32</v>
      </c>
      <c r="CV221">
        <f>ROUND(Y221*Source!I118,7)</f>
        <v>0.75</v>
      </c>
      <c r="CW221">
        <v>0</v>
      </c>
      <c r="CX221">
        <f>ROUND(Y221*Source!I118,7)</f>
        <v>0.75</v>
      </c>
      <c r="CY221">
        <f>AD221</f>
        <v>406.64</v>
      </c>
      <c r="CZ221">
        <f>AH221</f>
        <v>406.64</v>
      </c>
      <c r="DA221">
        <f>AL221</f>
        <v>1</v>
      </c>
      <c r="DB221">
        <f>ROUND((ROUND(AT221*CZ221,2)*ROUND((1.2*1.25),7)),6)</f>
        <v>152.49</v>
      </c>
      <c r="DC221">
        <f>ROUND((ROUND(AT221*AG221,2)*ROUND((1.2*1.25),7)),6)</f>
        <v>0</v>
      </c>
      <c r="DD221" t="s">
        <v>3</v>
      </c>
      <c r="DE221" t="s">
        <v>3</v>
      </c>
      <c r="DF221">
        <f t="shared" si="36"/>
        <v>0</v>
      </c>
      <c r="DG221">
        <f t="shared" si="37"/>
        <v>0</v>
      </c>
      <c r="DH221">
        <f t="shared" si="34"/>
        <v>0</v>
      </c>
      <c r="DI221">
        <f t="shared" si="35"/>
        <v>304.98</v>
      </c>
      <c r="DJ221">
        <f>DI221</f>
        <v>304.98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ROW(Source!A118)</f>
        <v>118</v>
      </c>
      <c r="B222">
        <v>334406711</v>
      </c>
      <c r="C222">
        <v>334407748</v>
      </c>
      <c r="D222">
        <v>277560491</v>
      </c>
      <c r="E222">
        <v>109</v>
      </c>
      <c r="F222">
        <v>1</v>
      </c>
      <c r="G222">
        <v>1</v>
      </c>
      <c r="H222">
        <v>1</v>
      </c>
      <c r="I222" t="s">
        <v>832</v>
      </c>
      <c r="J222" t="s">
        <v>3</v>
      </c>
      <c r="K222" t="s">
        <v>833</v>
      </c>
      <c r="L222">
        <v>1191</v>
      </c>
      <c r="N222">
        <v>1013</v>
      </c>
      <c r="O222" t="s">
        <v>830</v>
      </c>
      <c r="P222" t="s">
        <v>830</v>
      </c>
      <c r="Q222">
        <v>1</v>
      </c>
      <c r="W222">
        <v>0</v>
      </c>
      <c r="X222">
        <v>-1417349443</v>
      </c>
      <c r="Y222">
        <f>(AT222*ROUND((1.2*1.25),7))</f>
        <v>0.21000000000000002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0.14000000000000001</v>
      </c>
      <c r="AU222" t="s">
        <v>34</v>
      </c>
      <c r="AV222">
        <v>2</v>
      </c>
      <c r="AW222">
        <v>2</v>
      </c>
      <c r="AX222">
        <v>334407754</v>
      </c>
      <c r="AY222">
        <v>1</v>
      </c>
      <c r="AZ222">
        <v>0</v>
      </c>
      <c r="BA222">
        <v>235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ROUND(Y222*Source!I118,7)</f>
        <v>0.42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ROUND((ROUND(AT222*CZ222,2)*ROUND((1.2*1.25),7)),6)</f>
        <v>0</v>
      </c>
      <c r="DC222">
        <f>ROUND((ROUND(AT222*AG222,2)*ROUND((1.2*1.25),7)),6)</f>
        <v>0</v>
      </c>
      <c r="DD222" t="s">
        <v>3</v>
      </c>
      <c r="DE222" t="s">
        <v>3</v>
      </c>
      <c r="DF222">
        <f t="shared" si="36"/>
        <v>0</v>
      </c>
      <c r="DG222">
        <f t="shared" si="37"/>
        <v>0</v>
      </c>
      <c r="DH222">
        <f t="shared" si="34"/>
        <v>0</v>
      </c>
      <c r="DI222">
        <f t="shared" si="35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334406711</v>
      </c>
      <c r="C223">
        <v>334407748</v>
      </c>
      <c r="D223">
        <v>277945900</v>
      </c>
      <c r="E223">
        <v>1</v>
      </c>
      <c r="F223">
        <v>1</v>
      </c>
      <c r="G223">
        <v>1</v>
      </c>
      <c r="H223">
        <v>2</v>
      </c>
      <c r="I223" t="s">
        <v>892</v>
      </c>
      <c r="J223" t="s">
        <v>893</v>
      </c>
      <c r="K223" t="s">
        <v>894</v>
      </c>
      <c r="L223">
        <v>1368</v>
      </c>
      <c r="N223">
        <v>1011</v>
      </c>
      <c r="O223" t="s">
        <v>722</v>
      </c>
      <c r="P223" t="s">
        <v>722</v>
      </c>
      <c r="Q223">
        <v>1</v>
      </c>
      <c r="W223">
        <v>0</v>
      </c>
      <c r="X223">
        <v>-2054013352</v>
      </c>
      <c r="Y223">
        <f>(AT223*ROUND((1.2*1.25),7))</f>
        <v>0.21000000000000002</v>
      </c>
      <c r="AA223">
        <v>0</v>
      </c>
      <c r="AB223">
        <v>12.95</v>
      </c>
      <c r="AC223">
        <v>0</v>
      </c>
      <c r="AD223">
        <v>0</v>
      </c>
      <c r="AE223">
        <v>0</v>
      </c>
      <c r="AF223">
        <v>12.95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0.14000000000000001</v>
      </c>
      <c r="AU223" t="s">
        <v>34</v>
      </c>
      <c r="AV223">
        <v>1</v>
      </c>
      <c r="AW223">
        <v>2</v>
      </c>
      <c r="AX223">
        <v>334407755</v>
      </c>
      <c r="AY223">
        <v>1</v>
      </c>
      <c r="AZ223">
        <v>0</v>
      </c>
      <c r="BA223">
        <v>236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1.8130000000000002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2.7195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f>ROUND(Y223*Source!I118*DO223,7)</f>
        <v>0</v>
      </c>
      <c r="CX223">
        <f>ROUND(Y223*Source!I118,7)</f>
        <v>0.42</v>
      </c>
      <c r="CY223">
        <f>AB223</f>
        <v>12.95</v>
      </c>
      <c r="CZ223">
        <f>AF223</f>
        <v>12.95</v>
      </c>
      <c r="DA223">
        <f>AJ223</f>
        <v>1</v>
      </c>
      <c r="DB223">
        <f>ROUND((ROUND(AT223*CZ223,2)*ROUND((1.2*1.25),7)),6)</f>
        <v>2.7149999999999999</v>
      </c>
      <c r="DC223">
        <f>ROUND((ROUND(AT223*AG223,2)*ROUND((1.2*1.25),7)),6)</f>
        <v>0</v>
      </c>
      <c r="DD223" t="s">
        <v>3</v>
      </c>
      <c r="DE223" t="s">
        <v>3</v>
      </c>
      <c r="DF223">
        <f t="shared" si="36"/>
        <v>0</v>
      </c>
      <c r="DG223">
        <f t="shared" si="37"/>
        <v>5.44</v>
      </c>
      <c r="DH223">
        <f t="shared" si="34"/>
        <v>0</v>
      </c>
      <c r="DI223">
        <f t="shared" si="35"/>
        <v>0</v>
      </c>
      <c r="DJ223">
        <f>DG223+DH223</f>
        <v>5.44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334406711</v>
      </c>
      <c r="C224">
        <v>334407748</v>
      </c>
      <c r="D224">
        <v>277945921</v>
      </c>
      <c r="E224">
        <v>1</v>
      </c>
      <c r="F224">
        <v>1</v>
      </c>
      <c r="G224">
        <v>1</v>
      </c>
      <c r="H224">
        <v>2</v>
      </c>
      <c r="I224" t="s">
        <v>895</v>
      </c>
      <c r="J224" t="s">
        <v>896</v>
      </c>
      <c r="K224" t="s">
        <v>897</v>
      </c>
      <c r="L224">
        <v>1368</v>
      </c>
      <c r="N224">
        <v>1011</v>
      </c>
      <c r="O224" t="s">
        <v>722</v>
      </c>
      <c r="P224" t="s">
        <v>722</v>
      </c>
      <c r="Q224">
        <v>1</v>
      </c>
      <c r="W224">
        <v>0</v>
      </c>
      <c r="X224">
        <v>495072614</v>
      </c>
      <c r="Y224">
        <f>(AT224*ROUND((1.2*1.25),7))</f>
        <v>0.21000000000000002</v>
      </c>
      <c r="AA224">
        <v>0</v>
      </c>
      <c r="AB224">
        <v>560.73</v>
      </c>
      <c r="AC224">
        <v>477.98</v>
      </c>
      <c r="AD224">
        <v>0</v>
      </c>
      <c r="AE224">
        <v>0</v>
      </c>
      <c r="AF224">
        <v>560.73</v>
      </c>
      <c r="AG224">
        <v>477.98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0.14000000000000001</v>
      </c>
      <c r="AU224" t="s">
        <v>34</v>
      </c>
      <c r="AV224">
        <v>1</v>
      </c>
      <c r="AW224">
        <v>2</v>
      </c>
      <c r="AX224">
        <v>334407756</v>
      </c>
      <c r="AY224">
        <v>1</v>
      </c>
      <c r="AZ224">
        <v>0</v>
      </c>
      <c r="BA224">
        <v>237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78.502200000000016</v>
      </c>
      <c r="BL224">
        <v>66.917200000000008</v>
      </c>
      <c r="BM224">
        <v>0</v>
      </c>
      <c r="BN224">
        <v>0</v>
      </c>
      <c r="BO224">
        <v>0.14000000000000001</v>
      </c>
      <c r="BP224">
        <v>1</v>
      </c>
      <c r="BQ224">
        <v>0</v>
      </c>
      <c r="BR224">
        <v>117.75330000000001</v>
      </c>
      <c r="BS224">
        <v>100.37580000000001</v>
      </c>
      <c r="BT224">
        <v>0</v>
      </c>
      <c r="BU224">
        <v>0</v>
      </c>
      <c r="BV224">
        <v>0.21000000000000002</v>
      </c>
      <c r="BW224">
        <v>1</v>
      </c>
      <c r="CV224">
        <v>0</v>
      </c>
      <c r="CW224">
        <f>ROUND(Y224*Source!I118*DO224,7)</f>
        <v>0.42</v>
      </c>
      <c r="CX224">
        <f>ROUND(Y224*Source!I118,7)</f>
        <v>0.42</v>
      </c>
      <c r="CY224">
        <f>AB224</f>
        <v>560.73</v>
      </c>
      <c r="CZ224">
        <f>AF224</f>
        <v>560.73</v>
      </c>
      <c r="DA224">
        <f>AJ224</f>
        <v>1</v>
      </c>
      <c r="DB224">
        <f>ROUND((ROUND(AT224*CZ224,2)*ROUND((1.2*1.25),7)),6)</f>
        <v>117.75</v>
      </c>
      <c r="DC224">
        <f>ROUND((ROUND(AT224*AG224,2)*ROUND((1.2*1.25),7)),6)</f>
        <v>100.38</v>
      </c>
      <c r="DD224" t="s">
        <v>3</v>
      </c>
      <c r="DE224" t="s">
        <v>3</v>
      </c>
      <c r="DF224">
        <f t="shared" si="36"/>
        <v>0</v>
      </c>
      <c r="DG224">
        <f t="shared" si="37"/>
        <v>235.51</v>
      </c>
      <c r="DH224">
        <f t="shared" si="34"/>
        <v>200.75</v>
      </c>
      <c r="DI224">
        <f t="shared" si="35"/>
        <v>0</v>
      </c>
      <c r="DJ224">
        <f>DG224+DH224</f>
        <v>436.26</v>
      </c>
      <c r="DK224">
        <v>1</v>
      </c>
      <c r="DL224" t="s">
        <v>837</v>
      </c>
      <c r="DM224">
        <v>4</v>
      </c>
      <c r="DN224" t="s">
        <v>830</v>
      </c>
      <c r="DO224">
        <v>1</v>
      </c>
    </row>
    <row r="225" spans="1:119" x14ac:dyDescent="0.2">
      <c r="A225">
        <f>ROW(Source!A119)</f>
        <v>119</v>
      </c>
      <c r="B225">
        <v>334406711</v>
      </c>
      <c r="C225">
        <v>334407757</v>
      </c>
      <c r="D225">
        <v>277560257</v>
      </c>
      <c r="E225">
        <v>109</v>
      </c>
      <c r="F225">
        <v>1</v>
      </c>
      <c r="G225">
        <v>1</v>
      </c>
      <c r="H225">
        <v>1</v>
      </c>
      <c r="I225" t="s">
        <v>890</v>
      </c>
      <c r="J225" t="s">
        <v>3</v>
      </c>
      <c r="K225" t="s">
        <v>891</v>
      </c>
      <c r="L225">
        <v>1191</v>
      </c>
      <c r="N225">
        <v>1013</v>
      </c>
      <c r="O225" t="s">
        <v>830</v>
      </c>
      <c r="P225" t="s">
        <v>830</v>
      </c>
      <c r="Q225">
        <v>1</v>
      </c>
      <c r="W225">
        <v>0</v>
      </c>
      <c r="X225">
        <v>388411409</v>
      </c>
      <c r="Y225">
        <f>(AT225*ROUND(1.2,7))</f>
        <v>0.36</v>
      </c>
      <c r="AA225">
        <v>0</v>
      </c>
      <c r="AB225">
        <v>0</v>
      </c>
      <c r="AC225">
        <v>0</v>
      </c>
      <c r="AD225">
        <v>406.64</v>
      </c>
      <c r="AE225">
        <v>0</v>
      </c>
      <c r="AF225">
        <v>0</v>
      </c>
      <c r="AG225">
        <v>0</v>
      </c>
      <c r="AH225">
        <v>406.64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0.3</v>
      </c>
      <c r="AU225" t="s">
        <v>22</v>
      </c>
      <c r="AV225">
        <v>1</v>
      </c>
      <c r="AW225">
        <v>2</v>
      </c>
      <c r="AX225">
        <v>334407762</v>
      </c>
      <c r="AY225">
        <v>1</v>
      </c>
      <c r="AZ225">
        <v>0</v>
      </c>
      <c r="BA225">
        <v>238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121.99199999999999</v>
      </c>
      <c r="BN225">
        <v>0.3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146.3904</v>
      </c>
      <c r="BU225">
        <v>0.36</v>
      </c>
      <c r="BV225">
        <v>0</v>
      </c>
      <c r="BW225">
        <v>1</v>
      </c>
      <c r="CU225">
        <f>ROUND(AT225*Source!I119*AH225*AL225,2)</f>
        <v>731.95</v>
      </c>
      <c r="CV225">
        <f>ROUND(Y225*Source!I119,7)</f>
        <v>2.16</v>
      </c>
      <c r="CW225">
        <v>0</v>
      </c>
      <c r="CX225">
        <f>ROUND(Y225*Source!I119,7)</f>
        <v>2.16</v>
      </c>
      <c r="CY225">
        <f>AD225</f>
        <v>406.64</v>
      </c>
      <c r="CZ225">
        <f>AH225</f>
        <v>406.64</v>
      </c>
      <c r="DA225">
        <f>AL225</f>
        <v>1</v>
      </c>
      <c r="DB225">
        <f>ROUND((ROUND(AT225*CZ225,2)*ROUND(1.2,7)),6)</f>
        <v>146.38800000000001</v>
      </c>
      <c r="DC225">
        <f>ROUND((ROUND(AT225*AG225,2)*ROUND(1.2,7)),6)</f>
        <v>0</v>
      </c>
      <c r="DD225" t="s">
        <v>3</v>
      </c>
      <c r="DE225" t="s">
        <v>3</v>
      </c>
      <c r="DF225">
        <f t="shared" si="36"/>
        <v>0</v>
      </c>
      <c r="DG225">
        <f t="shared" si="37"/>
        <v>0</v>
      </c>
      <c r="DH225">
        <f t="shared" si="34"/>
        <v>0</v>
      </c>
      <c r="DI225">
        <f t="shared" si="35"/>
        <v>878.34</v>
      </c>
      <c r="DJ225">
        <f>DI225</f>
        <v>878.34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ROW(Source!A119)</f>
        <v>119</v>
      </c>
      <c r="B226">
        <v>334406711</v>
      </c>
      <c r="C226">
        <v>334407757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832</v>
      </c>
      <c r="J226" t="s">
        <v>3</v>
      </c>
      <c r="K226" t="s">
        <v>833</v>
      </c>
      <c r="L226">
        <v>1191</v>
      </c>
      <c r="N226">
        <v>1013</v>
      </c>
      <c r="O226" t="s">
        <v>830</v>
      </c>
      <c r="P226" t="s">
        <v>830</v>
      </c>
      <c r="Q226">
        <v>1</v>
      </c>
      <c r="W226">
        <v>0</v>
      </c>
      <c r="X226">
        <v>-1417349443</v>
      </c>
      <c r="Y226">
        <f>(AT226*ROUND(1.2,7))</f>
        <v>0.192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0.16</v>
      </c>
      <c r="AU226" t="s">
        <v>22</v>
      </c>
      <c r="AV226">
        <v>2</v>
      </c>
      <c r="AW226">
        <v>2</v>
      </c>
      <c r="AX226">
        <v>334407763</v>
      </c>
      <c r="AY226">
        <v>1</v>
      </c>
      <c r="AZ226">
        <v>0</v>
      </c>
      <c r="BA226">
        <v>239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ROUND(Y226*Source!I119,7)</f>
        <v>1.1519999999999999</v>
      </c>
      <c r="CY226">
        <f>AD226</f>
        <v>0</v>
      </c>
      <c r="CZ226">
        <f>AH226</f>
        <v>0</v>
      </c>
      <c r="DA226">
        <f>AL226</f>
        <v>1</v>
      </c>
      <c r="DB226">
        <f>ROUND((ROUND(AT226*CZ226,2)*ROUND(1.2,7)),6)</f>
        <v>0</v>
      </c>
      <c r="DC226">
        <f>ROUND((ROUND(AT226*AG226,2)*ROUND(1.2,7)),6)</f>
        <v>0</v>
      </c>
      <c r="DD226" t="s">
        <v>3</v>
      </c>
      <c r="DE226" t="s">
        <v>3</v>
      </c>
      <c r="DF226">
        <f t="shared" si="36"/>
        <v>0</v>
      </c>
      <c r="DG226">
        <f t="shared" si="37"/>
        <v>0</v>
      </c>
      <c r="DH226">
        <f t="shared" si="34"/>
        <v>0</v>
      </c>
      <c r="DI226">
        <f t="shared" si="35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ROW(Source!A119)</f>
        <v>119</v>
      </c>
      <c r="B227">
        <v>334406711</v>
      </c>
      <c r="C227">
        <v>334407757</v>
      </c>
      <c r="D227">
        <v>277945900</v>
      </c>
      <c r="E227">
        <v>1</v>
      </c>
      <c r="F227">
        <v>1</v>
      </c>
      <c r="G227">
        <v>1</v>
      </c>
      <c r="H227">
        <v>2</v>
      </c>
      <c r="I227" t="s">
        <v>892</v>
      </c>
      <c r="J227" t="s">
        <v>893</v>
      </c>
      <c r="K227" t="s">
        <v>894</v>
      </c>
      <c r="L227">
        <v>1368</v>
      </c>
      <c r="N227">
        <v>1011</v>
      </c>
      <c r="O227" t="s">
        <v>722</v>
      </c>
      <c r="P227" t="s">
        <v>722</v>
      </c>
      <c r="Q227">
        <v>1</v>
      </c>
      <c r="W227">
        <v>0</v>
      </c>
      <c r="X227">
        <v>-2054013352</v>
      </c>
      <c r="Y227">
        <f>(AT227*ROUND(1.2,7))</f>
        <v>0.192</v>
      </c>
      <c r="AA227">
        <v>0</v>
      </c>
      <c r="AB227">
        <v>12.95</v>
      </c>
      <c r="AC227">
        <v>0</v>
      </c>
      <c r="AD227">
        <v>0</v>
      </c>
      <c r="AE227">
        <v>0</v>
      </c>
      <c r="AF227">
        <v>12.95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0.16</v>
      </c>
      <c r="AU227" t="s">
        <v>22</v>
      </c>
      <c r="AV227">
        <v>1</v>
      </c>
      <c r="AW227">
        <v>2</v>
      </c>
      <c r="AX227">
        <v>334407764</v>
      </c>
      <c r="AY227">
        <v>1</v>
      </c>
      <c r="AZ227">
        <v>0</v>
      </c>
      <c r="BA227">
        <v>240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2.0720000000000001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2.4863999999999997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f>ROUND(Y227*Source!I119*DO227,7)</f>
        <v>0</v>
      </c>
      <c r="CX227">
        <f>ROUND(Y227*Source!I119,7)</f>
        <v>1.1519999999999999</v>
      </c>
      <c r="CY227">
        <f>AB227</f>
        <v>12.95</v>
      </c>
      <c r="CZ227">
        <f>AF227</f>
        <v>12.95</v>
      </c>
      <c r="DA227">
        <f>AJ227</f>
        <v>1</v>
      </c>
      <c r="DB227">
        <f>ROUND((ROUND(AT227*CZ227,2)*ROUND(1.2,7)),6)</f>
        <v>2.484</v>
      </c>
      <c r="DC227">
        <f>ROUND((ROUND(AT227*AG227,2)*ROUND(1.2,7)),6)</f>
        <v>0</v>
      </c>
      <c r="DD227" t="s">
        <v>3</v>
      </c>
      <c r="DE227" t="s">
        <v>3</v>
      </c>
      <c r="DF227">
        <f t="shared" si="36"/>
        <v>0</v>
      </c>
      <c r="DG227">
        <f t="shared" si="37"/>
        <v>14.92</v>
      </c>
      <c r="DH227">
        <f t="shared" si="34"/>
        <v>0</v>
      </c>
      <c r="DI227">
        <f t="shared" si="35"/>
        <v>0</v>
      </c>
      <c r="DJ227">
        <f>DG227+DH227</f>
        <v>14.92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334406711</v>
      </c>
      <c r="C228">
        <v>334407757</v>
      </c>
      <c r="D228">
        <v>277945921</v>
      </c>
      <c r="E228">
        <v>1</v>
      </c>
      <c r="F228">
        <v>1</v>
      </c>
      <c r="G228">
        <v>1</v>
      </c>
      <c r="H228">
        <v>2</v>
      </c>
      <c r="I228" t="s">
        <v>895</v>
      </c>
      <c r="J228" t="s">
        <v>896</v>
      </c>
      <c r="K228" t="s">
        <v>897</v>
      </c>
      <c r="L228">
        <v>1368</v>
      </c>
      <c r="N228">
        <v>1011</v>
      </c>
      <c r="O228" t="s">
        <v>722</v>
      </c>
      <c r="P228" t="s">
        <v>722</v>
      </c>
      <c r="Q228">
        <v>1</v>
      </c>
      <c r="W228">
        <v>0</v>
      </c>
      <c r="X228">
        <v>495072614</v>
      </c>
      <c r="Y228">
        <f>(AT228*ROUND(1.2,7))</f>
        <v>0.192</v>
      </c>
      <c r="AA228">
        <v>0</v>
      </c>
      <c r="AB228">
        <v>560.73</v>
      </c>
      <c r="AC228">
        <v>477.98</v>
      </c>
      <c r="AD228">
        <v>0</v>
      </c>
      <c r="AE228">
        <v>0</v>
      </c>
      <c r="AF228">
        <v>560.73</v>
      </c>
      <c r="AG228">
        <v>477.98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0.16</v>
      </c>
      <c r="AU228" t="s">
        <v>22</v>
      </c>
      <c r="AV228">
        <v>1</v>
      </c>
      <c r="AW228">
        <v>2</v>
      </c>
      <c r="AX228">
        <v>334407765</v>
      </c>
      <c r="AY228">
        <v>1</v>
      </c>
      <c r="AZ228">
        <v>0</v>
      </c>
      <c r="BA228">
        <v>241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89.716800000000006</v>
      </c>
      <c r="BL228">
        <v>76.476800000000011</v>
      </c>
      <c r="BM228">
        <v>0</v>
      </c>
      <c r="BN228">
        <v>0</v>
      </c>
      <c r="BO228">
        <v>0.16</v>
      </c>
      <c r="BP228">
        <v>1</v>
      </c>
      <c r="BQ228">
        <v>0</v>
      </c>
      <c r="BR228">
        <v>107.66016</v>
      </c>
      <c r="BS228">
        <v>91.77216</v>
      </c>
      <c r="BT228">
        <v>0</v>
      </c>
      <c r="BU228">
        <v>0</v>
      </c>
      <c r="BV228">
        <v>0.192</v>
      </c>
      <c r="BW228">
        <v>1</v>
      </c>
      <c r="CV228">
        <v>0</v>
      </c>
      <c r="CW228">
        <f>ROUND(Y228*Source!I119*DO228,7)</f>
        <v>1.1519999999999999</v>
      </c>
      <c r="CX228">
        <f>ROUND(Y228*Source!I119,7)</f>
        <v>1.1519999999999999</v>
      </c>
      <c r="CY228">
        <f>AB228</f>
        <v>560.73</v>
      </c>
      <c r="CZ228">
        <f>AF228</f>
        <v>560.73</v>
      </c>
      <c r="DA228">
        <f>AJ228</f>
        <v>1</v>
      </c>
      <c r="DB228">
        <f>ROUND((ROUND(AT228*CZ228,2)*ROUND(1.2,7)),6)</f>
        <v>107.664</v>
      </c>
      <c r="DC228">
        <f>ROUND((ROUND(AT228*AG228,2)*ROUND(1.2,7)),6)</f>
        <v>91.775999999999996</v>
      </c>
      <c r="DD228" t="s">
        <v>3</v>
      </c>
      <c r="DE228" t="s">
        <v>3</v>
      </c>
      <c r="DF228">
        <f t="shared" si="36"/>
        <v>0</v>
      </c>
      <c r="DG228">
        <f t="shared" si="37"/>
        <v>645.96</v>
      </c>
      <c r="DH228">
        <f t="shared" si="34"/>
        <v>550.63</v>
      </c>
      <c r="DI228">
        <f t="shared" si="35"/>
        <v>0</v>
      </c>
      <c r="DJ228">
        <f>DG228+DH228</f>
        <v>1196.5900000000001</v>
      </c>
      <c r="DK228">
        <v>1</v>
      </c>
      <c r="DL228" t="s">
        <v>837</v>
      </c>
      <c r="DM228">
        <v>4</v>
      </c>
      <c r="DN228" t="s">
        <v>830</v>
      </c>
      <c r="DO228">
        <v>1</v>
      </c>
    </row>
    <row r="229" spans="1:119" x14ac:dyDescent="0.2">
      <c r="A229">
        <f>ROW(Source!A120)</f>
        <v>120</v>
      </c>
      <c r="B229">
        <v>334406711</v>
      </c>
      <c r="C229">
        <v>334407766</v>
      </c>
      <c r="D229">
        <v>277560257</v>
      </c>
      <c r="E229">
        <v>109</v>
      </c>
      <c r="F229">
        <v>1</v>
      </c>
      <c r="G229">
        <v>1</v>
      </c>
      <c r="H229">
        <v>1</v>
      </c>
      <c r="I229" t="s">
        <v>890</v>
      </c>
      <c r="J229" t="s">
        <v>3</v>
      </c>
      <c r="K229" t="s">
        <v>891</v>
      </c>
      <c r="L229">
        <v>1191</v>
      </c>
      <c r="N229">
        <v>1013</v>
      </c>
      <c r="O229" t="s">
        <v>830</v>
      </c>
      <c r="P229" t="s">
        <v>830</v>
      </c>
      <c r="Q229">
        <v>1</v>
      </c>
      <c r="W229">
        <v>0</v>
      </c>
      <c r="X229">
        <v>388411409</v>
      </c>
      <c r="Y229">
        <f>(AT229*ROUND((1.2*1.15),7))</f>
        <v>0.41399999999999998</v>
      </c>
      <c r="AA229">
        <v>0</v>
      </c>
      <c r="AB229">
        <v>0</v>
      </c>
      <c r="AC229">
        <v>0</v>
      </c>
      <c r="AD229">
        <v>406.64</v>
      </c>
      <c r="AE229">
        <v>0</v>
      </c>
      <c r="AF229">
        <v>0</v>
      </c>
      <c r="AG229">
        <v>0</v>
      </c>
      <c r="AH229">
        <v>406.64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0.3</v>
      </c>
      <c r="AU229" t="s">
        <v>47</v>
      </c>
      <c r="AV229">
        <v>1</v>
      </c>
      <c r="AW229">
        <v>2</v>
      </c>
      <c r="AX229">
        <v>334407771</v>
      </c>
      <c r="AY229">
        <v>1</v>
      </c>
      <c r="AZ229">
        <v>0</v>
      </c>
      <c r="BA229">
        <v>242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121.99199999999999</v>
      </c>
      <c r="BN229">
        <v>0.3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168.34895999999998</v>
      </c>
      <c r="BU229">
        <v>0.41399999999999998</v>
      </c>
      <c r="BV229">
        <v>0</v>
      </c>
      <c r="BW229">
        <v>1</v>
      </c>
      <c r="CU229">
        <f>ROUND(AT229*Source!I120*AH229*AL229,2)</f>
        <v>975.94</v>
      </c>
      <c r="CV229">
        <f>ROUND(Y229*Source!I120,7)</f>
        <v>3.3119999999999998</v>
      </c>
      <c r="CW229">
        <v>0</v>
      </c>
      <c r="CX229">
        <f>ROUND(Y229*Source!I120,7)</f>
        <v>3.3119999999999998</v>
      </c>
      <c r="CY229">
        <f>AD229</f>
        <v>406.64</v>
      </c>
      <c r="CZ229">
        <f>AH229</f>
        <v>406.64</v>
      </c>
      <c r="DA229">
        <f>AL229</f>
        <v>1</v>
      </c>
      <c r="DB229">
        <f>ROUND((ROUND(AT229*CZ229,2)*ROUND((1.2*1.15),7)),6)</f>
        <v>168.34620000000001</v>
      </c>
      <c r="DC229">
        <f>ROUND((ROUND(AT229*AG229,2)*ROUND((1.2*1.15),7)),6)</f>
        <v>0</v>
      </c>
      <c r="DD229" t="s">
        <v>3</v>
      </c>
      <c r="DE229" t="s">
        <v>3</v>
      </c>
      <c r="DF229">
        <f t="shared" si="36"/>
        <v>0</v>
      </c>
      <c r="DG229">
        <f t="shared" si="37"/>
        <v>0</v>
      </c>
      <c r="DH229">
        <f t="shared" si="34"/>
        <v>0</v>
      </c>
      <c r="DI229">
        <f t="shared" si="35"/>
        <v>1346.79</v>
      </c>
      <c r="DJ229">
        <f>DI229</f>
        <v>1346.79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ROW(Source!A120)</f>
        <v>120</v>
      </c>
      <c r="B230">
        <v>334406711</v>
      </c>
      <c r="C230">
        <v>334407766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832</v>
      </c>
      <c r="J230" t="s">
        <v>3</v>
      </c>
      <c r="K230" t="s">
        <v>833</v>
      </c>
      <c r="L230">
        <v>1191</v>
      </c>
      <c r="N230">
        <v>1013</v>
      </c>
      <c r="O230" t="s">
        <v>830</v>
      </c>
      <c r="P230" t="s">
        <v>830</v>
      </c>
      <c r="Q230">
        <v>1</v>
      </c>
      <c r="W230">
        <v>0</v>
      </c>
      <c r="X230">
        <v>-1417349443</v>
      </c>
      <c r="Y230">
        <f>(AT230*ROUND((1.2*1.15),7))</f>
        <v>0.2208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0.16</v>
      </c>
      <c r="AU230" t="s">
        <v>47</v>
      </c>
      <c r="AV230">
        <v>2</v>
      </c>
      <c r="AW230">
        <v>2</v>
      </c>
      <c r="AX230">
        <v>334407772</v>
      </c>
      <c r="AY230">
        <v>1</v>
      </c>
      <c r="AZ230">
        <v>0</v>
      </c>
      <c r="BA230">
        <v>243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ROUND(Y230*Source!I120,7)</f>
        <v>1.7664</v>
      </c>
      <c r="CY230">
        <f>AD230</f>
        <v>0</v>
      </c>
      <c r="CZ230">
        <f>AH230</f>
        <v>0</v>
      </c>
      <c r="DA230">
        <f>AL230</f>
        <v>1</v>
      </c>
      <c r="DB230">
        <f>ROUND((ROUND(AT230*CZ230,2)*ROUND((1.2*1.15),7)),6)</f>
        <v>0</v>
      </c>
      <c r="DC230">
        <f>ROUND((ROUND(AT230*AG230,2)*ROUND((1.2*1.15),7)),6)</f>
        <v>0</v>
      </c>
      <c r="DD230" t="s">
        <v>3</v>
      </c>
      <c r="DE230" t="s">
        <v>3</v>
      </c>
      <c r="DF230">
        <f t="shared" si="36"/>
        <v>0</v>
      </c>
      <c r="DG230">
        <f t="shared" si="37"/>
        <v>0</v>
      </c>
      <c r="DH230">
        <f t="shared" si="34"/>
        <v>0</v>
      </c>
      <c r="DI230">
        <f t="shared" si="35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ROW(Source!A120)</f>
        <v>120</v>
      </c>
      <c r="B231">
        <v>334406711</v>
      </c>
      <c r="C231">
        <v>334407766</v>
      </c>
      <c r="D231">
        <v>277945900</v>
      </c>
      <c r="E231">
        <v>1</v>
      </c>
      <c r="F231">
        <v>1</v>
      </c>
      <c r="G231">
        <v>1</v>
      </c>
      <c r="H231">
        <v>2</v>
      </c>
      <c r="I231" t="s">
        <v>892</v>
      </c>
      <c r="J231" t="s">
        <v>893</v>
      </c>
      <c r="K231" t="s">
        <v>894</v>
      </c>
      <c r="L231">
        <v>1368</v>
      </c>
      <c r="N231">
        <v>1011</v>
      </c>
      <c r="O231" t="s">
        <v>722</v>
      </c>
      <c r="P231" t="s">
        <v>722</v>
      </c>
      <c r="Q231">
        <v>1</v>
      </c>
      <c r="W231">
        <v>0</v>
      </c>
      <c r="X231">
        <v>-2054013352</v>
      </c>
      <c r="Y231">
        <f>(AT231*ROUND((1.2*1.15),7))</f>
        <v>0.2208</v>
      </c>
      <c r="AA231">
        <v>0</v>
      </c>
      <c r="AB231">
        <v>12.95</v>
      </c>
      <c r="AC231">
        <v>0</v>
      </c>
      <c r="AD231">
        <v>0</v>
      </c>
      <c r="AE231">
        <v>0</v>
      </c>
      <c r="AF231">
        <v>12.95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0.16</v>
      </c>
      <c r="AU231" t="s">
        <v>47</v>
      </c>
      <c r="AV231">
        <v>1</v>
      </c>
      <c r="AW231">
        <v>2</v>
      </c>
      <c r="AX231">
        <v>334407773</v>
      </c>
      <c r="AY231">
        <v>1</v>
      </c>
      <c r="AZ231">
        <v>0</v>
      </c>
      <c r="BA231">
        <v>244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2.0720000000000001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2.8593599999999997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f>ROUND(Y231*Source!I120*DO231,7)</f>
        <v>0</v>
      </c>
      <c r="CX231">
        <f>ROUND(Y231*Source!I120,7)</f>
        <v>1.7664</v>
      </c>
      <c r="CY231">
        <f>AB231</f>
        <v>12.95</v>
      </c>
      <c r="CZ231">
        <f>AF231</f>
        <v>12.95</v>
      </c>
      <c r="DA231">
        <f>AJ231</f>
        <v>1</v>
      </c>
      <c r="DB231">
        <f>ROUND((ROUND(AT231*CZ231,2)*ROUND((1.2*1.15),7)),6)</f>
        <v>2.8565999999999998</v>
      </c>
      <c r="DC231">
        <f>ROUND((ROUND(AT231*AG231,2)*ROUND((1.2*1.15),7)),6)</f>
        <v>0</v>
      </c>
      <c r="DD231" t="s">
        <v>3</v>
      </c>
      <c r="DE231" t="s">
        <v>3</v>
      </c>
      <c r="DF231">
        <f t="shared" si="36"/>
        <v>0</v>
      </c>
      <c r="DG231">
        <f t="shared" si="37"/>
        <v>22.87</v>
      </c>
      <c r="DH231">
        <f t="shared" si="34"/>
        <v>0</v>
      </c>
      <c r="DI231">
        <f t="shared" si="35"/>
        <v>0</v>
      </c>
      <c r="DJ231">
        <f>DG231+DH231</f>
        <v>22.87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334406711</v>
      </c>
      <c r="C232">
        <v>334407766</v>
      </c>
      <c r="D232">
        <v>277945921</v>
      </c>
      <c r="E232">
        <v>1</v>
      </c>
      <c r="F232">
        <v>1</v>
      </c>
      <c r="G232">
        <v>1</v>
      </c>
      <c r="H232">
        <v>2</v>
      </c>
      <c r="I232" t="s">
        <v>895</v>
      </c>
      <c r="J232" t="s">
        <v>896</v>
      </c>
      <c r="K232" t="s">
        <v>897</v>
      </c>
      <c r="L232">
        <v>1368</v>
      </c>
      <c r="N232">
        <v>1011</v>
      </c>
      <c r="O232" t="s">
        <v>722</v>
      </c>
      <c r="P232" t="s">
        <v>722</v>
      </c>
      <c r="Q232">
        <v>1</v>
      </c>
      <c r="W232">
        <v>0</v>
      </c>
      <c r="X232">
        <v>495072614</v>
      </c>
      <c r="Y232">
        <f>(AT232*ROUND((1.2*1.15),7))</f>
        <v>0.2208</v>
      </c>
      <c r="AA232">
        <v>0</v>
      </c>
      <c r="AB232">
        <v>560.73</v>
      </c>
      <c r="AC232">
        <v>477.98</v>
      </c>
      <c r="AD232">
        <v>0</v>
      </c>
      <c r="AE232">
        <v>0</v>
      </c>
      <c r="AF232">
        <v>560.73</v>
      </c>
      <c r="AG232">
        <v>477.98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0.16</v>
      </c>
      <c r="AU232" t="s">
        <v>47</v>
      </c>
      <c r="AV232">
        <v>1</v>
      </c>
      <c r="AW232">
        <v>2</v>
      </c>
      <c r="AX232">
        <v>334407774</v>
      </c>
      <c r="AY232">
        <v>1</v>
      </c>
      <c r="AZ232">
        <v>0</v>
      </c>
      <c r="BA232">
        <v>245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89.716800000000006</v>
      </c>
      <c r="BL232">
        <v>76.476800000000011</v>
      </c>
      <c r="BM232">
        <v>0</v>
      </c>
      <c r="BN232">
        <v>0</v>
      </c>
      <c r="BO232">
        <v>0.16</v>
      </c>
      <c r="BP232">
        <v>1</v>
      </c>
      <c r="BQ232">
        <v>0</v>
      </c>
      <c r="BR232">
        <v>123.809184</v>
      </c>
      <c r="BS232">
        <v>105.53798400000001</v>
      </c>
      <c r="BT232">
        <v>0</v>
      </c>
      <c r="BU232">
        <v>0</v>
      </c>
      <c r="BV232">
        <v>0.2208</v>
      </c>
      <c r="BW232">
        <v>1</v>
      </c>
      <c r="CV232">
        <v>0</v>
      </c>
      <c r="CW232">
        <f>ROUND(Y232*Source!I120*DO232,7)</f>
        <v>1.7664</v>
      </c>
      <c r="CX232">
        <f>ROUND(Y232*Source!I120,7)</f>
        <v>1.7664</v>
      </c>
      <c r="CY232">
        <f>AB232</f>
        <v>560.73</v>
      </c>
      <c r="CZ232">
        <f>AF232</f>
        <v>560.73</v>
      </c>
      <c r="DA232">
        <f>AJ232</f>
        <v>1</v>
      </c>
      <c r="DB232">
        <f>ROUND((ROUND(AT232*CZ232,2)*ROUND((1.2*1.15),7)),6)</f>
        <v>123.81359999999999</v>
      </c>
      <c r="DC232">
        <f>ROUND((ROUND(AT232*AG232,2)*ROUND((1.2*1.15),7)),6)</f>
        <v>105.5424</v>
      </c>
      <c r="DD232" t="s">
        <v>3</v>
      </c>
      <c r="DE232" t="s">
        <v>3</v>
      </c>
      <c r="DF232">
        <f t="shared" si="36"/>
        <v>0</v>
      </c>
      <c r="DG232">
        <f t="shared" si="37"/>
        <v>990.47</v>
      </c>
      <c r="DH232">
        <f t="shared" si="34"/>
        <v>844.3</v>
      </c>
      <c r="DI232">
        <f t="shared" si="35"/>
        <v>0</v>
      </c>
      <c r="DJ232">
        <f>DG232+DH232</f>
        <v>1834.77</v>
      </c>
      <c r="DK232">
        <v>1</v>
      </c>
      <c r="DL232" t="s">
        <v>837</v>
      </c>
      <c r="DM232">
        <v>4</v>
      </c>
      <c r="DN232" t="s">
        <v>830</v>
      </c>
      <c r="DO232">
        <v>1</v>
      </c>
    </row>
    <row r="233" spans="1:119" x14ac:dyDescent="0.2">
      <c r="A233">
        <f>ROW(Source!A121)</f>
        <v>121</v>
      </c>
      <c r="B233">
        <v>334406711</v>
      </c>
      <c r="C233">
        <v>334407775</v>
      </c>
      <c r="D233">
        <v>277560257</v>
      </c>
      <c r="E233">
        <v>109</v>
      </c>
      <c r="F233">
        <v>1</v>
      </c>
      <c r="G233">
        <v>1</v>
      </c>
      <c r="H233">
        <v>1</v>
      </c>
      <c r="I233" t="s">
        <v>890</v>
      </c>
      <c r="J233" t="s">
        <v>3</v>
      </c>
      <c r="K233" t="s">
        <v>891</v>
      </c>
      <c r="L233">
        <v>1191</v>
      </c>
      <c r="N233">
        <v>1013</v>
      </c>
      <c r="O233" t="s">
        <v>830</v>
      </c>
      <c r="P233" t="s">
        <v>830</v>
      </c>
      <c r="Q233">
        <v>1</v>
      </c>
      <c r="W233">
        <v>0</v>
      </c>
      <c r="X233">
        <v>388411409</v>
      </c>
      <c r="Y233">
        <f>(AT233*ROUND((1.2*1.1),7))</f>
        <v>0.39600000000000002</v>
      </c>
      <c r="AA233">
        <v>0</v>
      </c>
      <c r="AB233">
        <v>0</v>
      </c>
      <c r="AC233">
        <v>0</v>
      </c>
      <c r="AD233">
        <v>406.64</v>
      </c>
      <c r="AE233">
        <v>0</v>
      </c>
      <c r="AF233">
        <v>0</v>
      </c>
      <c r="AG233">
        <v>0</v>
      </c>
      <c r="AH233">
        <v>406.64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0.3</v>
      </c>
      <c r="AU233" t="s">
        <v>31</v>
      </c>
      <c r="AV233">
        <v>1</v>
      </c>
      <c r="AW233">
        <v>2</v>
      </c>
      <c r="AX233">
        <v>334407780</v>
      </c>
      <c r="AY233">
        <v>1</v>
      </c>
      <c r="AZ233">
        <v>0</v>
      </c>
      <c r="BA233">
        <v>246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121.99199999999999</v>
      </c>
      <c r="BN233">
        <v>0.3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161.02943999999999</v>
      </c>
      <c r="BU233">
        <v>0.39600000000000002</v>
      </c>
      <c r="BV233">
        <v>0</v>
      </c>
      <c r="BW233">
        <v>1</v>
      </c>
      <c r="CU233">
        <f>ROUND(AT233*Source!I121*AH233*AL233,2)</f>
        <v>487.97</v>
      </c>
      <c r="CV233">
        <f>ROUND(Y233*Source!I121,7)</f>
        <v>1.5840000000000001</v>
      </c>
      <c r="CW233">
        <v>0</v>
      </c>
      <c r="CX233">
        <f>ROUND(Y233*Source!I121,7)</f>
        <v>1.5840000000000001</v>
      </c>
      <c r="CY233">
        <f>AD233</f>
        <v>406.64</v>
      </c>
      <c r="CZ233">
        <f>AH233</f>
        <v>406.64</v>
      </c>
      <c r="DA233">
        <f>AL233</f>
        <v>1</v>
      </c>
      <c r="DB233">
        <f>ROUND((ROUND(AT233*CZ233,2)*ROUND((1.2*1.1),7)),6)</f>
        <v>161.02680000000001</v>
      </c>
      <c r="DC233">
        <f>ROUND((ROUND(AT233*AG233,2)*ROUND((1.2*1.1),7)),6)</f>
        <v>0</v>
      </c>
      <c r="DD233" t="s">
        <v>3</v>
      </c>
      <c r="DE233" t="s">
        <v>3</v>
      </c>
      <c r="DF233">
        <f t="shared" ref="DF233:DF240" si="38">ROUND(ROUND(AE233,2)*CX233,2)</f>
        <v>0</v>
      </c>
      <c r="DG233">
        <f t="shared" si="37"/>
        <v>0</v>
      </c>
      <c r="DH233">
        <f t="shared" si="34"/>
        <v>0</v>
      </c>
      <c r="DI233">
        <f t="shared" si="35"/>
        <v>644.12</v>
      </c>
      <c r="DJ233">
        <f>DI233</f>
        <v>644.12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ROW(Source!A121)</f>
        <v>121</v>
      </c>
      <c r="B234">
        <v>334406711</v>
      </c>
      <c r="C234">
        <v>334407775</v>
      </c>
      <c r="D234">
        <v>277560491</v>
      </c>
      <c r="E234">
        <v>109</v>
      </c>
      <c r="F234">
        <v>1</v>
      </c>
      <c r="G234">
        <v>1</v>
      </c>
      <c r="H234">
        <v>1</v>
      </c>
      <c r="I234" t="s">
        <v>832</v>
      </c>
      <c r="J234" t="s">
        <v>3</v>
      </c>
      <c r="K234" t="s">
        <v>833</v>
      </c>
      <c r="L234">
        <v>1191</v>
      </c>
      <c r="N234">
        <v>1013</v>
      </c>
      <c r="O234" t="s">
        <v>830</v>
      </c>
      <c r="P234" t="s">
        <v>830</v>
      </c>
      <c r="Q234">
        <v>1</v>
      </c>
      <c r="W234">
        <v>0</v>
      </c>
      <c r="X234">
        <v>-1417349443</v>
      </c>
      <c r="Y234">
        <f>(AT234*ROUND((1.2*1.1),7))</f>
        <v>0.21120000000000003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0.16</v>
      </c>
      <c r="AU234" t="s">
        <v>31</v>
      </c>
      <c r="AV234">
        <v>2</v>
      </c>
      <c r="AW234">
        <v>2</v>
      </c>
      <c r="AX234">
        <v>334407781</v>
      </c>
      <c r="AY234">
        <v>1</v>
      </c>
      <c r="AZ234">
        <v>0</v>
      </c>
      <c r="BA234">
        <v>247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ROUND(Y234*Source!I121,7)</f>
        <v>0.8448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ROUND((ROUND(AT234*CZ234,2)*ROUND((1.2*1.1),7)),6)</f>
        <v>0</v>
      </c>
      <c r="DC234">
        <f>ROUND((ROUND(AT234*AG234,2)*ROUND((1.2*1.1),7)),6)</f>
        <v>0</v>
      </c>
      <c r="DD234" t="s">
        <v>3</v>
      </c>
      <c r="DE234" t="s">
        <v>3</v>
      </c>
      <c r="DF234">
        <f t="shared" si="38"/>
        <v>0</v>
      </c>
      <c r="DG234">
        <f t="shared" si="37"/>
        <v>0</v>
      </c>
      <c r="DH234">
        <f t="shared" si="34"/>
        <v>0</v>
      </c>
      <c r="DI234">
        <f t="shared" si="35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ROW(Source!A121)</f>
        <v>121</v>
      </c>
      <c r="B235">
        <v>334406711</v>
      </c>
      <c r="C235">
        <v>334407775</v>
      </c>
      <c r="D235">
        <v>277945900</v>
      </c>
      <c r="E235">
        <v>1</v>
      </c>
      <c r="F235">
        <v>1</v>
      </c>
      <c r="G235">
        <v>1</v>
      </c>
      <c r="H235">
        <v>2</v>
      </c>
      <c r="I235" t="s">
        <v>892</v>
      </c>
      <c r="J235" t="s">
        <v>893</v>
      </c>
      <c r="K235" t="s">
        <v>894</v>
      </c>
      <c r="L235">
        <v>1368</v>
      </c>
      <c r="N235">
        <v>1011</v>
      </c>
      <c r="O235" t="s">
        <v>722</v>
      </c>
      <c r="P235" t="s">
        <v>722</v>
      </c>
      <c r="Q235">
        <v>1</v>
      </c>
      <c r="W235">
        <v>0</v>
      </c>
      <c r="X235">
        <v>-2054013352</v>
      </c>
      <c r="Y235">
        <f>(AT235*ROUND((1.2*1.1),7))</f>
        <v>0.21120000000000003</v>
      </c>
      <c r="AA235">
        <v>0</v>
      </c>
      <c r="AB235">
        <v>12.95</v>
      </c>
      <c r="AC235">
        <v>0</v>
      </c>
      <c r="AD235">
        <v>0</v>
      </c>
      <c r="AE235">
        <v>0</v>
      </c>
      <c r="AF235">
        <v>12.95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0.16</v>
      </c>
      <c r="AU235" t="s">
        <v>31</v>
      </c>
      <c r="AV235">
        <v>1</v>
      </c>
      <c r="AW235">
        <v>2</v>
      </c>
      <c r="AX235">
        <v>334407782</v>
      </c>
      <c r="AY235">
        <v>1</v>
      </c>
      <c r="AZ235">
        <v>0</v>
      </c>
      <c r="BA235">
        <v>248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2.0720000000000001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2.7350400000000001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ROUND(Y235*Source!I121*DO235,7)</f>
        <v>0</v>
      </c>
      <c r="CX235">
        <f>ROUND(Y235*Source!I121,7)</f>
        <v>0.8448</v>
      </c>
      <c r="CY235">
        <f>AB235</f>
        <v>12.95</v>
      </c>
      <c r="CZ235">
        <f>AF235</f>
        <v>12.95</v>
      </c>
      <c r="DA235">
        <f>AJ235</f>
        <v>1</v>
      </c>
      <c r="DB235">
        <f>ROUND((ROUND(AT235*CZ235,2)*ROUND((1.2*1.1),7)),6)</f>
        <v>2.7324000000000002</v>
      </c>
      <c r="DC235">
        <f>ROUND((ROUND(AT235*AG235,2)*ROUND((1.2*1.1),7)),6)</f>
        <v>0</v>
      </c>
      <c r="DD235" t="s">
        <v>3</v>
      </c>
      <c r="DE235" t="s">
        <v>3</v>
      </c>
      <c r="DF235">
        <f t="shared" si="38"/>
        <v>0</v>
      </c>
      <c r="DG235">
        <f t="shared" si="37"/>
        <v>10.94</v>
      </c>
      <c r="DH235">
        <f t="shared" si="34"/>
        <v>0</v>
      </c>
      <c r="DI235">
        <f t="shared" si="35"/>
        <v>0</v>
      </c>
      <c r="DJ235">
        <f>DG235+DH235</f>
        <v>10.94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334406711</v>
      </c>
      <c r="C236">
        <v>334407775</v>
      </c>
      <c r="D236">
        <v>277945921</v>
      </c>
      <c r="E236">
        <v>1</v>
      </c>
      <c r="F236">
        <v>1</v>
      </c>
      <c r="G236">
        <v>1</v>
      </c>
      <c r="H236">
        <v>2</v>
      </c>
      <c r="I236" t="s">
        <v>895</v>
      </c>
      <c r="J236" t="s">
        <v>896</v>
      </c>
      <c r="K236" t="s">
        <v>897</v>
      </c>
      <c r="L236">
        <v>1368</v>
      </c>
      <c r="N236">
        <v>1011</v>
      </c>
      <c r="O236" t="s">
        <v>722</v>
      </c>
      <c r="P236" t="s">
        <v>722</v>
      </c>
      <c r="Q236">
        <v>1</v>
      </c>
      <c r="W236">
        <v>0</v>
      </c>
      <c r="X236">
        <v>495072614</v>
      </c>
      <c r="Y236">
        <f>(AT236*ROUND((1.2*1.1),7))</f>
        <v>0.21120000000000003</v>
      </c>
      <c r="AA236">
        <v>0</v>
      </c>
      <c r="AB236">
        <v>560.73</v>
      </c>
      <c r="AC236">
        <v>477.98</v>
      </c>
      <c r="AD236">
        <v>0</v>
      </c>
      <c r="AE236">
        <v>0</v>
      </c>
      <c r="AF236">
        <v>560.73</v>
      </c>
      <c r="AG236">
        <v>477.98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31</v>
      </c>
      <c r="AV236">
        <v>1</v>
      </c>
      <c r="AW236">
        <v>2</v>
      </c>
      <c r="AX236">
        <v>334407783</v>
      </c>
      <c r="AY236">
        <v>1</v>
      </c>
      <c r="AZ236">
        <v>0</v>
      </c>
      <c r="BA236">
        <v>249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89.716800000000006</v>
      </c>
      <c r="BL236">
        <v>76.476800000000011</v>
      </c>
      <c r="BM236">
        <v>0</v>
      </c>
      <c r="BN236">
        <v>0</v>
      </c>
      <c r="BO236">
        <v>0.16</v>
      </c>
      <c r="BP236">
        <v>1</v>
      </c>
      <c r="BQ236">
        <v>0</v>
      </c>
      <c r="BR236">
        <v>118.42617600000001</v>
      </c>
      <c r="BS236">
        <v>100.94937600000002</v>
      </c>
      <c r="BT236">
        <v>0</v>
      </c>
      <c r="BU236">
        <v>0</v>
      </c>
      <c r="BV236">
        <v>0.21120000000000003</v>
      </c>
      <c r="BW236">
        <v>1</v>
      </c>
      <c r="CV236">
        <v>0</v>
      </c>
      <c r="CW236">
        <f>ROUND(Y236*Source!I121*DO236,7)</f>
        <v>0.8448</v>
      </c>
      <c r="CX236">
        <f>ROUND(Y236*Source!I121,7)</f>
        <v>0.8448</v>
      </c>
      <c r="CY236">
        <f>AB236</f>
        <v>560.73</v>
      </c>
      <c r="CZ236">
        <f>AF236</f>
        <v>560.73</v>
      </c>
      <c r="DA236">
        <f>AJ236</f>
        <v>1</v>
      </c>
      <c r="DB236">
        <f>ROUND((ROUND(AT236*CZ236,2)*ROUND((1.2*1.1),7)),6)</f>
        <v>118.43040000000001</v>
      </c>
      <c r="DC236">
        <f>ROUND((ROUND(AT236*AG236,2)*ROUND((1.2*1.1),7)),6)</f>
        <v>100.95359999999999</v>
      </c>
      <c r="DD236" t="s">
        <v>3</v>
      </c>
      <c r="DE236" t="s">
        <v>3</v>
      </c>
      <c r="DF236">
        <f t="shared" si="38"/>
        <v>0</v>
      </c>
      <c r="DG236">
        <f t="shared" si="37"/>
        <v>473.7</v>
      </c>
      <c r="DH236">
        <f t="shared" si="34"/>
        <v>403.8</v>
      </c>
      <c r="DI236">
        <f t="shared" si="35"/>
        <v>0</v>
      </c>
      <c r="DJ236">
        <f>DG236+DH236</f>
        <v>877.5</v>
      </c>
      <c r="DK236">
        <v>1</v>
      </c>
      <c r="DL236" t="s">
        <v>837</v>
      </c>
      <c r="DM236">
        <v>4</v>
      </c>
      <c r="DN236" t="s">
        <v>830</v>
      </c>
      <c r="DO236">
        <v>1</v>
      </c>
    </row>
    <row r="237" spans="1:119" x14ac:dyDescent="0.2">
      <c r="A237">
        <f>ROW(Source!A122)</f>
        <v>122</v>
      </c>
      <c r="B237">
        <v>334406711</v>
      </c>
      <c r="C237">
        <v>334407784</v>
      </c>
      <c r="D237">
        <v>277560284</v>
      </c>
      <c r="E237">
        <v>109</v>
      </c>
      <c r="F237">
        <v>1</v>
      </c>
      <c r="G237">
        <v>1</v>
      </c>
      <c r="H237">
        <v>1</v>
      </c>
      <c r="I237" t="s">
        <v>867</v>
      </c>
      <c r="J237" t="s">
        <v>3</v>
      </c>
      <c r="K237" t="s">
        <v>868</v>
      </c>
      <c r="L237">
        <v>1191</v>
      </c>
      <c r="N237">
        <v>1013</v>
      </c>
      <c r="O237" t="s">
        <v>830</v>
      </c>
      <c r="P237" t="s">
        <v>830</v>
      </c>
      <c r="Q237">
        <v>1</v>
      </c>
      <c r="W237">
        <v>0</v>
      </c>
      <c r="X237">
        <v>-1759674247</v>
      </c>
      <c r="Y237">
        <f>(AT237*ROUND(1.2,7))</f>
        <v>3.6719999999999997</v>
      </c>
      <c r="AA237">
        <v>0</v>
      </c>
      <c r="AB237">
        <v>0</v>
      </c>
      <c r="AC237">
        <v>0</v>
      </c>
      <c r="AD237">
        <v>550.65</v>
      </c>
      <c r="AE237">
        <v>0</v>
      </c>
      <c r="AF237">
        <v>0</v>
      </c>
      <c r="AG237">
        <v>0</v>
      </c>
      <c r="AH237">
        <v>440.52</v>
      </c>
      <c r="AI237">
        <v>1</v>
      </c>
      <c r="AJ237">
        <v>1</v>
      </c>
      <c r="AK237">
        <v>1</v>
      </c>
      <c r="AL237">
        <v>1.25</v>
      </c>
      <c r="AM237">
        <v>3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3.06</v>
      </c>
      <c r="AU237" t="s">
        <v>22</v>
      </c>
      <c r="AV237">
        <v>1</v>
      </c>
      <c r="AW237">
        <v>2</v>
      </c>
      <c r="AX237">
        <v>334407795</v>
      </c>
      <c r="AY237">
        <v>1</v>
      </c>
      <c r="AZ237">
        <v>0</v>
      </c>
      <c r="BA237">
        <v>250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1347.9911999999999</v>
      </c>
      <c r="BN237">
        <v>3.06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1617.5894399999997</v>
      </c>
      <c r="BU237">
        <v>3.6719999999999997</v>
      </c>
      <c r="BV237">
        <v>0</v>
      </c>
      <c r="BW237">
        <v>1</v>
      </c>
      <c r="CU237">
        <f>ROUND(AT237*Source!I122*AH237*AL237,2)</f>
        <v>48864.68</v>
      </c>
      <c r="CV237">
        <f>ROUND(Y237*Source!I122,7)</f>
        <v>106.488</v>
      </c>
      <c r="CW237">
        <v>0</v>
      </c>
      <c r="CX237">
        <f>ROUND(Y237*Source!I122,7)</f>
        <v>106.488</v>
      </c>
      <c r="CY237">
        <f>AD237</f>
        <v>550.65</v>
      </c>
      <c r="CZ237">
        <f>AH237</f>
        <v>440.52</v>
      </c>
      <c r="DA237">
        <f>AL237</f>
        <v>1.25</v>
      </c>
      <c r="DB237">
        <f>ROUND((ROUND(AT237*CZ237,2)*ROUND(1.2,7)),6)</f>
        <v>1617.588</v>
      </c>
      <c r="DC237">
        <f>ROUND((ROUND(AT237*AG237,2)*ROUND(1.2,7)),6)</f>
        <v>0</v>
      </c>
      <c r="DD237" t="s">
        <v>3</v>
      </c>
      <c r="DE237" t="s">
        <v>3</v>
      </c>
      <c r="DF237">
        <f t="shared" si="38"/>
        <v>0</v>
      </c>
      <c r="DG237">
        <f t="shared" si="37"/>
        <v>0</v>
      </c>
      <c r="DH237">
        <f t="shared" si="34"/>
        <v>0</v>
      </c>
      <c r="DI237">
        <f>ROUND(ROUND(AH237*AL237,2)*CX237,2)</f>
        <v>58637.62</v>
      </c>
      <c r="DJ237">
        <f>DI237</f>
        <v>58637.62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ROW(Source!A122)</f>
        <v>122</v>
      </c>
      <c r="B238">
        <v>334406711</v>
      </c>
      <c r="C238">
        <v>334407784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832</v>
      </c>
      <c r="J238" t="s">
        <v>3</v>
      </c>
      <c r="K238" t="s">
        <v>833</v>
      </c>
      <c r="L238">
        <v>1191</v>
      </c>
      <c r="N238">
        <v>1013</v>
      </c>
      <c r="O238" t="s">
        <v>830</v>
      </c>
      <c r="P238" t="s">
        <v>830</v>
      </c>
      <c r="Q238">
        <v>1</v>
      </c>
      <c r="W238">
        <v>0</v>
      </c>
      <c r="X238">
        <v>-1417349443</v>
      </c>
      <c r="Y238">
        <f>(AT238*ROUND(1.2,7))</f>
        <v>1.044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0.87</v>
      </c>
      <c r="AU238" t="s">
        <v>22</v>
      </c>
      <c r="AV238">
        <v>2</v>
      </c>
      <c r="AW238">
        <v>2</v>
      </c>
      <c r="AX238">
        <v>334407796</v>
      </c>
      <c r="AY238">
        <v>1</v>
      </c>
      <c r="AZ238">
        <v>0</v>
      </c>
      <c r="BA238">
        <v>251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ROUND(Y238*Source!I122,7)</f>
        <v>30.276</v>
      </c>
      <c r="CY238">
        <f>AD238</f>
        <v>0</v>
      </c>
      <c r="CZ238">
        <f>AH238</f>
        <v>0</v>
      </c>
      <c r="DA238">
        <f>AL238</f>
        <v>1</v>
      </c>
      <c r="DB238">
        <f>ROUND((ROUND(AT238*CZ238,2)*ROUND(1.2,7)),6)</f>
        <v>0</v>
      </c>
      <c r="DC238">
        <f>ROUND((ROUND(AT238*AG238,2)*ROUND(1.2,7)),6)</f>
        <v>0</v>
      </c>
      <c r="DD238" t="s">
        <v>3</v>
      </c>
      <c r="DE238" t="s">
        <v>3</v>
      </c>
      <c r="DF238">
        <f t="shared" si="38"/>
        <v>0</v>
      </c>
      <c r="DG238">
        <f t="shared" si="37"/>
        <v>0</v>
      </c>
      <c r="DH238">
        <f t="shared" si="34"/>
        <v>0</v>
      </c>
      <c r="DI238">
        <f t="shared" ref="DI238:DI246" si="39">ROUND(ROUND(AH238,2)*CX238,2)</f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ROW(Source!A122)</f>
        <v>122</v>
      </c>
      <c r="B239">
        <v>334406711</v>
      </c>
      <c r="C239">
        <v>334407784</v>
      </c>
      <c r="D239">
        <v>277944474</v>
      </c>
      <c r="E239">
        <v>1</v>
      </c>
      <c r="F239">
        <v>1</v>
      </c>
      <c r="G239">
        <v>1</v>
      </c>
      <c r="H239">
        <v>2</v>
      </c>
      <c r="I239" t="s">
        <v>900</v>
      </c>
      <c r="J239" t="s">
        <v>901</v>
      </c>
      <c r="K239" t="s">
        <v>902</v>
      </c>
      <c r="L239">
        <v>1368</v>
      </c>
      <c r="N239">
        <v>1011</v>
      </c>
      <c r="O239" t="s">
        <v>722</v>
      </c>
      <c r="P239" t="s">
        <v>722</v>
      </c>
      <c r="Q239">
        <v>1</v>
      </c>
      <c r="W239">
        <v>0</v>
      </c>
      <c r="X239">
        <v>-1366301975</v>
      </c>
      <c r="Y239">
        <f>(AT239*ROUND(1.2,7))</f>
        <v>0.81600000000000006</v>
      </c>
      <c r="AA239">
        <v>0</v>
      </c>
      <c r="AB239">
        <v>2264.7800000000002</v>
      </c>
      <c r="AC239">
        <v>549.32000000000005</v>
      </c>
      <c r="AD239">
        <v>0</v>
      </c>
      <c r="AE239">
        <v>0</v>
      </c>
      <c r="AF239">
        <v>1811.82</v>
      </c>
      <c r="AG239">
        <v>549.32000000000005</v>
      </c>
      <c r="AH239">
        <v>0</v>
      </c>
      <c r="AI239">
        <v>1</v>
      </c>
      <c r="AJ239">
        <v>1.25</v>
      </c>
      <c r="AK239">
        <v>1</v>
      </c>
      <c r="AL239">
        <v>1</v>
      </c>
      <c r="AM239">
        <v>3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0.68</v>
      </c>
      <c r="AU239" t="s">
        <v>22</v>
      </c>
      <c r="AV239">
        <v>1</v>
      </c>
      <c r="AW239">
        <v>2</v>
      </c>
      <c r="AX239">
        <v>334407797</v>
      </c>
      <c r="AY239">
        <v>1</v>
      </c>
      <c r="AZ239">
        <v>0</v>
      </c>
      <c r="BA239">
        <v>252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1232.0376000000001</v>
      </c>
      <c r="BL239">
        <v>373.53760000000005</v>
      </c>
      <c r="BM239">
        <v>0</v>
      </c>
      <c r="BN239">
        <v>0</v>
      </c>
      <c r="BO239">
        <v>0.68</v>
      </c>
      <c r="BP239">
        <v>1</v>
      </c>
      <c r="BQ239">
        <v>0</v>
      </c>
      <c r="BR239">
        <v>1478.4451200000001</v>
      </c>
      <c r="BS239">
        <v>448.2451200000001</v>
      </c>
      <c r="BT239">
        <v>0</v>
      </c>
      <c r="BU239">
        <v>0</v>
      </c>
      <c r="BV239">
        <v>0.81600000000000006</v>
      </c>
      <c r="BW239">
        <v>1</v>
      </c>
      <c r="CV239">
        <v>0</v>
      </c>
      <c r="CW239">
        <f>ROUND(Y239*Source!I122*DO239,7)</f>
        <v>23.664000000000001</v>
      </c>
      <c r="CX239">
        <f>ROUND(Y239*Source!I122,7)</f>
        <v>23.664000000000001</v>
      </c>
      <c r="CY239">
        <f>AB239</f>
        <v>2264.7800000000002</v>
      </c>
      <c r="CZ239">
        <f>AF239</f>
        <v>1811.82</v>
      </c>
      <c r="DA239">
        <f>AJ239</f>
        <v>1.25</v>
      </c>
      <c r="DB239">
        <f>ROUND((ROUND(AT239*CZ239,2)*ROUND(1.2,7)),6)</f>
        <v>1478.4480000000001</v>
      </c>
      <c r="DC239">
        <f>ROUND((ROUND(AT239*AG239,2)*ROUND(1.2,7)),6)</f>
        <v>448.24799999999999</v>
      </c>
      <c r="DD239" t="s">
        <v>3</v>
      </c>
      <c r="DE239" t="s">
        <v>3</v>
      </c>
      <c r="DF239">
        <f t="shared" si="38"/>
        <v>0</v>
      </c>
      <c r="DG239">
        <f>ROUND(ROUND(AF239*AJ239,2)*CX239,2)</f>
        <v>53593.75</v>
      </c>
      <c r="DH239">
        <f t="shared" si="34"/>
        <v>12999.11</v>
      </c>
      <c r="DI239">
        <f t="shared" si="39"/>
        <v>0</v>
      </c>
      <c r="DJ239">
        <f>DG239+DH239</f>
        <v>66592.86</v>
      </c>
      <c r="DK239">
        <v>1</v>
      </c>
      <c r="DL239" t="s">
        <v>903</v>
      </c>
      <c r="DM239">
        <v>5</v>
      </c>
      <c r="DN239" t="s">
        <v>830</v>
      </c>
      <c r="DO239">
        <v>1</v>
      </c>
    </row>
    <row r="240" spans="1:119" x14ac:dyDescent="0.2">
      <c r="A240">
        <f>ROW(Source!A122)</f>
        <v>122</v>
      </c>
      <c r="B240">
        <v>334406711</v>
      </c>
      <c r="C240">
        <v>334407784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838</v>
      </c>
      <c r="J240" t="s">
        <v>839</v>
      </c>
      <c r="K240" t="s">
        <v>840</v>
      </c>
      <c r="L240">
        <v>1368</v>
      </c>
      <c r="N240">
        <v>1011</v>
      </c>
      <c r="O240" t="s">
        <v>722</v>
      </c>
      <c r="P240" t="s">
        <v>722</v>
      </c>
      <c r="Q240">
        <v>1</v>
      </c>
      <c r="W240">
        <v>0</v>
      </c>
      <c r="X240">
        <v>721652621</v>
      </c>
      <c r="Y240">
        <f>(AT240*ROUND(1.2,7))</f>
        <v>0.22799999999999998</v>
      </c>
      <c r="AA240">
        <v>0</v>
      </c>
      <c r="AB240">
        <v>544.70000000000005</v>
      </c>
      <c r="AC240">
        <v>477.98</v>
      </c>
      <c r="AD240">
        <v>0</v>
      </c>
      <c r="AE240">
        <v>0</v>
      </c>
      <c r="AF240">
        <v>544.70000000000005</v>
      </c>
      <c r="AG240">
        <v>477.98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3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0.19</v>
      </c>
      <c r="AU240" t="s">
        <v>22</v>
      </c>
      <c r="AV240">
        <v>1</v>
      </c>
      <c r="AW240">
        <v>2</v>
      </c>
      <c r="AX240">
        <v>334407798</v>
      </c>
      <c r="AY240">
        <v>1</v>
      </c>
      <c r="AZ240">
        <v>0</v>
      </c>
      <c r="BA240">
        <v>253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103.49300000000001</v>
      </c>
      <c r="BL240">
        <v>90.816200000000009</v>
      </c>
      <c r="BM240">
        <v>0</v>
      </c>
      <c r="BN240">
        <v>0</v>
      </c>
      <c r="BO240">
        <v>0.19</v>
      </c>
      <c r="BP240">
        <v>1</v>
      </c>
      <c r="BQ240">
        <v>0</v>
      </c>
      <c r="BR240">
        <v>124.19159999999999</v>
      </c>
      <c r="BS240">
        <v>108.97944</v>
      </c>
      <c r="BT240">
        <v>0</v>
      </c>
      <c r="BU240">
        <v>0</v>
      </c>
      <c r="BV240">
        <v>0.22799999999999998</v>
      </c>
      <c r="BW240">
        <v>1</v>
      </c>
      <c r="CV240">
        <v>0</v>
      </c>
      <c r="CW240">
        <f>ROUND(Y240*Source!I122*DO240,7)</f>
        <v>6.6120000000000001</v>
      </c>
      <c r="CX240">
        <f>ROUND(Y240*Source!I122,7)</f>
        <v>6.6120000000000001</v>
      </c>
      <c r="CY240">
        <f>AB240</f>
        <v>544.70000000000005</v>
      </c>
      <c r="CZ240">
        <f>AF240</f>
        <v>544.70000000000005</v>
      </c>
      <c r="DA240">
        <f>AJ240</f>
        <v>1</v>
      </c>
      <c r="DB240">
        <f>ROUND((ROUND(AT240*CZ240,2)*ROUND(1.2,7)),6)</f>
        <v>124.188</v>
      </c>
      <c r="DC240">
        <f>ROUND((ROUND(AT240*AG240,2)*ROUND(1.2,7)),6)</f>
        <v>108.98399999999999</v>
      </c>
      <c r="DD240" t="s">
        <v>3</v>
      </c>
      <c r="DE240" t="s">
        <v>3</v>
      </c>
      <c r="DF240">
        <f t="shared" si="38"/>
        <v>0</v>
      </c>
      <c r="DG240">
        <f t="shared" ref="DG240:DG248" si="40">ROUND(ROUND(AF240,2)*CX240,2)</f>
        <v>3601.56</v>
      </c>
      <c r="DH240">
        <f t="shared" si="34"/>
        <v>3160.4</v>
      </c>
      <c r="DI240">
        <f t="shared" si="39"/>
        <v>0</v>
      </c>
      <c r="DJ240">
        <f>DG240+DH240</f>
        <v>6761.96</v>
      </c>
      <c r="DK240">
        <v>1</v>
      </c>
      <c r="DL240" t="s">
        <v>837</v>
      </c>
      <c r="DM240">
        <v>4</v>
      </c>
      <c r="DN240" t="s">
        <v>830</v>
      </c>
      <c r="DO240">
        <v>1</v>
      </c>
    </row>
    <row r="241" spans="1:119" x14ac:dyDescent="0.2">
      <c r="A241">
        <f>ROW(Source!A122)</f>
        <v>122</v>
      </c>
      <c r="B241">
        <v>334406711</v>
      </c>
      <c r="C241">
        <v>334407784</v>
      </c>
      <c r="D241">
        <v>277862533</v>
      </c>
      <c r="E241">
        <v>1</v>
      </c>
      <c r="F241">
        <v>1</v>
      </c>
      <c r="G241">
        <v>1</v>
      </c>
      <c r="H241">
        <v>3</v>
      </c>
      <c r="I241" t="s">
        <v>851</v>
      </c>
      <c r="J241" t="s">
        <v>852</v>
      </c>
      <c r="K241" t="s">
        <v>853</v>
      </c>
      <c r="L241">
        <v>1346</v>
      </c>
      <c r="N241">
        <v>1009</v>
      </c>
      <c r="O241" t="s">
        <v>854</v>
      </c>
      <c r="P241" t="s">
        <v>854</v>
      </c>
      <c r="Q241">
        <v>1</v>
      </c>
      <c r="W241">
        <v>0</v>
      </c>
      <c r="X241">
        <v>1685208048</v>
      </c>
      <c r="Y241">
        <f t="shared" ref="Y241:Y246" si="41">AT241</f>
        <v>0.1</v>
      </c>
      <c r="AA241">
        <v>493.26</v>
      </c>
      <c r="AB241">
        <v>0</v>
      </c>
      <c r="AC241">
        <v>0</v>
      </c>
      <c r="AD241">
        <v>0</v>
      </c>
      <c r="AE241">
        <v>238.29</v>
      </c>
      <c r="AF241">
        <v>0</v>
      </c>
      <c r="AG241">
        <v>0</v>
      </c>
      <c r="AH241">
        <v>0</v>
      </c>
      <c r="AI241">
        <v>2.0699999999999998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</v>
      </c>
      <c r="AU241" t="s">
        <v>3</v>
      </c>
      <c r="AV241">
        <v>0</v>
      </c>
      <c r="AW241">
        <v>2</v>
      </c>
      <c r="AX241">
        <v>334407799</v>
      </c>
      <c r="AY241">
        <v>1</v>
      </c>
      <c r="AZ241">
        <v>0</v>
      </c>
      <c r="BA241">
        <v>254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23.829000000000001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23.829000000000001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ROUND(Y241*Source!I122,7)</f>
        <v>2.9</v>
      </c>
      <c r="CY241">
        <f t="shared" ref="CY241:CY246" si="42">AA241</f>
        <v>493.26</v>
      </c>
      <c r="CZ241">
        <f t="shared" ref="CZ241:CZ246" si="43">AE241</f>
        <v>238.29</v>
      </c>
      <c r="DA241">
        <f t="shared" ref="DA241:DA246" si="44">AI241</f>
        <v>2.0699999999999998</v>
      </c>
      <c r="DB241">
        <f t="shared" ref="DB241:DB246" si="45">ROUND(ROUND(AT241*CZ241,2),6)</f>
        <v>23.83</v>
      </c>
      <c r="DC241">
        <f t="shared" ref="DC241:DC246" si="46">ROUND(ROUND(AT241*AG241,2),6)</f>
        <v>0</v>
      </c>
      <c r="DD241" t="s">
        <v>3</v>
      </c>
      <c r="DE241" t="s">
        <v>3</v>
      </c>
      <c r="DF241">
        <f t="shared" ref="DF241:DF246" si="47">ROUND(ROUND(AE241*AI241,2)*CX241,2)</f>
        <v>1430.45</v>
      </c>
      <c r="DG241">
        <f t="shared" si="40"/>
        <v>0</v>
      </c>
      <c r="DH241">
        <f t="shared" si="34"/>
        <v>0</v>
      </c>
      <c r="DI241">
        <f t="shared" si="39"/>
        <v>0</v>
      </c>
      <c r="DJ241">
        <f t="shared" ref="DJ241:DJ246" si="48">DF241</f>
        <v>1430.45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334406711</v>
      </c>
      <c r="C242">
        <v>334407784</v>
      </c>
      <c r="D242">
        <v>277862540</v>
      </c>
      <c r="E242">
        <v>1</v>
      </c>
      <c r="F242">
        <v>1</v>
      </c>
      <c r="G242">
        <v>1</v>
      </c>
      <c r="H242">
        <v>3</v>
      </c>
      <c r="I242" t="s">
        <v>855</v>
      </c>
      <c r="J242" t="s">
        <v>856</v>
      </c>
      <c r="K242" t="s">
        <v>857</v>
      </c>
      <c r="L242">
        <v>1346</v>
      </c>
      <c r="N242">
        <v>1009</v>
      </c>
      <c r="O242" t="s">
        <v>854</v>
      </c>
      <c r="P242" t="s">
        <v>854</v>
      </c>
      <c r="Q242">
        <v>1</v>
      </c>
      <c r="W242">
        <v>0</v>
      </c>
      <c r="X242">
        <v>454593446</v>
      </c>
      <c r="Y242">
        <f t="shared" si="41"/>
        <v>0.03</v>
      </c>
      <c r="AA242">
        <v>165.64</v>
      </c>
      <c r="AB242">
        <v>0</v>
      </c>
      <c r="AC242">
        <v>0</v>
      </c>
      <c r="AD242">
        <v>0</v>
      </c>
      <c r="AE242">
        <v>80.02</v>
      </c>
      <c r="AF242">
        <v>0</v>
      </c>
      <c r="AG242">
        <v>0</v>
      </c>
      <c r="AH242">
        <v>0</v>
      </c>
      <c r="AI242">
        <v>2.0699999999999998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0.03</v>
      </c>
      <c r="AU242" t="s">
        <v>3</v>
      </c>
      <c r="AV242">
        <v>0</v>
      </c>
      <c r="AW242">
        <v>2</v>
      </c>
      <c r="AX242">
        <v>334407800</v>
      </c>
      <c r="AY242">
        <v>1</v>
      </c>
      <c r="AZ242">
        <v>0</v>
      </c>
      <c r="BA242">
        <v>255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2.4005999999999998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2.4005999999999998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ROUND(Y242*Source!I122,7)</f>
        <v>0.87</v>
      </c>
      <c r="CY242">
        <f t="shared" si="42"/>
        <v>165.64</v>
      </c>
      <c r="CZ242">
        <f t="shared" si="43"/>
        <v>80.02</v>
      </c>
      <c r="DA242">
        <f t="shared" si="44"/>
        <v>2.0699999999999998</v>
      </c>
      <c r="DB242">
        <f t="shared" si="45"/>
        <v>2.4</v>
      </c>
      <c r="DC242">
        <f t="shared" si="46"/>
        <v>0</v>
      </c>
      <c r="DD242" t="s">
        <v>3</v>
      </c>
      <c r="DE242" t="s">
        <v>3</v>
      </c>
      <c r="DF242">
        <f t="shared" si="47"/>
        <v>144.11000000000001</v>
      </c>
      <c r="DG242">
        <f t="shared" si="40"/>
        <v>0</v>
      </c>
      <c r="DH242">
        <f t="shared" si="34"/>
        <v>0</v>
      </c>
      <c r="DI242">
        <f t="shared" si="39"/>
        <v>0</v>
      </c>
      <c r="DJ242">
        <f t="shared" si="48"/>
        <v>144.11000000000001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ROW(Source!A122)</f>
        <v>122</v>
      </c>
      <c r="B243">
        <v>334406711</v>
      </c>
      <c r="C243">
        <v>334407784</v>
      </c>
      <c r="D243">
        <v>277869627</v>
      </c>
      <c r="E243">
        <v>1</v>
      </c>
      <c r="F243">
        <v>1</v>
      </c>
      <c r="G243">
        <v>1</v>
      </c>
      <c r="H243">
        <v>3</v>
      </c>
      <c r="I243" t="s">
        <v>858</v>
      </c>
      <c r="J243" t="s">
        <v>859</v>
      </c>
      <c r="K243" t="s">
        <v>860</v>
      </c>
      <c r="L243">
        <v>1346</v>
      </c>
      <c r="N243">
        <v>1009</v>
      </c>
      <c r="O243" t="s">
        <v>854</v>
      </c>
      <c r="P243" t="s">
        <v>854</v>
      </c>
      <c r="Q243">
        <v>1</v>
      </c>
      <c r="W243">
        <v>0</v>
      </c>
      <c r="X243">
        <v>1111106736</v>
      </c>
      <c r="Y243">
        <f t="shared" si="41"/>
        <v>0.02</v>
      </c>
      <c r="AA243">
        <v>88.65</v>
      </c>
      <c r="AB243">
        <v>0</v>
      </c>
      <c r="AC243">
        <v>0</v>
      </c>
      <c r="AD243">
        <v>0</v>
      </c>
      <c r="AE243">
        <v>56.11</v>
      </c>
      <c r="AF243">
        <v>0</v>
      </c>
      <c r="AG243">
        <v>0</v>
      </c>
      <c r="AH243">
        <v>0</v>
      </c>
      <c r="AI243">
        <v>1.58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0.02</v>
      </c>
      <c r="AU243" t="s">
        <v>3</v>
      </c>
      <c r="AV243">
        <v>0</v>
      </c>
      <c r="AW243">
        <v>2</v>
      </c>
      <c r="AX243">
        <v>334407802</v>
      </c>
      <c r="AY243">
        <v>1</v>
      </c>
      <c r="AZ243">
        <v>0</v>
      </c>
      <c r="BA243">
        <v>257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1.1222000000000001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1.1222000000000001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ROUND(Y243*Source!I122,7)</f>
        <v>0.57999999999999996</v>
      </c>
      <c r="CY243">
        <f t="shared" si="42"/>
        <v>88.65</v>
      </c>
      <c r="CZ243">
        <f t="shared" si="43"/>
        <v>56.11</v>
      </c>
      <c r="DA243">
        <f t="shared" si="44"/>
        <v>1.58</v>
      </c>
      <c r="DB243">
        <f t="shared" si="45"/>
        <v>1.1200000000000001</v>
      </c>
      <c r="DC243">
        <f t="shared" si="46"/>
        <v>0</v>
      </c>
      <c r="DD243" t="s">
        <v>3</v>
      </c>
      <c r="DE243" t="s">
        <v>3</v>
      </c>
      <c r="DF243">
        <f t="shared" si="47"/>
        <v>51.42</v>
      </c>
      <c r="DG243">
        <f t="shared" si="40"/>
        <v>0</v>
      </c>
      <c r="DH243">
        <f t="shared" si="34"/>
        <v>0</v>
      </c>
      <c r="DI243">
        <f t="shared" si="39"/>
        <v>0</v>
      </c>
      <c r="DJ243">
        <f t="shared" si="48"/>
        <v>51.42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ROW(Source!A122)</f>
        <v>122</v>
      </c>
      <c r="B244">
        <v>334406711</v>
      </c>
      <c r="C244">
        <v>334407784</v>
      </c>
      <c r="D244">
        <v>277896283</v>
      </c>
      <c r="E244">
        <v>1</v>
      </c>
      <c r="F244">
        <v>1</v>
      </c>
      <c r="G244">
        <v>1</v>
      </c>
      <c r="H244">
        <v>3</v>
      </c>
      <c r="I244" t="s">
        <v>904</v>
      </c>
      <c r="J244" t="s">
        <v>905</v>
      </c>
      <c r="K244" t="s">
        <v>906</v>
      </c>
      <c r="L244">
        <v>1348</v>
      </c>
      <c r="N244">
        <v>1009</v>
      </c>
      <c r="O244" t="s">
        <v>265</v>
      </c>
      <c r="P244" t="s">
        <v>265</v>
      </c>
      <c r="Q244">
        <v>1000</v>
      </c>
      <c r="W244">
        <v>0</v>
      </c>
      <c r="X244">
        <v>-1997781875</v>
      </c>
      <c r="Y244">
        <f t="shared" si="41"/>
        <v>4.0000000000000002E-4</v>
      </c>
      <c r="AA244">
        <v>79645.009999999995</v>
      </c>
      <c r="AB244">
        <v>0</v>
      </c>
      <c r="AC244">
        <v>0</v>
      </c>
      <c r="AD244">
        <v>0</v>
      </c>
      <c r="AE244">
        <v>61265.39</v>
      </c>
      <c r="AF244">
        <v>0</v>
      </c>
      <c r="AG244">
        <v>0</v>
      </c>
      <c r="AH244">
        <v>0</v>
      </c>
      <c r="AI244">
        <v>1.3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4.0000000000000002E-4</v>
      </c>
      <c r="AU244" t="s">
        <v>3</v>
      </c>
      <c r="AV244">
        <v>0</v>
      </c>
      <c r="AW244">
        <v>2</v>
      </c>
      <c r="AX244">
        <v>334407807</v>
      </c>
      <c r="AY244">
        <v>1</v>
      </c>
      <c r="AZ244">
        <v>0</v>
      </c>
      <c r="BA244">
        <v>262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24.506156000000001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24.506156000000001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ROUND(Y244*Source!I122,7)</f>
        <v>1.1599999999999999E-2</v>
      </c>
      <c r="CY244">
        <f t="shared" si="42"/>
        <v>79645.009999999995</v>
      </c>
      <c r="CZ244">
        <f t="shared" si="43"/>
        <v>61265.39</v>
      </c>
      <c r="DA244">
        <f t="shared" si="44"/>
        <v>1.3</v>
      </c>
      <c r="DB244">
        <f t="shared" si="45"/>
        <v>24.51</v>
      </c>
      <c r="DC244">
        <f t="shared" si="46"/>
        <v>0</v>
      </c>
      <c r="DD244" t="s">
        <v>3</v>
      </c>
      <c r="DE244" t="s">
        <v>3</v>
      </c>
      <c r="DF244">
        <f t="shared" si="47"/>
        <v>923.88</v>
      </c>
      <c r="DG244">
        <f t="shared" si="40"/>
        <v>0</v>
      </c>
      <c r="DH244">
        <f t="shared" si="34"/>
        <v>0</v>
      </c>
      <c r="DI244">
        <f t="shared" si="39"/>
        <v>0</v>
      </c>
      <c r="DJ244">
        <f t="shared" si="48"/>
        <v>923.88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ROW(Source!A122)</f>
        <v>122</v>
      </c>
      <c r="B245">
        <v>334406711</v>
      </c>
      <c r="C245">
        <v>334407784</v>
      </c>
      <c r="D245">
        <v>277896315</v>
      </c>
      <c r="E245">
        <v>1</v>
      </c>
      <c r="F245">
        <v>1</v>
      </c>
      <c r="G245">
        <v>1</v>
      </c>
      <c r="H245">
        <v>3</v>
      </c>
      <c r="I245" t="s">
        <v>861</v>
      </c>
      <c r="J245" t="s">
        <v>862</v>
      </c>
      <c r="K245" t="s">
        <v>863</v>
      </c>
      <c r="L245">
        <v>1348</v>
      </c>
      <c r="N245">
        <v>1009</v>
      </c>
      <c r="O245" t="s">
        <v>265</v>
      </c>
      <c r="P245" t="s">
        <v>265</v>
      </c>
      <c r="Q245">
        <v>1000</v>
      </c>
      <c r="W245">
        <v>0</v>
      </c>
      <c r="X245">
        <v>-1262208440</v>
      </c>
      <c r="Y245">
        <f t="shared" si="41"/>
        <v>1E-4</v>
      </c>
      <c r="AA245">
        <v>81621.399999999994</v>
      </c>
      <c r="AB245">
        <v>0</v>
      </c>
      <c r="AC245">
        <v>0</v>
      </c>
      <c r="AD245">
        <v>0</v>
      </c>
      <c r="AE245">
        <v>80020.98</v>
      </c>
      <c r="AF245">
        <v>0</v>
      </c>
      <c r="AG245">
        <v>0</v>
      </c>
      <c r="AH245">
        <v>0</v>
      </c>
      <c r="AI245">
        <v>1.02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1E-4</v>
      </c>
      <c r="AU245" t="s">
        <v>3</v>
      </c>
      <c r="AV245">
        <v>0</v>
      </c>
      <c r="AW245">
        <v>2</v>
      </c>
      <c r="AX245">
        <v>334407808</v>
      </c>
      <c r="AY245">
        <v>1</v>
      </c>
      <c r="AZ245">
        <v>0</v>
      </c>
      <c r="BA245">
        <v>263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8.0020980000000002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8.0020980000000002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ROUND(Y245*Source!I122,7)</f>
        <v>2.8999999999999998E-3</v>
      </c>
      <c r="CY245">
        <f t="shared" si="42"/>
        <v>81621.399999999994</v>
      </c>
      <c r="CZ245">
        <f t="shared" si="43"/>
        <v>80020.98</v>
      </c>
      <c r="DA245">
        <f t="shared" si="44"/>
        <v>1.02</v>
      </c>
      <c r="DB245">
        <f t="shared" si="45"/>
        <v>8</v>
      </c>
      <c r="DC245">
        <f t="shared" si="46"/>
        <v>0</v>
      </c>
      <c r="DD245" t="s">
        <v>3</v>
      </c>
      <c r="DE245" t="s">
        <v>3</v>
      </c>
      <c r="DF245">
        <f t="shared" si="47"/>
        <v>236.7</v>
      </c>
      <c r="DG245">
        <f t="shared" si="40"/>
        <v>0</v>
      </c>
      <c r="DH245">
        <f t="shared" si="34"/>
        <v>0</v>
      </c>
      <c r="DI245">
        <f t="shared" si="39"/>
        <v>0</v>
      </c>
      <c r="DJ245">
        <f t="shared" si="48"/>
        <v>236.7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ROW(Source!A122)</f>
        <v>122</v>
      </c>
      <c r="B246">
        <v>334406711</v>
      </c>
      <c r="C246">
        <v>334407784</v>
      </c>
      <c r="D246">
        <v>277908257</v>
      </c>
      <c r="E246">
        <v>1</v>
      </c>
      <c r="F246">
        <v>1</v>
      </c>
      <c r="G246">
        <v>1</v>
      </c>
      <c r="H246">
        <v>3</v>
      </c>
      <c r="I246" t="s">
        <v>907</v>
      </c>
      <c r="J246" t="s">
        <v>908</v>
      </c>
      <c r="K246" t="s">
        <v>909</v>
      </c>
      <c r="L246">
        <v>1425</v>
      </c>
      <c r="N246">
        <v>1013</v>
      </c>
      <c r="O246" t="s">
        <v>282</v>
      </c>
      <c r="P246" t="s">
        <v>282</v>
      </c>
      <c r="Q246">
        <v>1</v>
      </c>
      <c r="W246">
        <v>0</v>
      </c>
      <c r="X246">
        <v>-1639942774</v>
      </c>
      <c r="Y246">
        <f t="shared" si="41"/>
        <v>0.06</v>
      </c>
      <c r="AA246">
        <v>1310.3</v>
      </c>
      <c r="AB246">
        <v>0</v>
      </c>
      <c r="AC246">
        <v>0</v>
      </c>
      <c r="AD246">
        <v>0</v>
      </c>
      <c r="AE246">
        <v>1031.73</v>
      </c>
      <c r="AF246">
        <v>0</v>
      </c>
      <c r="AG246">
        <v>0</v>
      </c>
      <c r="AH246">
        <v>0</v>
      </c>
      <c r="AI246">
        <v>1.27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0.06</v>
      </c>
      <c r="AU246" t="s">
        <v>3</v>
      </c>
      <c r="AV246">
        <v>0</v>
      </c>
      <c r="AW246">
        <v>2</v>
      </c>
      <c r="AX246">
        <v>334407809</v>
      </c>
      <c r="AY246">
        <v>1</v>
      </c>
      <c r="AZ246">
        <v>0</v>
      </c>
      <c r="BA246">
        <v>264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61.903799999999997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61.903799999999997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ROUND(Y246*Source!I122,7)</f>
        <v>1.74</v>
      </c>
      <c r="CY246">
        <f t="shared" si="42"/>
        <v>1310.3</v>
      </c>
      <c r="CZ246">
        <f t="shared" si="43"/>
        <v>1031.73</v>
      </c>
      <c r="DA246">
        <f t="shared" si="44"/>
        <v>1.27</v>
      </c>
      <c r="DB246">
        <f t="shared" si="45"/>
        <v>61.9</v>
      </c>
      <c r="DC246">
        <f t="shared" si="46"/>
        <v>0</v>
      </c>
      <c r="DD246" t="s">
        <v>3</v>
      </c>
      <c r="DE246" t="s">
        <v>3</v>
      </c>
      <c r="DF246">
        <f t="shared" si="47"/>
        <v>2279.92</v>
      </c>
      <c r="DG246">
        <f t="shared" si="40"/>
        <v>0</v>
      </c>
      <c r="DH246">
        <f t="shared" si="34"/>
        <v>0</v>
      </c>
      <c r="DI246">
        <f t="shared" si="39"/>
        <v>0</v>
      </c>
      <c r="DJ246">
        <f t="shared" si="48"/>
        <v>2279.92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ROW(Source!A133)</f>
        <v>133</v>
      </c>
      <c r="B247">
        <v>334406711</v>
      </c>
      <c r="C247">
        <v>334407822</v>
      </c>
      <c r="D247">
        <v>277560284</v>
      </c>
      <c r="E247">
        <v>109</v>
      </c>
      <c r="F247">
        <v>1</v>
      </c>
      <c r="G247">
        <v>1</v>
      </c>
      <c r="H247">
        <v>1</v>
      </c>
      <c r="I247" t="s">
        <v>867</v>
      </c>
      <c r="J247" t="s">
        <v>3</v>
      </c>
      <c r="K247" t="s">
        <v>868</v>
      </c>
      <c r="L247">
        <v>1191</v>
      </c>
      <c r="N247">
        <v>1013</v>
      </c>
      <c r="O247" t="s">
        <v>830</v>
      </c>
      <c r="P247" t="s">
        <v>830</v>
      </c>
      <c r="Q247">
        <v>1</v>
      </c>
      <c r="W247">
        <v>0</v>
      </c>
      <c r="X247">
        <v>-1759674247</v>
      </c>
      <c r="Y247">
        <f>(AT247*ROUND((1.2*1.15),7))</f>
        <v>4.2227999999999994</v>
      </c>
      <c r="AA247">
        <v>0</v>
      </c>
      <c r="AB247">
        <v>0</v>
      </c>
      <c r="AC247">
        <v>0</v>
      </c>
      <c r="AD247">
        <v>550.65</v>
      </c>
      <c r="AE247">
        <v>0</v>
      </c>
      <c r="AF247">
        <v>0</v>
      </c>
      <c r="AG247">
        <v>0</v>
      </c>
      <c r="AH247">
        <v>440.52</v>
      </c>
      <c r="AI247">
        <v>1</v>
      </c>
      <c r="AJ247">
        <v>1</v>
      </c>
      <c r="AK247">
        <v>1</v>
      </c>
      <c r="AL247">
        <v>1.25</v>
      </c>
      <c r="AM247">
        <v>3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3.06</v>
      </c>
      <c r="AU247" t="s">
        <v>47</v>
      </c>
      <c r="AV247">
        <v>1</v>
      </c>
      <c r="AW247">
        <v>2</v>
      </c>
      <c r="AX247">
        <v>334407833</v>
      </c>
      <c r="AY247">
        <v>1</v>
      </c>
      <c r="AZ247">
        <v>0</v>
      </c>
      <c r="BA247">
        <v>268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1347.9911999999999</v>
      </c>
      <c r="BN247">
        <v>3.06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1860.2278559999997</v>
      </c>
      <c r="BU247">
        <v>4.2227999999999994</v>
      </c>
      <c r="BV247">
        <v>0</v>
      </c>
      <c r="BW247">
        <v>1</v>
      </c>
      <c r="CU247">
        <f>ROUND(AT247*Source!I133*AH247*AL247,2)</f>
        <v>33699.78</v>
      </c>
      <c r="CV247">
        <f>ROUND(Y247*Source!I133,7)</f>
        <v>84.456000000000003</v>
      </c>
      <c r="CW247">
        <v>0</v>
      </c>
      <c r="CX247">
        <f>ROUND(Y247*Source!I133,7)</f>
        <v>84.456000000000003</v>
      </c>
      <c r="CY247">
        <f>AD247</f>
        <v>550.65</v>
      </c>
      <c r="CZ247">
        <f>AH247</f>
        <v>440.52</v>
      </c>
      <c r="DA247">
        <f>AL247</f>
        <v>1.25</v>
      </c>
      <c r="DB247">
        <f>ROUND((ROUND(AT247*CZ247,2)*ROUND((1.2*1.15),7)),6)</f>
        <v>1860.2262000000001</v>
      </c>
      <c r="DC247">
        <f>ROUND((ROUND(AT247*AG247,2)*ROUND((1.2*1.15),7)),6)</f>
        <v>0</v>
      </c>
      <c r="DD247" t="s">
        <v>3</v>
      </c>
      <c r="DE247" t="s">
        <v>3</v>
      </c>
      <c r="DF247">
        <f>ROUND(ROUND(AE247,2)*CX247,2)</f>
        <v>0</v>
      </c>
      <c r="DG247">
        <f t="shared" si="40"/>
        <v>0</v>
      </c>
      <c r="DH247">
        <f t="shared" si="34"/>
        <v>0</v>
      </c>
      <c r="DI247">
        <f>ROUND(ROUND(AH247*AL247,2)*CX247,2)</f>
        <v>46505.7</v>
      </c>
      <c r="DJ247">
        <f>DI247</f>
        <v>46505.7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ROW(Source!A133)</f>
        <v>133</v>
      </c>
      <c r="B248">
        <v>334406711</v>
      </c>
      <c r="C248">
        <v>334407822</v>
      </c>
      <c r="D248">
        <v>277560491</v>
      </c>
      <c r="E248">
        <v>109</v>
      </c>
      <c r="F248">
        <v>1</v>
      </c>
      <c r="G248">
        <v>1</v>
      </c>
      <c r="H248">
        <v>1</v>
      </c>
      <c r="I248" t="s">
        <v>832</v>
      </c>
      <c r="J248" t="s">
        <v>3</v>
      </c>
      <c r="K248" t="s">
        <v>833</v>
      </c>
      <c r="L248">
        <v>1191</v>
      </c>
      <c r="N248">
        <v>1013</v>
      </c>
      <c r="O248" t="s">
        <v>830</v>
      </c>
      <c r="P248" t="s">
        <v>830</v>
      </c>
      <c r="Q248">
        <v>1</v>
      </c>
      <c r="W248">
        <v>0</v>
      </c>
      <c r="X248">
        <v>-1417349443</v>
      </c>
      <c r="Y248">
        <f>(AT248*ROUND((1.2*1.15),7))</f>
        <v>1.2005999999999999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0.87</v>
      </c>
      <c r="AU248" t="s">
        <v>47</v>
      </c>
      <c r="AV248">
        <v>2</v>
      </c>
      <c r="AW248">
        <v>2</v>
      </c>
      <c r="AX248">
        <v>334407834</v>
      </c>
      <c r="AY248">
        <v>1</v>
      </c>
      <c r="AZ248">
        <v>0</v>
      </c>
      <c r="BA248">
        <v>269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ROUND(Y248*Source!I133,7)</f>
        <v>24.012</v>
      </c>
      <c r="CY248">
        <f>AD248</f>
        <v>0</v>
      </c>
      <c r="CZ248">
        <f>AH248</f>
        <v>0</v>
      </c>
      <c r="DA248">
        <f>AL248</f>
        <v>1</v>
      </c>
      <c r="DB248">
        <f>ROUND((ROUND(AT248*CZ248,2)*ROUND((1.2*1.15),7)),6)</f>
        <v>0</v>
      </c>
      <c r="DC248">
        <f>ROUND((ROUND(AT248*AG248,2)*ROUND((1.2*1.15),7)),6)</f>
        <v>0</v>
      </c>
      <c r="DD248" t="s">
        <v>3</v>
      </c>
      <c r="DE248" t="s">
        <v>3</v>
      </c>
      <c r="DF248">
        <f>ROUND(ROUND(AE248,2)*CX248,2)</f>
        <v>0</v>
      </c>
      <c r="DG248">
        <f t="shared" si="40"/>
        <v>0</v>
      </c>
      <c r="DH248">
        <f t="shared" si="34"/>
        <v>0</v>
      </c>
      <c r="DI248">
        <f t="shared" ref="DI248:DI256" si="49">ROUND(ROUND(AH248,2)*CX248,2)</f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ROW(Source!A133)</f>
        <v>133</v>
      </c>
      <c r="B249">
        <v>334406711</v>
      </c>
      <c r="C249">
        <v>334407822</v>
      </c>
      <c r="D249">
        <v>277944474</v>
      </c>
      <c r="E249">
        <v>1</v>
      </c>
      <c r="F249">
        <v>1</v>
      </c>
      <c r="G249">
        <v>1</v>
      </c>
      <c r="H249">
        <v>2</v>
      </c>
      <c r="I249" t="s">
        <v>900</v>
      </c>
      <c r="J249" t="s">
        <v>901</v>
      </c>
      <c r="K249" t="s">
        <v>902</v>
      </c>
      <c r="L249">
        <v>1368</v>
      </c>
      <c r="N249">
        <v>1011</v>
      </c>
      <c r="O249" t="s">
        <v>722</v>
      </c>
      <c r="P249" t="s">
        <v>722</v>
      </c>
      <c r="Q249">
        <v>1</v>
      </c>
      <c r="W249">
        <v>0</v>
      </c>
      <c r="X249">
        <v>-1366301975</v>
      </c>
      <c r="Y249">
        <f>(AT249*ROUND((1.2*1.15),7))</f>
        <v>0.93840000000000001</v>
      </c>
      <c r="AA249">
        <v>0</v>
      </c>
      <c r="AB249">
        <v>2264.7800000000002</v>
      </c>
      <c r="AC249">
        <v>549.32000000000005</v>
      </c>
      <c r="AD249">
        <v>0</v>
      </c>
      <c r="AE249">
        <v>0</v>
      </c>
      <c r="AF249">
        <v>1811.82</v>
      </c>
      <c r="AG249">
        <v>549.32000000000005</v>
      </c>
      <c r="AH249">
        <v>0</v>
      </c>
      <c r="AI249">
        <v>1</v>
      </c>
      <c r="AJ249">
        <v>1.25</v>
      </c>
      <c r="AK249">
        <v>1</v>
      </c>
      <c r="AL249">
        <v>1</v>
      </c>
      <c r="AM249">
        <v>3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0.68</v>
      </c>
      <c r="AU249" t="s">
        <v>47</v>
      </c>
      <c r="AV249">
        <v>1</v>
      </c>
      <c r="AW249">
        <v>2</v>
      </c>
      <c r="AX249">
        <v>334407835</v>
      </c>
      <c r="AY249">
        <v>1</v>
      </c>
      <c r="AZ249">
        <v>0</v>
      </c>
      <c r="BA249">
        <v>270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1232.0376000000001</v>
      </c>
      <c r="BL249">
        <v>373.53760000000005</v>
      </c>
      <c r="BM249">
        <v>0</v>
      </c>
      <c r="BN249">
        <v>0</v>
      </c>
      <c r="BO249">
        <v>0.68</v>
      </c>
      <c r="BP249">
        <v>1</v>
      </c>
      <c r="BQ249">
        <v>0</v>
      </c>
      <c r="BR249">
        <v>1700.211888</v>
      </c>
      <c r="BS249">
        <v>515.48188800000003</v>
      </c>
      <c r="BT249">
        <v>0</v>
      </c>
      <c r="BU249">
        <v>0</v>
      </c>
      <c r="BV249">
        <v>0.93840000000000001</v>
      </c>
      <c r="BW249">
        <v>1</v>
      </c>
      <c r="CV249">
        <v>0</v>
      </c>
      <c r="CW249">
        <f>ROUND(Y249*Source!I133*DO249,7)</f>
        <v>18.768000000000001</v>
      </c>
      <c r="CX249">
        <f>ROUND(Y249*Source!I133,7)</f>
        <v>18.768000000000001</v>
      </c>
      <c r="CY249">
        <f>AB249</f>
        <v>2264.7800000000002</v>
      </c>
      <c r="CZ249">
        <f>AF249</f>
        <v>1811.82</v>
      </c>
      <c r="DA249">
        <f>AJ249</f>
        <v>1.25</v>
      </c>
      <c r="DB249">
        <f>ROUND((ROUND(AT249*CZ249,2)*ROUND((1.2*1.15),7)),6)</f>
        <v>1700.2152000000001</v>
      </c>
      <c r="DC249">
        <f>ROUND((ROUND(AT249*AG249,2)*ROUND((1.2*1.15),7)),6)</f>
        <v>515.48519999999996</v>
      </c>
      <c r="DD249" t="s">
        <v>3</v>
      </c>
      <c r="DE249" t="s">
        <v>3</v>
      </c>
      <c r="DF249">
        <f>ROUND(ROUND(AE249,2)*CX249,2)</f>
        <v>0</v>
      </c>
      <c r="DG249">
        <f>ROUND(ROUND(AF249*AJ249,2)*CX249,2)</f>
        <v>42505.39</v>
      </c>
      <c r="DH249">
        <f t="shared" si="34"/>
        <v>10309.64</v>
      </c>
      <c r="DI249">
        <f t="shared" si="49"/>
        <v>0</v>
      </c>
      <c r="DJ249">
        <f>DG249+DH249</f>
        <v>52815.03</v>
      </c>
      <c r="DK249">
        <v>1</v>
      </c>
      <c r="DL249" t="s">
        <v>903</v>
      </c>
      <c r="DM249">
        <v>5</v>
      </c>
      <c r="DN249" t="s">
        <v>830</v>
      </c>
      <c r="DO249">
        <v>1</v>
      </c>
    </row>
    <row r="250" spans="1:119" x14ac:dyDescent="0.2">
      <c r="A250">
        <f>ROW(Source!A133)</f>
        <v>133</v>
      </c>
      <c r="B250">
        <v>334406711</v>
      </c>
      <c r="C250">
        <v>334407822</v>
      </c>
      <c r="D250">
        <v>277945805</v>
      </c>
      <c r="E250">
        <v>1</v>
      </c>
      <c r="F250">
        <v>1</v>
      </c>
      <c r="G250">
        <v>1</v>
      </c>
      <c r="H250">
        <v>2</v>
      </c>
      <c r="I250" t="s">
        <v>838</v>
      </c>
      <c r="J250" t="s">
        <v>839</v>
      </c>
      <c r="K250" t="s">
        <v>840</v>
      </c>
      <c r="L250">
        <v>1368</v>
      </c>
      <c r="N250">
        <v>1011</v>
      </c>
      <c r="O250" t="s">
        <v>722</v>
      </c>
      <c r="P250" t="s">
        <v>722</v>
      </c>
      <c r="Q250">
        <v>1</v>
      </c>
      <c r="W250">
        <v>0</v>
      </c>
      <c r="X250">
        <v>721652621</v>
      </c>
      <c r="Y250">
        <f>(AT250*ROUND((1.2*1.15),7))</f>
        <v>0.26219999999999999</v>
      </c>
      <c r="AA250">
        <v>0</v>
      </c>
      <c r="AB250">
        <v>544.70000000000005</v>
      </c>
      <c r="AC250">
        <v>477.98</v>
      </c>
      <c r="AD250">
        <v>0</v>
      </c>
      <c r="AE250">
        <v>0</v>
      </c>
      <c r="AF250">
        <v>544.70000000000005</v>
      </c>
      <c r="AG250">
        <v>477.98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3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0.19</v>
      </c>
      <c r="AU250" t="s">
        <v>47</v>
      </c>
      <c r="AV250">
        <v>1</v>
      </c>
      <c r="AW250">
        <v>2</v>
      </c>
      <c r="AX250">
        <v>334407836</v>
      </c>
      <c r="AY250">
        <v>1</v>
      </c>
      <c r="AZ250">
        <v>0</v>
      </c>
      <c r="BA250">
        <v>271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103.49300000000001</v>
      </c>
      <c r="BL250">
        <v>90.816200000000009</v>
      </c>
      <c r="BM250">
        <v>0</v>
      </c>
      <c r="BN250">
        <v>0</v>
      </c>
      <c r="BO250">
        <v>0.19</v>
      </c>
      <c r="BP250">
        <v>1</v>
      </c>
      <c r="BQ250">
        <v>0</v>
      </c>
      <c r="BR250">
        <v>142.82033999999999</v>
      </c>
      <c r="BS250">
        <v>125.32635599999998</v>
      </c>
      <c r="BT250">
        <v>0</v>
      </c>
      <c r="BU250">
        <v>0</v>
      </c>
      <c r="BV250">
        <v>0.26219999999999993</v>
      </c>
      <c r="BW250">
        <v>1</v>
      </c>
      <c r="CV250">
        <v>0</v>
      </c>
      <c r="CW250">
        <f>ROUND(Y250*Source!I133*DO250,7)</f>
        <v>5.2439999999999998</v>
      </c>
      <c r="CX250">
        <f>ROUND(Y250*Source!I133,7)</f>
        <v>5.2439999999999998</v>
      </c>
      <c r="CY250">
        <f>AB250</f>
        <v>544.70000000000005</v>
      </c>
      <c r="CZ250">
        <f>AF250</f>
        <v>544.70000000000005</v>
      </c>
      <c r="DA250">
        <f>AJ250</f>
        <v>1</v>
      </c>
      <c r="DB250">
        <f>ROUND((ROUND(AT250*CZ250,2)*ROUND((1.2*1.15),7)),6)</f>
        <v>142.81620000000001</v>
      </c>
      <c r="DC250">
        <f>ROUND((ROUND(AT250*AG250,2)*ROUND((1.2*1.15),7)),6)</f>
        <v>125.33159999999999</v>
      </c>
      <c r="DD250" t="s">
        <v>3</v>
      </c>
      <c r="DE250" t="s">
        <v>3</v>
      </c>
      <c r="DF250">
        <f>ROUND(ROUND(AE250,2)*CX250,2)</f>
        <v>0</v>
      </c>
      <c r="DG250">
        <f t="shared" ref="DG250:DG258" si="50">ROUND(ROUND(AF250,2)*CX250,2)</f>
        <v>2856.41</v>
      </c>
      <c r="DH250">
        <f t="shared" si="34"/>
        <v>2506.5300000000002</v>
      </c>
      <c r="DI250">
        <f t="shared" si="49"/>
        <v>0</v>
      </c>
      <c r="DJ250">
        <f>DG250+DH250</f>
        <v>5362.9400000000005</v>
      </c>
      <c r="DK250">
        <v>1</v>
      </c>
      <c r="DL250" t="s">
        <v>837</v>
      </c>
      <c r="DM250">
        <v>4</v>
      </c>
      <c r="DN250" t="s">
        <v>830</v>
      </c>
      <c r="DO250">
        <v>1</v>
      </c>
    </row>
    <row r="251" spans="1:119" x14ac:dyDescent="0.2">
      <c r="A251">
        <f>ROW(Source!A133)</f>
        <v>133</v>
      </c>
      <c r="B251">
        <v>334406711</v>
      </c>
      <c r="C251">
        <v>334407822</v>
      </c>
      <c r="D251">
        <v>277862533</v>
      </c>
      <c r="E251">
        <v>1</v>
      </c>
      <c r="F251">
        <v>1</v>
      </c>
      <c r="G251">
        <v>1</v>
      </c>
      <c r="H251">
        <v>3</v>
      </c>
      <c r="I251" t="s">
        <v>851</v>
      </c>
      <c r="J251" t="s">
        <v>852</v>
      </c>
      <c r="K251" t="s">
        <v>853</v>
      </c>
      <c r="L251">
        <v>1346</v>
      </c>
      <c r="N251">
        <v>1009</v>
      </c>
      <c r="O251" t="s">
        <v>854</v>
      </c>
      <c r="P251" t="s">
        <v>854</v>
      </c>
      <c r="Q251">
        <v>1</v>
      </c>
      <c r="W251">
        <v>0</v>
      </c>
      <c r="X251">
        <v>1685208048</v>
      </c>
      <c r="Y251">
        <f t="shared" ref="Y251:Y256" si="51">AT251</f>
        <v>0.1</v>
      </c>
      <c r="AA251">
        <v>493.26</v>
      </c>
      <c r="AB251">
        <v>0</v>
      </c>
      <c r="AC251">
        <v>0</v>
      </c>
      <c r="AD251">
        <v>0</v>
      </c>
      <c r="AE251">
        <v>238.29</v>
      </c>
      <c r="AF251">
        <v>0</v>
      </c>
      <c r="AG251">
        <v>0</v>
      </c>
      <c r="AH251">
        <v>0</v>
      </c>
      <c r="AI251">
        <v>2.0699999999999998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</v>
      </c>
      <c r="AU251" t="s">
        <v>3</v>
      </c>
      <c r="AV251">
        <v>0</v>
      </c>
      <c r="AW251">
        <v>2</v>
      </c>
      <c r="AX251">
        <v>334407837</v>
      </c>
      <c r="AY251">
        <v>1</v>
      </c>
      <c r="AZ251">
        <v>0</v>
      </c>
      <c r="BA251">
        <v>272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23.829000000000001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23.829000000000001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ROUND(Y251*Source!I133,7)</f>
        <v>2</v>
      </c>
      <c r="CY251">
        <f t="shared" ref="CY251:CY256" si="52">AA251</f>
        <v>493.26</v>
      </c>
      <c r="CZ251">
        <f t="shared" ref="CZ251:CZ256" si="53">AE251</f>
        <v>238.29</v>
      </c>
      <c r="DA251">
        <f t="shared" ref="DA251:DA256" si="54">AI251</f>
        <v>2.0699999999999998</v>
      </c>
      <c r="DB251">
        <f t="shared" ref="DB251:DB256" si="55">ROUND(ROUND(AT251*CZ251,2),6)</f>
        <v>23.83</v>
      </c>
      <c r="DC251">
        <f t="shared" ref="DC251:DC256" si="56">ROUND(ROUND(AT251*AG251,2),6)</f>
        <v>0</v>
      </c>
      <c r="DD251" t="s">
        <v>3</v>
      </c>
      <c r="DE251" t="s">
        <v>3</v>
      </c>
      <c r="DF251">
        <f t="shared" ref="DF251:DF256" si="57">ROUND(ROUND(AE251*AI251,2)*CX251,2)</f>
        <v>986.52</v>
      </c>
      <c r="DG251">
        <f t="shared" si="50"/>
        <v>0</v>
      </c>
      <c r="DH251">
        <f t="shared" si="34"/>
        <v>0</v>
      </c>
      <c r="DI251">
        <f t="shared" si="49"/>
        <v>0</v>
      </c>
      <c r="DJ251">
        <f t="shared" ref="DJ251:DJ256" si="58">DF251</f>
        <v>986.52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ROW(Source!A133)</f>
        <v>133</v>
      </c>
      <c r="B252">
        <v>334406711</v>
      </c>
      <c r="C252">
        <v>334407822</v>
      </c>
      <c r="D252">
        <v>277862540</v>
      </c>
      <c r="E252">
        <v>1</v>
      </c>
      <c r="F252">
        <v>1</v>
      </c>
      <c r="G252">
        <v>1</v>
      </c>
      <c r="H252">
        <v>3</v>
      </c>
      <c r="I252" t="s">
        <v>855</v>
      </c>
      <c r="J252" t="s">
        <v>856</v>
      </c>
      <c r="K252" t="s">
        <v>857</v>
      </c>
      <c r="L252">
        <v>1346</v>
      </c>
      <c r="N252">
        <v>1009</v>
      </c>
      <c r="O252" t="s">
        <v>854</v>
      </c>
      <c r="P252" t="s">
        <v>854</v>
      </c>
      <c r="Q252">
        <v>1</v>
      </c>
      <c r="W252">
        <v>0</v>
      </c>
      <c r="X252">
        <v>454593446</v>
      </c>
      <c r="Y252">
        <f t="shared" si="51"/>
        <v>0.03</v>
      </c>
      <c r="AA252">
        <v>165.64</v>
      </c>
      <c r="AB252">
        <v>0</v>
      </c>
      <c r="AC252">
        <v>0</v>
      </c>
      <c r="AD252">
        <v>0</v>
      </c>
      <c r="AE252">
        <v>80.02</v>
      </c>
      <c r="AF252">
        <v>0</v>
      </c>
      <c r="AG252">
        <v>0</v>
      </c>
      <c r="AH252">
        <v>0</v>
      </c>
      <c r="AI252">
        <v>2.0699999999999998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0.03</v>
      </c>
      <c r="AU252" t="s">
        <v>3</v>
      </c>
      <c r="AV252">
        <v>0</v>
      </c>
      <c r="AW252">
        <v>2</v>
      </c>
      <c r="AX252">
        <v>334407838</v>
      </c>
      <c r="AY252">
        <v>1</v>
      </c>
      <c r="AZ252">
        <v>0</v>
      </c>
      <c r="BA252">
        <v>273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2.4005999999999998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2.4005999999999998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ROUND(Y252*Source!I133,7)</f>
        <v>0.6</v>
      </c>
      <c r="CY252">
        <f t="shared" si="52"/>
        <v>165.64</v>
      </c>
      <c r="CZ252">
        <f t="shared" si="53"/>
        <v>80.02</v>
      </c>
      <c r="DA252">
        <f t="shared" si="54"/>
        <v>2.0699999999999998</v>
      </c>
      <c r="DB252">
        <f t="shared" si="55"/>
        <v>2.4</v>
      </c>
      <c r="DC252">
        <f t="shared" si="56"/>
        <v>0</v>
      </c>
      <c r="DD252" t="s">
        <v>3</v>
      </c>
      <c r="DE252" t="s">
        <v>3</v>
      </c>
      <c r="DF252">
        <f t="shared" si="57"/>
        <v>99.38</v>
      </c>
      <c r="DG252">
        <f t="shared" si="50"/>
        <v>0</v>
      </c>
      <c r="DH252">
        <f t="shared" si="34"/>
        <v>0</v>
      </c>
      <c r="DI252">
        <f t="shared" si="49"/>
        <v>0</v>
      </c>
      <c r="DJ252">
        <f t="shared" si="58"/>
        <v>99.38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ROW(Source!A133)</f>
        <v>133</v>
      </c>
      <c r="B253">
        <v>334406711</v>
      </c>
      <c r="C253">
        <v>334407822</v>
      </c>
      <c r="D253">
        <v>277869627</v>
      </c>
      <c r="E253">
        <v>1</v>
      </c>
      <c r="F253">
        <v>1</v>
      </c>
      <c r="G253">
        <v>1</v>
      </c>
      <c r="H253">
        <v>3</v>
      </c>
      <c r="I253" t="s">
        <v>858</v>
      </c>
      <c r="J253" t="s">
        <v>859</v>
      </c>
      <c r="K253" t="s">
        <v>860</v>
      </c>
      <c r="L253">
        <v>1346</v>
      </c>
      <c r="N253">
        <v>1009</v>
      </c>
      <c r="O253" t="s">
        <v>854</v>
      </c>
      <c r="P253" t="s">
        <v>854</v>
      </c>
      <c r="Q253">
        <v>1</v>
      </c>
      <c r="W253">
        <v>0</v>
      </c>
      <c r="X253">
        <v>1111106736</v>
      </c>
      <c r="Y253">
        <f t="shared" si="51"/>
        <v>0.02</v>
      </c>
      <c r="AA253">
        <v>88.65</v>
      </c>
      <c r="AB253">
        <v>0</v>
      </c>
      <c r="AC253">
        <v>0</v>
      </c>
      <c r="AD253">
        <v>0</v>
      </c>
      <c r="AE253">
        <v>56.11</v>
      </c>
      <c r="AF253">
        <v>0</v>
      </c>
      <c r="AG253">
        <v>0</v>
      </c>
      <c r="AH253">
        <v>0</v>
      </c>
      <c r="AI253">
        <v>1.58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0.02</v>
      </c>
      <c r="AU253" t="s">
        <v>3</v>
      </c>
      <c r="AV253">
        <v>0</v>
      </c>
      <c r="AW253">
        <v>2</v>
      </c>
      <c r="AX253">
        <v>334407840</v>
      </c>
      <c r="AY253">
        <v>1</v>
      </c>
      <c r="AZ253">
        <v>0</v>
      </c>
      <c r="BA253">
        <v>275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1.1222000000000001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1.1222000000000001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ROUND(Y253*Source!I133,7)</f>
        <v>0.4</v>
      </c>
      <c r="CY253">
        <f t="shared" si="52"/>
        <v>88.65</v>
      </c>
      <c r="CZ253">
        <f t="shared" si="53"/>
        <v>56.11</v>
      </c>
      <c r="DA253">
        <f t="shared" si="54"/>
        <v>1.58</v>
      </c>
      <c r="DB253">
        <f t="shared" si="55"/>
        <v>1.1200000000000001</v>
      </c>
      <c r="DC253">
        <f t="shared" si="56"/>
        <v>0</v>
      </c>
      <c r="DD253" t="s">
        <v>3</v>
      </c>
      <c r="DE253" t="s">
        <v>3</v>
      </c>
      <c r="DF253">
        <f t="shared" si="57"/>
        <v>35.46</v>
      </c>
      <c r="DG253">
        <f t="shared" si="50"/>
        <v>0</v>
      </c>
      <c r="DH253">
        <f t="shared" si="34"/>
        <v>0</v>
      </c>
      <c r="DI253">
        <f t="shared" si="49"/>
        <v>0</v>
      </c>
      <c r="DJ253">
        <f t="shared" si="58"/>
        <v>35.46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ROW(Source!A133)</f>
        <v>133</v>
      </c>
      <c r="B254">
        <v>334406711</v>
      </c>
      <c r="C254">
        <v>334407822</v>
      </c>
      <c r="D254">
        <v>277896283</v>
      </c>
      <c r="E254">
        <v>1</v>
      </c>
      <c r="F254">
        <v>1</v>
      </c>
      <c r="G254">
        <v>1</v>
      </c>
      <c r="H254">
        <v>3</v>
      </c>
      <c r="I254" t="s">
        <v>904</v>
      </c>
      <c r="J254" t="s">
        <v>905</v>
      </c>
      <c r="K254" t="s">
        <v>906</v>
      </c>
      <c r="L254">
        <v>1348</v>
      </c>
      <c r="N254">
        <v>1009</v>
      </c>
      <c r="O254" t="s">
        <v>265</v>
      </c>
      <c r="P254" t="s">
        <v>265</v>
      </c>
      <c r="Q254">
        <v>1000</v>
      </c>
      <c r="W254">
        <v>0</v>
      </c>
      <c r="X254">
        <v>-1997781875</v>
      </c>
      <c r="Y254">
        <f t="shared" si="51"/>
        <v>4.0000000000000002E-4</v>
      </c>
      <c r="AA254">
        <v>79645.009999999995</v>
      </c>
      <c r="AB254">
        <v>0</v>
      </c>
      <c r="AC254">
        <v>0</v>
      </c>
      <c r="AD254">
        <v>0</v>
      </c>
      <c r="AE254">
        <v>61265.39</v>
      </c>
      <c r="AF254">
        <v>0</v>
      </c>
      <c r="AG254">
        <v>0</v>
      </c>
      <c r="AH254">
        <v>0</v>
      </c>
      <c r="AI254">
        <v>1.3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4.0000000000000002E-4</v>
      </c>
      <c r="AU254" t="s">
        <v>3</v>
      </c>
      <c r="AV254">
        <v>0</v>
      </c>
      <c r="AW254">
        <v>2</v>
      </c>
      <c r="AX254">
        <v>334407845</v>
      </c>
      <c r="AY254">
        <v>1</v>
      </c>
      <c r="AZ254">
        <v>0</v>
      </c>
      <c r="BA254">
        <v>280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24.506156000000001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24.506156000000001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ROUND(Y254*Source!I133,7)</f>
        <v>8.0000000000000002E-3</v>
      </c>
      <c r="CY254">
        <f t="shared" si="52"/>
        <v>79645.009999999995</v>
      </c>
      <c r="CZ254">
        <f t="shared" si="53"/>
        <v>61265.39</v>
      </c>
      <c r="DA254">
        <f t="shared" si="54"/>
        <v>1.3</v>
      </c>
      <c r="DB254">
        <f t="shared" si="55"/>
        <v>24.51</v>
      </c>
      <c r="DC254">
        <f t="shared" si="56"/>
        <v>0</v>
      </c>
      <c r="DD254" t="s">
        <v>3</v>
      </c>
      <c r="DE254" t="s">
        <v>3</v>
      </c>
      <c r="DF254">
        <f t="shared" si="57"/>
        <v>637.16</v>
      </c>
      <c r="DG254">
        <f t="shared" si="50"/>
        <v>0</v>
      </c>
      <c r="DH254">
        <f t="shared" si="34"/>
        <v>0</v>
      </c>
      <c r="DI254">
        <f t="shared" si="49"/>
        <v>0</v>
      </c>
      <c r="DJ254">
        <f t="shared" si="58"/>
        <v>637.16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ROW(Source!A133)</f>
        <v>133</v>
      </c>
      <c r="B255">
        <v>334406711</v>
      </c>
      <c r="C255">
        <v>334407822</v>
      </c>
      <c r="D255">
        <v>277896315</v>
      </c>
      <c r="E255">
        <v>1</v>
      </c>
      <c r="F255">
        <v>1</v>
      </c>
      <c r="G255">
        <v>1</v>
      </c>
      <c r="H255">
        <v>3</v>
      </c>
      <c r="I255" t="s">
        <v>861</v>
      </c>
      <c r="J255" t="s">
        <v>862</v>
      </c>
      <c r="K255" t="s">
        <v>863</v>
      </c>
      <c r="L255">
        <v>1348</v>
      </c>
      <c r="N255">
        <v>1009</v>
      </c>
      <c r="O255" t="s">
        <v>265</v>
      </c>
      <c r="P255" t="s">
        <v>265</v>
      </c>
      <c r="Q255">
        <v>1000</v>
      </c>
      <c r="W255">
        <v>0</v>
      </c>
      <c r="X255">
        <v>-1262208440</v>
      </c>
      <c r="Y255">
        <f t="shared" si="51"/>
        <v>1E-4</v>
      </c>
      <c r="AA255">
        <v>81621.399999999994</v>
      </c>
      <c r="AB255">
        <v>0</v>
      </c>
      <c r="AC255">
        <v>0</v>
      </c>
      <c r="AD255">
        <v>0</v>
      </c>
      <c r="AE255">
        <v>80020.98</v>
      </c>
      <c r="AF255">
        <v>0</v>
      </c>
      <c r="AG255">
        <v>0</v>
      </c>
      <c r="AH255">
        <v>0</v>
      </c>
      <c r="AI255">
        <v>1.02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1E-4</v>
      </c>
      <c r="AU255" t="s">
        <v>3</v>
      </c>
      <c r="AV255">
        <v>0</v>
      </c>
      <c r="AW255">
        <v>2</v>
      </c>
      <c r="AX255">
        <v>334407846</v>
      </c>
      <c r="AY255">
        <v>1</v>
      </c>
      <c r="AZ255">
        <v>0</v>
      </c>
      <c r="BA255">
        <v>281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8.0020980000000002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8.0020980000000002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ROUND(Y255*Source!I133,7)</f>
        <v>2E-3</v>
      </c>
      <c r="CY255">
        <f t="shared" si="52"/>
        <v>81621.399999999994</v>
      </c>
      <c r="CZ255">
        <f t="shared" si="53"/>
        <v>80020.98</v>
      </c>
      <c r="DA255">
        <f t="shared" si="54"/>
        <v>1.02</v>
      </c>
      <c r="DB255">
        <f t="shared" si="55"/>
        <v>8</v>
      </c>
      <c r="DC255">
        <f t="shared" si="56"/>
        <v>0</v>
      </c>
      <c r="DD255" t="s">
        <v>3</v>
      </c>
      <c r="DE255" t="s">
        <v>3</v>
      </c>
      <c r="DF255">
        <f t="shared" si="57"/>
        <v>163.24</v>
      </c>
      <c r="DG255">
        <f t="shared" si="50"/>
        <v>0</v>
      </c>
      <c r="DH255">
        <f t="shared" si="34"/>
        <v>0</v>
      </c>
      <c r="DI255">
        <f t="shared" si="49"/>
        <v>0</v>
      </c>
      <c r="DJ255">
        <f t="shared" si="58"/>
        <v>163.24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ROW(Source!A133)</f>
        <v>133</v>
      </c>
      <c r="B256">
        <v>334406711</v>
      </c>
      <c r="C256">
        <v>334407822</v>
      </c>
      <c r="D256">
        <v>277908257</v>
      </c>
      <c r="E256">
        <v>1</v>
      </c>
      <c r="F256">
        <v>1</v>
      </c>
      <c r="G256">
        <v>1</v>
      </c>
      <c r="H256">
        <v>3</v>
      </c>
      <c r="I256" t="s">
        <v>907</v>
      </c>
      <c r="J256" t="s">
        <v>908</v>
      </c>
      <c r="K256" t="s">
        <v>909</v>
      </c>
      <c r="L256">
        <v>1425</v>
      </c>
      <c r="N256">
        <v>1013</v>
      </c>
      <c r="O256" t="s">
        <v>282</v>
      </c>
      <c r="P256" t="s">
        <v>282</v>
      </c>
      <c r="Q256">
        <v>1</v>
      </c>
      <c r="W256">
        <v>0</v>
      </c>
      <c r="X256">
        <v>-1639942774</v>
      </c>
      <c r="Y256">
        <f t="shared" si="51"/>
        <v>0.06</v>
      </c>
      <c r="AA256">
        <v>1310.3</v>
      </c>
      <c r="AB256">
        <v>0</v>
      </c>
      <c r="AC256">
        <v>0</v>
      </c>
      <c r="AD256">
        <v>0</v>
      </c>
      <c r="AE256">
        <v>1031.73</v>
      </c>
      <c r="AF256">
        <v>0</v>
      </c>
      <c r="AG256">
        <v>0</v>
      </c>
      <c r="AH256">
        <v>0</v>
      </c>
      <c r="AI256">
        <v>1.27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0.06</v>
      </c>
      <c r="AU256" t="s">
        <v>3</v>
      </c>
      <c r="AV256">
        <v>0</v>
      </c>
      <c r="AW256">
        <v>2</v>
      </c>
      <c r="AX256">
        <v>334407847</v>
      </c>
      <c r="AY256">
        <v>1</v>
      </c>
      <c r="AZ256">
        <v>0</v>
      </c>
      <c r="BA256">
        <v>282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61.903799999999997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61.903799999999997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ROUND(Y256*Source!I133,7)</f>
        <v>1.2</v>
      </c>
      <c r="CY256">
        <f t="shared" si="52"/>
        <v>1310.3</v>
      </c>
      <c r="CZ256">
        <f t="shared" si="53"/>
        <v>1031.73</v>
      </c>
      <c r="DA256">
        <f t="shared" si="54"/>
        <v>1.27</v>
      </c>
      <c r="DB256">
        <f t="shared" si="55"/>
        <v>61.9</v>
      </c>
      <c r="DC256">
        <f t="shared" si="56"/>
        <v>0</v>
      </c>
      <c r="DD256" t="s">
        <v>3</v>
      </c>
      <c r="DE256" t="s">
        <v>3</v>
      </c>
      <c r="DF256">
        <f t="shared" si="57"/>
        <v>1572.36</v>
      </c>
      <c r="DG256">
        <f t="shared" si="50"/>
        <v>0</v>
      </c>
      <c r="DH256">
        <f t="shared" si="34"/>
        <v>0</v>
      </c>
      <c r="DI256">
        <f t="shared" si="49"/>
        <v>0</v>
      </c>
      <c r="DJ256">
        <f t="shared" si="58"/>
        <v>1572.36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ROW(Source!A146)</f>
        <v>146</v>
      </c>
      <c r="B257">
        <v>334406711</v>
      </c>
      <c r="C257">
        <v>334407862</v>
      </c>
      <c r="D257">
        <v>277560284</v>
      </c>
      <c r="E257">
        <v>109</v>
      </c>
      <c r="F257">
        <v>1</v>
      </c>
      <c r="G257">
        <v>1</v>
      </c>
      <c r="H257">
        <v>1</v>
      </c>
      <c r="I257" t="s">
        <v>867</v>
      </c>
      <c r="J257" t="s">
        <v>3</v>
      </c>
      <c r="K257" t="s">
        <v>868</v>
      </c>
      <c r="L257">
        <v>1191</v>
      </c>
      <c r="N257">
        <v>1013</v>
      </c>
      <c r="O257" t="s">
        <v>830</v>
      </c>
      <c r="P257" t="s">
        <v>830</v>
      </c>
      <c r="Q257">
        <v>1</v>
      </c>
      <c r="W257">
        <v>0</v>
      </c>
      <c r="X257">
        <v>-1759674247</v>
      </c>
      <c r="Y257">
        <f>(AT257*ROUND((1.2*1.1),7))</f>
        <v>4.0392000000000001</v>
      </c>
      <c r="AA257">
        <v>0</v>
      </c>
      <c r="AB257">
        <v>0</v>
      </c>
      <c r="AC257">
        <v>0</v>
      </c>
      <c r="AD257">
        <v>550.65</v>
      </c>
      <c r="AE257">
        <v>0</v>
      </c>
      <c r="AF257">
        <v>0</v>
      </c>
      <c r="AG257">
        <v>0</v>
      </c>
      <c r="AH257">
        <v>440.52</v>
      </c>
      <c r="AI257">
        <v>1</v>
      </c>
      <c r="AJ257">
        <v>1</v>
      </c>
      <c r="AK257">
        <v>1</v>
      </c>
      <c r="AL257">
        <v>1.25</v>
      </c>
      <c r="AM257">
        <v>3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31</v>
      </c>
      <c r="AV257">
        <v>1</v>
      </c>
      <c r="AW257">
        <v>2</v>
      </c>
      <c r="AX257">
        <v>334407873</v>
      </c>
      <c r="AY257">
        <v>1</v>
      </c>
      <c r="AZ257">
        <v>0</v>
      </c>
      <c r="BA257">
        <v>286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1347.9911999999999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1779.3483839999999</v>
      </c>
      <c r="BU257">
        <v>4.0392000000000001</v>
      </c>
      <c r="BV257">
        <v>0</v>
      </c>
      <c r="BW257">
        <v>1</v>
      </c>
      <c r="CU257">
        <f>ROUND(AT257*Source!I146*AH257*AL257,2)</f>
        <v>15164.9</v>
      </c>
      <c r="CV257">
        <f>ROUND(Y257*Source!I146,7)</f>
        <v>36.352800000000002</v>
      </c>
      <c r="CW257">
        <v>0</v>
      </c>
      <c r="CX257">
        <f>ROUND(Y257*Source!I146,7)</f>
        <v>36.352800000000002</v>
      </c>
      <c r="CY257">
        <f>AD257</f>
        <v>550.65</v>
      </c>
      <c r="CZ257">
        <f>AH257</f>
        <v>440.52</v>
      </c>
      <c r="DA257">
        <f>AL257</f>
        <v>1.25</v>
      </c>
      <c r="DB257">
        <f>ROUND((ROUND(AT257*CZ257,2)*ROUND((1.2*1.1),7)),6)</f>
        <v>1779.3468</v>
      </c>
      <c r="DC257">
        <f>ROUND((ROUND(AT257*AG257,2)*ROUND((1.2*1.1),7)),6)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50"/>
        <v>0</v>
      </c>
      <c r="DH257">
        <f t="shared" ref="DH257:DH320" si="59">ROUND(ROUND(AG257,2)*CX257,2)</f>
        <v>0</v>
      </c>
      <c r="DI257">
        <f>ROUND(ROUND(AH257*AL257,2)*CX257,2)</f>
        <v>20017.669999999998</v>
      </c>
      <c r="DJ257">
        <f>DI257</f>
        <v>20017.669999999998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ROW(Source!A146)</f>
        <v>146</v>
      </c>
      <c r="B258">
        <v>334406711</v>
      </c>
      <c r="C258">
        <v>334407862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832</v>
      </c>
      <c r="J258" t="s">
        <v>3</v>
      </c>
      <c r="K258" t="s">
        <v>833</v>
      </c>
      <c r="L258">
        <v>1191</v>
      </c>
      <c r="N258">
        <v>1013</v>
      </c>
      <c r="O258" t="s">
        <v>830</v>
      </c>
      <c r="P258" t="s">
        <v>830</v>
      </c>
      <c r="Q258">
        <v>1</v>
      </c>
      <c r="W258">
        <v>0</v>
      </c>
      <c r="X258">
        <v>-1417349443</v>
      </c>
      <c r="Y258">
        <f>(AT258*ROUND((1.2*1.1),7))</f>
        <v>1.1484000000000001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31</v>
      </c>
      <c r="AV258">
        <v>2</v>
      </c>
      <c r="AW258">
        <v>2</v>
      </c>
      <c r="AX258">
        <v>334407874</v>
      </c>
      <c r="AY258">
        <v>1</v>
      </c>
      <c r="AZ258">
        <v>0</v>
      </c>
      <c r="BA258">
        <v>287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ROUND(Y258*Source!I146,7)</f>
        <v>10.335599999999999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ROUND((ROUND(AT258*CZ258,2)*ROUND((1.2*1.1),7)),6)</f>
        <v>0</v>
      </c>
      <c r="DC258">
        <f>ROUND((ROUND(AT258*AG258,2)*ROUND((1.2*1.1),7)),6)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50"/>
        <v>0</v>
      </c>
      <c r="DH258">
        <f t="shared" si="59"/>
        <v>0</v>
      </c>
      <c r="DI258">
        <f t="shared" ref="DI258:DI266" si="60">ROUND(ROUND(AH258,2)*CX258,2)</f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ROW(Source!A146)</f>
        <v>146</v>
      </c>
      <c r="B259">
        <v>334406711</v>
      </c>
      <c r="C259">
        <v>334407862</v>
      </c>
      <c r="D259">
        <v>277944474</v>
      </c>
      <c r="E259">
        <v>1</v>
      </c>
      <c r="F259">
        <v>1</v>
      </c>
      <c r="G259">
        <v>1</v>
      </c>
      <c r="H259">
        <v>2</v>
      </c>
      <c r="I259" t="s">
        <v>900</v>
      </c>
      <c r="J259" t="s">
        <v>901</v>
      </c>
      <c r="K259" t="s">
        <v>902</v>
      </c>
      <c r="L259">
        <v>1368</v>
      </c>
      <c r="N259">
        <v>1011</v>
      </c>
      <c r="O259" t="s">
        <v>722</v>
      </c>
      <c r="P259" t="s">
        <v>722</v>
      </c>
      <c r="Q259">
        <v>1</v>
      </c>
      <c r="W259">
        <v>0</v>
      </c>
      <c r="X259">
        <v>-1366301975</v>
      </c>
      <c r="Y259">
        <f>(AT259*ROUND((1.2*1.1),7))</f>
        <v>0.89760000000000006</v>
      </c>
      <c r="AA259">
        <v>0</v>
      </c>
      <c r="AB259">
        <v>2264.7800000000002</v>
      </c>
      <c r="AC259">
        <v>549.32000000000005</v>
      </c>
      <c r="AD259">
        <v>0</v>
      </c>
      <c r="AE259">
        <v>0</v>
      </c>
      <c r="AF259">
        <v>1811.82</v>
      </c>
      <c r="AG259">
        <v>549.32000000000005</v>
      </c>
      <c r="AH259">
        <v>0</v>
      </c>
      <c r="AI259">
        <v>1</v>
      </c>
      <c r="AJ259">
        <v>1.25</v>
      </c>
      <c r="AK259">
        <v>1</v>
      </c>
      <c r="AL259">
        <v>1</v>
      </c>
      <c r="AM259">
        <v>3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31</v>
      </c>
      <c r="AV259">
        <v>1</v>
      </c>
      <c r="AW259">
        <v>2</v>
      </c>
      <c r="AX259">
        <v>334407875</v>
      </c>
      <c r="AY259">
        <v>1</v>
      </c>
      <c r="AZ259">
        <v>0</v>
      </c>
      <c r="BA259">
        <v>288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1232.0376000000001</v>
      </c>
      <c r="BL259">
        <v>373.53760000000005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1626.2896320000002</v>
      </c>
      <c r="BS259">
        <v>493.06963200000013</v>
      </c>
      <c r="BT259">
        <v>0</v>
      </c>
      <c r="BU259">
        <v>0</v>
      </c>
      <c r="BV259">
        <v>0.89760000000000018</v>
      </c>
      <c r="BW259">
        <v>1</v>
      </c>
      <c r="CV259">
        <v>0</v>
      </c>
      <c r="CW259">
        <f>ROUND(Y259*Source!I146*DO259,7)</f>
        <v>8.0784000000000002</v>
      </c>
      <c r="CX259">
        <f>ROUND(Y259*Source!I146,7)</f>
        <v>8.0784000000000002</v>
      </c>
      <c r="CY259">
        <f>AB259</f>
        <v>2264.7800000000002</v>
      </c>
      <c r="CZ259">
        <f>AF259</f>
        <v>1811.82</v>
      </c>
      <c r="DA259">
        <f>AJ259</f>
        <v>1.25</v>
      </c>
      <c r="DB259">
        <f>ROUND((ROUND(AT259*CZ259,2)*ROUND((1.2*1.1),7)),6)</f>
        <v>1626.2927999999999</v>
      </c>
      <c r="DC259">
        <f>ROUND((ROUND(AT259*AG259,2)*ROUND((1.2*1.1),7)),6)</f>
        <v>493.07279999999997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18295.8</v>
      </c>
      <c r="DH259">
        <f t="shared" si="59"/>
        <v>4437.63</v>
      </c>
      <c r="DI259">
        <f t="shared" si="60"/>
        <v>0</v>
      </c>
      <c r="DJ259">
        <f>DG259+DH259</f>
        <v>22733.43</v>
      </c>
      <c r="DK259">
        <v>1</v>
      </c>
      <c r="DL259" t="s">
        <v>903</v>
      </c>
      <c r="DM259">
        <v>5</v>
      </c>
      <c r="DN259" t="s">
        <v>830</v>
      </c>
      <c r="DO259">
        <v>1</v>
      </c>
    </row>
    <row r="260" spans="1:119" x14ac:dyDescent="0.2">
      <c r="A260">
        <f>ROW(Source!A146)</f>
        <v>146</v>
      </c>
      <c r="B260">
        <v>334406711</v>
      </c>
      <c r="C260">
        <v>334407862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838</v>
      </c>
      <c r="J260" t="s">
        <v>839</v>
      </c>
      <c r="K260" t="s">
        <v>840</v>
      </c>
      <c r="L260">
        <v>1368</v>
      </c>
      <c r="N260">
        <v>1011</v>
      </c>
      <c r="O260" t="s">
        <v>722</v>
      </c>
      <c r="P260" t="s">
        <v>722</v>
      </c>
      <c r="Q260">
        <v>1</v>
      </c>
      <c r="W260">
        <v>0</v>
      </c>
      <c r="X260">
        <v>721652621</v>
      </c>
      <c r="Y260">
        <f>(AT260*ROUND((1.2*1.1),7))</f>
        <v>0.25080000000000002</v>
      </c>
      <c r="AA260">
        <v>0</v>
      </c>
      <c r="AB260">
        <v>544.70000000000005</v>
      </c>
      <c r="AC260">
        <v>477.98</v>
      </c>
      <c r="AD260">
        <v>0</v>
      </c>
      <c r="AE260">
        <v>0</v>
      </c>
      <c r="AF260">
        <v>544.70000000000005</v>
      </c>
      <c r="AG260">
        <v>477.98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3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31</v>
      </c>
      <c r="AV260">
        <v>1</v>
      </c>
      <c r="AW260">
        <v>2</v>
      </c>
      <c r="AX260">
        <v>334407876</v>
      </c>
      <c r="AY260">
        <v>1</v>
      </c>
      <c r="AZ260">
        <v>0</v>
      </c>
      <c r="BA260">
        <v>289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103.49300000000001</v>
      </c>
      <c r="BL260">
        <v>90.816200000000009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136.61076000000003</v>
      </c>
      <c r="BS260">
        <v>119.87738400000002</v>
      </c>
      <c r="BT260">
        <v>0</v>
      </c>
      <c r="BU260">
        <v>0</v>
      </c>
      <c r="BV260">
        <v>0.25080000000000002</v>
      </c>
      <c r="BW260">
        <v>1</v>
      </c>
      <c r="CV260">
        <v>0</v>
      </c>
      <c r="CW260">
        <f>ROUND(Y260*Source!I146*DO260,7)</f>
        <v>2.2572000000000001</v>
      </c>
      <c r="CX260">
        <f>ROUND(Y260*Source!I146,7)</f>
        <v>2.2572000000000001</v>
      </c>
      <c r="CY260">
        <f>AB260</f>
        <v>544.70000000000005</v>
      </c>
      <c r="CZ260">
        <f>AF260</f>
        <v>544.70000000000005</v>
      </c>
      <c r="DA260">
        <f>AJ260</f>
        <v>1</v>
      </c>
      <c r="DB260">
        <f>ROUND((ROUND(AT260*CZ260,2)*ROUND((1.2*1.1),7)),6)</f>
        <v>136.60679999999999</v>
      </c>
      <c r="DC260">
        <f>ROUND((ROUND(AT260*AG260,2)*ROUND((1.2*1.1),7)),6)</f>
        <v>119.8824</v>
      </c>
      <c r="DD260" t="s">
        <v>3</v>
      </c>
      <c r="DE260" t="s">
        <v>3</v>
      </c>
      <c r="DF260">
        <f>ROUND(ROUND(AE260,2)*CX260,2)</f>
        <v>0</v>
      </c>
      <c r="DG260">
        <f t="shared" ref="DG260:DG268" si="61">ROUND(ROUND(AF260,2)*CX260,2)</f>
        <v>1229.5</v>
      </c>
      <c r="DH260">
        <f t="shared" si="59"/>
        <v>1078.9000000000001</v>
      </c>
      <c r="DI260">
        <f t="shared" si="60"/>
        <v>0</v>
      </c>
      <c r="DJ260">
        <f>DG260+DH260</f>
        <v>2308.4</v>
      </c>
      <c r="DK260">
        <v>1</v>
      </c>
      <c r="DL260" t="s">
        <v>837</v>
      </c>
      <c r="DM260">
        <v>4</v>
      </c>
      <c r="DN260" t="s">
        <v>830</v>
      </c>
      <c r="DO260">
        <v>1</v>
      </c>
    </row>
    <row r="261" spans="1:119" x14ac:dyDescent="0.2">
      <c r="A261">
        <f>ROW(Source!A146)</f>
        <v>146</v>
      </c>
      <c r="B261">
        <v>334406711</v>
      </c>
      <c r="C261">
        <v>334407862</v>
      </c>
      <c r="D261">
        <v>277862533</v>
      </c>
      <c r="E261">
        <v>1</v>
      </c>
      <c r="F261">
        <v>1</v>
      </c>
      <c r="G261">
        <v>1</v>
      </c>
      <c r="H261">
        <v>3</v>
      </c>
      <c r="I261" t="s">
        <v>851</v>
      </c>
      <c r="J261" t="s">
        <v>852</v>
      </c>
      <c r="K261" t="s">
        <v>853</v>
      </c>
      <c r="L261">
        <v>1346</v>
      </c>
      <c r="N261">
        <v>1009</v>
      </c>
      <c r="O261" t="s">
        <v>854</v>
      </c>
      <c r="P261" t="s">
        <v>854</v>
      </c>
      <c r="Q261">
        <v>1</v>
      </c>
      <c r="W261">
        <v>0</v>
      </c>
      <c r="X261">
        <v>1685208048</v>
      </c>
      <c r="Y261">
        <f t="shared" ref="Y261:Y266" si="62">AT261</f>
        <v>0.1</v>
      </c>
      <c r="AA261">
        <v>493.26</v>
      </c>
      <c r="AB261">
        <v>0</v>
      </c>
      <c r="AC261">
        <v>0</v>
      </c>
      <c r="AD261">
        <v>0</v>
      </c>
      <c r="AE261">
        <v>238.29</v>
      </c>
      <c r="AF261">
        <v>0</v>
      </c>
      <c r="AG261">
        <v>0</v>
      </c>
      <c r="AH261">
        <v>0</v>
      </c>
      <c r="AI261">
        <v>2.0699999999999998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334407877</v>
      </c>
      <c r="AY261">
        <v>1</v>
      </c>
      <c r="AZ261">
        <v>0</v>
      </c>
      <c r="BA261">
        <v>290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23.829000000000001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23.829000000000001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ROUND(Y261*Source!I146,7)</f>
        <v>0.9</v>
      </c>
      <c r="CY261">
        <f t="shared" ref="CY261:CY266" si="63">AA261</f>
        <v>493.26</v>
      </c>
      <c r="CZ261">
        <f t="shared" ref="CZ261:CZ266" si="64">AE261</f>
        <v>238.29</v>
      </c>
      <c r="DA261">
        <f t="shared" ref="DA261:DA266" si="65">AI261</f>
        <v>2.0699999999999998</v>
      </c>
      <c r="DB261">
        <f t="shared" ref="DB261:DB266" si="66">ROUND(ROUND(AT261*CZ261,2),6)</f>
        <v>23.83</v>
      </c>
      <c r="DC261">
        <f t="shared" ref="DC261:DC266" si="67">ROUND(ROUND(AT261*AG261,2),6)</f>
        <v>0</v>
      </c>
      <c r="DD261" t="s">
        <v>3</v>
      </c>
      <c r="DE261" t="s">
        <v>3</v>
      </c>
      <c r="DF261">
        <f t="shared" ref="DF261:DF266" si="68">ROUND(ROUND(AE261*AI261,2)*CX261,2)</f>
        <v>443.93</v>
      </c>
      <c r="DG261">
        <f t="shared" si="61"/>
        <v>0</v>
      </c>
      <c r="DH261">
        <f t="shared" si="59"/>
        <v>0</v>
      </c>
      <c r="DI261">
        <f t="shared" si="60"/>
        <v>0</v>
      </c>
      <c r="DJ261">
        <f t="shared" ref="DJ261:DJ266" si="69">DF261</f>
        <v>443.93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ROW(Source!A146)</f>
        <v>146</v>
      </c>
      <c r="B262">
        <v>334406711</v>
      </c>
      <c r="C262">
        <v>334407862</v>
      </c>
      <c r="D262">
        <v>277862540</v>
      </c>
      <c r="E262">
        <v>1</v>
      </c>
      <c r="F262">
        <v>1</v>
      </c>
      <c r="G262">
        <v>1</v>
      </c>
      <c r="H262">
        <v>3</v>
      </c>
      <c r="I262" t="s">
        <v>855</v>
      </c>
      <c r="J262" t="s">
        <v>856</v>
      </c>
      <c r="K262" t="s">
        <v>857</v>
      </c>
      <c r="L262">
        <v>1346</v>
      </c>
      <c r="N262">
        <v>1009</v>
      </c>
      <c r="O262" t="s">
        <v>854</v>
      </c>
      <c r="P262" t="s">
        <v>854</v>
      </c>
      <c r="Q262">
        <v>1</v>
      </c>
      <c r="W262">
        <v>0</v>
      </c>
      <c r="X262">
        <v>454593446</v>
      </c>
      <c r="Y262">
        <f t="shared" si="62"/>
        <v>0.03</v>
      </c>
      <c r="AA262">
        <v>165.64</v>
      </c>
      <c r="AB262">
        <v>0</v>
      </c>
      <c r="AC262">
        <v>0</v>
      </c>
      <c r="AD262">
        <v>0</v>
      </c>
      <c r="AE262">
        <v>80.02</v>
      </c>
      <c r="AF262">
        <v>0</v>
      </c>
      <c r="AG262">
        <v>0</v>
      </c>
      <c r="AH262">
        <v>0</v>
      </c>
      <c r="AI262">
        <v>2.0699999999999998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334407878</v>
      </c>
      <c r="AY262">
        <v>1</v>
      </c>
      <c r="AZ262">
        <v>0</v>
      </c>
      <c r="BA262">
        <v>291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2.4005999999999998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2.4005999999999998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ROUND(Y262*Source!I146,7)</f>
        <v>0.27</v>
      </c>
      <c r="CY262">
        <f t="shared" si="63"/>
        <v>165.64</v>
      </c>
      <c r="CZ262">
        <f t="shared" si="64"/>
        <v>80.02</v>
      </c>
      <c r="DA262">
        <f t="shared" si="65"/>
        <v>2.0699999999999998</v>
      </c>
      <c r="DB262">
        <f t="shared" si="66"/>
        <v>2.4</v>
      </c>
      <c r="DC262">
        <f t="shared" si="67"/>
        <v>0</v>
      </c>
      <c r="DD262" t="s">
        <v>3</v>
      </c>
      <c r="DE262" t="s">
        <v>3</v>
      </c>
      <c r="DF262">
        <f t="shared" si="68"/>
        <v>44.72</v>
      </c>
      <c r="DG262">
        <f t="shared" si="61"/>
        <v>0</v>
      </c>
      <c r="DH262">
        <f t="shared" si="59"/>
        <v>0</v>
      </c>
      <c r="DI262">
        <f t="shared" si="60"/>
        <v>0</v>
      </c>
      <c r="DJ262">
        <f t="shared" si="69"/>
        <v>44.72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ROW(Source!A146)</f>
        <v>146</v>
      </c>
      <c r="B263">
        <v>334406711</v>
      </c>
      <c r="C263">
        <v>334407862</v>
      </c>
      <c r="D263">
        <v>277869627</v>
      </c>
      <c r="E263">
        <v>1</v>
      </c>
      <c r="F263">
        <v>1</v>
      </c>
      <c r="G263">
        <v>1</v>
      </c>
      <c r="H263">
        <v>3</v>
      </c>
      <c r="I263" t="s">
        <v>858</v>
      </c>
      <c r="J263" t="s">
        <v>859</v>
      </c>
      <c r="K263" t="s">
        <v>860</v>
      </c>
      <c r="L263">
        <v>1346</v>
      </c>
      <c r="N263">
        <v>1009</v>
      </c>
      <c r="O263" t="s">
        <v>854</v>
      </c>
      <c r="P263" t="s">
        <v>854</v>
      </c>
      <c r="Q263">
        <v>1</v>
      </c>
      <c r="W263">
        <v>0</v>
      </c>
      <c r="X263">
        <v>1111106736</v>
      </c>
      <c r="Y263">
        <f t="shared" si="62"/>
        <v>0.02</v>
      </c>
      <c r="AA263">
        <v>88.65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334407880</v>
      </c>
      <c r="AY263">
        <v>1</v>
      </c>
      <c r="AZ263">
        <v>0</v>
      </c>
      <c r="BA263">
        <v>293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ROUND(Y263*Source!I146,7)</f>
        <v>0.18</v>
      </c>
      <c r="CY263">
        <f t="shared" si="63"/>
        <v>88.65</v>
      </c>
      <c r="CZ263">
        <f t="shared" si="64"/>
        <v>56.11</v>
      </c>
      <c r="DA263">
        <f t="shared" si="65"/>
        <v>1.58</v>
      </c>
      <c r="DB263">
        <f t="shared" si="66"/>
        <v>1.1200000000000001</v>
      </c>
      <c r="DC263">
        <f t="shared" si="67"/>
        <v>0</v>
      </c>
      <c r="DD263" t="s">
        <v>3</v>
      </c>
      <c r="DE263" t="s">
        <v>3</v>
      </c>
      <c r="DF263">
        <f t="shared" si="68"/>
        <v>15.96</v>
      </c>
      <c r="DG263">
        <f t="shared" si="61"/>
        <v>0</v>
      </c>
      <c r="DH263">
        <f t="shared" si="59"/>
        <v>0</v>
      </c>
      <c r="DI263">
        <f t="shared" si="60"/>
        <v>0</v>
      </c>
      <c r="DJ263">
        <f t="shared" si="69"/>
        <v>15.96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ROW(Source!A146)</f>
        <v>146</v>
      </c>
      <c r="B264">
        <v>334406711</v>
      </c>
      <c r="C264">
        <v>334407862</v>
      </c>
      <c r="D264">
        <v>277896283</v>
      </c>
      <c r="E264">
        <v>1</v>
      </c>
      <c r="F264">
        <v>1</v>
      </c>
      <c r="G264">
        <v>1</v>
      </c>
      <c r="H264">
        <v>3</v>
      </c>
      <c r="I264" t="s">
        <v>904</v>
      </c>
      <c r="J264" t="s">
        <v>905</v>
      </c>
      <c r="K264" t="s">
        <v>906</v>
      </c>
      <c r="L264">
        <v>1348</v>
      </c>
      <c r="N264">
        <v>1009</v>
      </c>
      <c r="O264" t="s">
        <v>265</v>
      </c>
      <c r="P264" t="s">
        <v>265</v>
      </c>
      <c r="Q264">
        <v>1000</v>
      </c>
      <c r="W264">
        <v>0</v>
      </c>
      <c r="X264">
        <v>-1997781875</v>
      </c>
      <c r="Y264">
        <f t="shared" si="62"/>
        <v>4.0000000000000002E-4</v>
      </c>
      <c r="AA264">
        <v>79645.009999999995</v>
      </c>
      <c r="AB264">
        <v>0</v>
      </c>
      <c r="AC264">
        <v>0</v>
      </c>
      <c r="AD264">
        <v>0</v>
      </c>
      <c r="AE264">
        <v>61265.39</v>
      </c>
      <c r="AF264">
        <v>0</v>
      </c>
      <c r="AG264">
        <v>0</v>
      </c>
      <c r="AH264">
        <v>0</v>
      </c>
      <c r="AI264">
        <v>1.3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4.0000000000000002E-4</v>
      </c>
      <c r="AU264" t="s">
        <v>3</v>
      </c>
      <c r="AV264">
        <v>0</v>
      </c>
      <c r="AW264">
        <v>2</v>
      </c>
      <c r="AX264">
        <v>334407885</v>
      </c>
      <c r="AY264">
        <v>1</v>
      </c>
      <c r="AZ264">
        <v>0</v>
      </c>
      <c r="BA264">
        <v>298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24.506156000000001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24.506156000000001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ROUND(Y264*Source!I146,7)</f>
        <v>3.5999999999999999E-3</v>
      </c>
      <c r="CY264">
        <f t="shared" si="63"/>
        <v>79645.009999999995</v>
      </c>
      <c r="CZ264">
        <f t="shared" si="64"/>
        <v>61265.39</v>
      </c>
      <c r="DA264">
        <f t="shared" si="65"/>
        <v>1.3</v>
      </c>
      <c r="DB264">
        <f t="shared" si="66"/>
        <v>24.51</v>
      </c>
      <c r="DC264">
        <f t="shared" si="67"/>
        <v>0</v>
      </c>
      <c r="DD264" t="s">
        <v>3</v>
      </c>
      <c r="DE264" t="s">
        <v>3</v>
      </c>
      <c r="DF264">
        <f t="shared" si="68"/>
        <v>286.72000000000003</v>
      </c>
      <c r="DG264">
        <f t="shared" si="61"/>
        <v>0</v>
      </c>
      <c r="DH264">
        <f t="shared" si="59"/>
        <v>0</v>
      </c>
      <c r="DI264">
        <f t="shared" si="60"/>
        <v>0</v>
      </c>
      <c r="DJ264">
        <f t="shared" si="69"/>
        <v>286.72000000000003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ROW(Source!A146)</f>
        <v>146</v>
      </c>
      <c r="B265">
        <v>334406711</v>
      </c>
      <c r="C265">
        <v>334407862</v>
      </c>
      <c r="D265">
        <v>277896315</v>
      </c>
      <c r="E265">
        <v>1</v>
      </c>
      <c r="F265">
        <v>1</v>
      </c>
      <c r="G265">
        <v>1</v>
      </c>
      <c r="H265">
        <v>3</v>
      </c>
      <c r="I265" t="s">
        <v>861</v>
      </c>
      <c r="J265" t="s">
        <v>862</v>
      </c>
      <c r="K265" t="s">
        <v>863</v>
      </c>
      <c r="L265">
        <v>1348</v>
      </c>
      <c r="N265">
        <v>1009</v>
      </c>
      <c r="O265" t="s">
        <v>265</v>
      </c>
      <c r="P265" t="s">
        <v>265</v>
      </c>
      <c r="Q265">
        <v>1000</v>
      </c>
      <c r="W265">
        <v>0</v>
      </c>
      <c r="X265">
        <v>-1262208440</v>
      </c>
      <c r="Y265">
        <f t="shared" si="62"/>
        <v>1E-4</v>
      </c>
      <c r="AA265">
        <v>81621.399999999994</v>
      </c>
      <c r="AB265">
        <v>0</v>
      </c>
      <c r="AC265">
        <v>0</v>
      </c>
      <c r="AD265">
        <v>0</v>
      </c>
      <c r="AE265">
        <v>80020.98</v>
      </c>
      <c r="AF265">
        <v>0</v>
      </c>
      <c r="AG265">
        <v>0</v>
      </c>
      <c r="AH265">
        <v>0</v>
      </c>
      <c r="AI265">
        <v>1.02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1E-4</v>
      </c>
      <c r="AU265" t="s">
        <v>3</v>
      </c>
      <c r="AV265">
        <v>0</v>
      </c>
      <c r="AW265">
        <v>2</v>
      </c>
      <c r="AX265">
        <v>334407886</v>
      </c>
      <c r="AY265">
        <v>1</v>
      </c>
      <c r="AZ265">
        <v>0</v>
      </c>
      <c r="BA265">
        <v>299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8.0020980000000002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8.0020980000000002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ROUND(Y265*Source!I146,7)</f>
        <v>8.9999999999999998E-4</v>
      </c>
      <c r="CY265">
        <f t="shared" si="63"/>
        <v>81621.399999999994</v>
      </c>
      <c r="CZ265">
        <f t="shared" si="64"/>
        <v>80020.98</v>
      </c>
      <c r="DA265">
        <f t="shared" si="65"/>
        <v>1.02</v>
      </c>
      <c r="DB265">
        <f t="shared" si="66"/>
        <v>8</v>
      </c>
      <c r="DC265">
        <f t="shared" si="67"/>
        <v>0</v>
      </c>
      <c r="DD265" t="s">
        <v>3</v>
      </c>
      <c r="DE265" t="s">
        <v>3</v>
      </c>
      <c r="DF265">
        <f t="shared" si="68"/>
        <v>73.459999999999994</v>
      </c>
      <c r="DG265">
        <f t="shared" si="61"/>
        <v>0</v>
      </c>
      <c r="DH265">
        <f t="shared" si="59"/>
        <v>0</v>
      </c>
      <c r="DI265">
        <f t="shared" si="60"/>
        <v>0</v>
      </c>
      <c r="DJ265">
        <f t="shared" si="69"/>
        <v>73.459999999999994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ROW(Source!A146)</f>
        <v>146</v>
      </c>
      <c r="B266">
        <v>334406711</v>
      </c>
      <c r="C266">
        <v>334407862</v>
      </c>
      <c r="D266">
        <v>277908257</v>
      </c>
      <c r="E266">
        <v>1</v>
      </c>
      <c r="F266">
        <v>1</v>
      </c>
      <c r="G266">
        <v>1</v>
      </c>
      <c r="H266">
        <v>3</v>
      </c>
      <c r="I266" t="s">
        <v>907</v>
      </c>
      <c r="J266" t="s">
        <v>908</v>
      </c>
      <c r="K266" t="s">
        <v>909</v>
      </c>
      <c r="L266">
        <v>1425</v>
      </c>
      <c r="N266">
        <v>1013</v>
      </c>
      <c r="O266" t="s">
        <v>282</v>
      </c>
      <c r="P266" t="s">
        <v>282</v>
      </c>
      <c r="Q266">
        <v>1</v>
      </c>
      <c r="W266">
        <v>0</v>
      </c>
      <c r="X266">
        <v>-1639942774</v>
      </c>
      <c r="Y266">
        <f t="shared" si="62"/>
        <v>0.06</v>
      </c>
      <c r="AA266">
        <v>1310.3</v>
      </c>
      <c r="AB266">
        <v>0</v>
      </c>
      <c r="AC266">
        <v>0</v>
      </c>
      <c r="AD266">
        <v>0</v>
      </c>
      <c r="AE266">
        <v>1031.73</v>
      </c>
      <c r="AF266">
        <v>0</v>
      </c>
      <c r="AG266">
        <v>0</v>
      </c>
      <c r="AH266">
        <v>0</v>
      </c>
      <c r="AI266">
        <v>1.27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0.06</v>
      </c>
      <c r="AU266" t="s">
        <v>3</v>
      </c>
      <c r="AV266">
        <v>0</v>
      </c>
      <c r="AW266">
        <v>2</v>
      </c>
      <c r="AX266">
        <v>334407887</v>
      </c>
      <c r="AY266">
        <v>1</v>
      </c>
      <c r="AZ266">
        <v>0</v>
      </c>
      <c r="BA266">
        <v>300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61.903799999999997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61.903799999999997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v>0</v>
      </c>
      <c r="CX266">
        <f>ROUND(Y266*Source!I146,7)</f>
        <v>0.54</v>
      </c>
      <c r="CY266">
        <f t="shared" si="63"/>
        <v>1310.3</v>
      </c>
      <c r="CZ266">
        <f t="shared" si="64"/>
        <v>1031.73</v>
      </c>
      <c r="DA266">
        <f t="shared" si="65"/>
        <v>1.27</v>
      </c>
      <c r="DB266">
        <f t="shared" si="66"/>
        <v>61.9</v>
      </c>
      <c r="DC266">
        <f t="shared" si="67"/>
        <v>0</v>
      </c>
      <c r="DD266" t="s">
        <v>3</v>
      </c>
      <c r="DE266" t="s">
        <v>3</v>
      </c>
      <c r="DF266">
        <f t="shared" si="68"/>
        <v>707.56</v>
      </c>
      <c r="DG266">
        <f t="shared" si="61"/>
        <v>0</v>
      </c>
      <c r="DH266">
        <f t="shared" si="59"/>
        <v>0</v>
      </c>
      <c r="DI266">
        <f t="shared" si="60"/>
        <v>0</v>
      </c>
      <c r="DJ266">
        <f t="shared" si="69"/>
        <v>707.56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ROW(Source!A157)</f>
        <v>157</v>
      </c>
      <c r="B267">
        <v>334406711</v>
      </c>
      <c r="C267">
        <v>334407900</v>
      </c>
      <c r="D267">
        <v>277560284</v>
      </c>
      <c r="E267">
        <v>109</v>
      </c>
      <c r="F267">
        <v>1</v>
      </c>
      <c r="G267">
        <v>1</v>
      </c>
      <c r="H267">
        <v>1</v>
      </c>
      <c r="I267" t="s">
        <v>867</v>
      </c>
      <c r="J267" t="s">
        <v>3</v>
      </c>
      <c r="K267" t="s">
        <v>868</v>
      </c>
      <c r="L267">
        <v>1191</v>
      </c>
      <c r="N267">
        <v>1013</v>
      </c>
      <c r="O267" t="s">
        <v>830</v>
      </c>
      <c r="P267" t="s">
        <v>830</v>
      </c>
      <c r="Q267">
        <v>1</v>
      </c>
      <c r="W267">
        <v>0</v>
      </c>
      <c r="X267">
        <v>-1759674247</v>
      </c>
      <c r="Y267">
        <f>(AT267*ROUND((1.2*1.25),7))</f>
        <v>4.59</v>
      </c>
      <c r="AA267">
        <v>0</v>
      </c>
      <c r="AB267">
        <v>0</v>
      </c>
      <c r="AC267">
        <v>0</v>
      </c>
      <c r="AD267">
        <v>550.65</v>
      </c>
      <c r="AE267">
        <v>0</v>
      </c>
      <c r="AF267">
        <v>0</v>
      </c>
      <c r="AG267">
        <v>0</v>
      </c>
      <c r="AH267">
        <v>440.52</v>
      </c>
      <c r="AI267">
        <v>1</v>
      </c>
      <c r="AJ267">
        <v>1</v>
      </c>
      <c r="AK267">
        <v>1</v>
      </c>
      <c r="AL267">
        <v>1.25</v>
      </c>
      <c r="AM267">
        <v>3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3.06</v>
      </c>
      <c r="AU267" t="s">
        <v>34</v>
      </c>
      <c r="AV267">
        <v>1</v>
      </c>
      <c r="AW267">
        <v>2</v>
      </c>
      <c r="AX267">
        <v>334407911</v>
      </c>
      <c r="AY267">
        <v>1</v>
      </c>
      <c r="AZ267">
        <v>0</v>
      </c>
      <c r="BA267">
        <v>304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1347.9911999999999</v>
      </c>
      <c r="BN267">
        <v>3.06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2021.9867999999999</v>
      </c>
      <c r="BU267">
        <v>4.59</v>
      </c>
      <c r="BV267">
        <v>0</v>
      </c>
      <c r="BW267">
        <v>1</v>
      </c>
      <c r="CU267">
        <f>ROUND(AT267*Source!I157*AH267*AL267,2)</f>
        <v>3369.98</v>
      </c>
      <c r="CV267">
        <f>ROUND(Y267*Source!I157,7)</f>
        <v>9.18</v>
      </c>
      <c r="CW267">
        <v>0</v>
      </c>
      <c r="CX267">
        <f>ROUND(Y267*Source!I157,7)</f>
        <v>9.18</v>
      </c>
      <c r="CY267">
        <f>AD267</f>
        <v>550.65</v>
      </c>
      <c r="CZ267">
        <f>AH267</f>
        <v>440.52</v>
      </c>
      <c r="DA267">
        <f>AL267</f>
        <v>1.25</v>
      </c>
      <c r="DB267">
        <f>ROUND((ROUND(AT267*CZ267,2)*ROUND((1.2*1.25),7)),6)</f>
        <v>2021.9849999999999</v>
      </c>
      <c r="DC267">
        <f>ROUND((ROUND(AT267*AG267,2)*ROUND((1.2*1.25),7)),6)</f>
        <v>0</v>
      </c>
      <c r="DD267" t="s">
        <v>3</v>
      </c>
      <c r="DE267" t="s">
        <v>3</v>
      </c>
      <c r="DF267">
        <f>ROUND(ROUND(AE267,2)*CX267,2)</f>
        <v>0</v>
      </c>
      <c r="DG267">
        <f t="shared" si="61"/>
        <v>0</v>
      </c>
      <c r="DH267">
        <f t="shared" si="59"/>
        <v>0</v>
      </c>
      <c r="DI267">
        <f>ROUND(ROUND(AH267*AL267,2)*CX267,2)</f>
        <v>5054.97</v>
      </c>
      <c r="DJ267">
        <f>DI267</f>
        <v>5054.97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ROW(Source!A157)</f>
        <v>157</v>
      </c>
      <c r="B268">
        <v>334406711</v>
      </c>
      <c r="C268">
        <v>334407900</v>
      </c>
      <c r="D268">
        <v>277560491</v>
      </c>
      <c r="E268">
        <v>109</v>
      </c>
      <c r="F268">
        <v>1</v>
      </c>
      <c r="G268">
        <v>1</v>
      </c>
      <c r="H268">
        <v>1</v>
      </c>
      <c r="I268" t="s">
        <v>832</v>
      </c>
      <c r="J268" t="s">
        <v>3</v>
      </c>
      <c r="K268" t="s">
        <v>833</v>
      </c>
      <c r="L268">
        <v>1191</v>
      </c>
      <c r="N268">
        <v>1013</v>
      </c>
      <c r="O268" t="s">
        <v>830</v>
      </c>
      <c r="P268" t="s">
        <v>830</v>
      </c>
      <c r="Q268">
        <v>1</v>
      </c>
      <c r="W268">
        <v>0</v>
      </c>
      <c r="X268">
        <v>-1417349443</v>
      </c>
      <c r="Y268">
        <f>(AT268*ROUND((1.2*1.25),7))</f>
        <v>1.3049999999999999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0.87</v>
      </c>
      <c r="AU268" t="s">
        <v>34</v>
      </c>
      <c r="AV268">
        <v>2</v>
      </c>
      <c r="AW268">
        <v>2</v>
      </c>
      <c r="AX268">
        <v>334407912</v>
      </c>
      <c r="AY268">
        <v>1</v>
      </c>
      <c r="AZ268">
        <v>0</v>
      </c>
      <c r="BA268">
        <v>305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ROUND(Y268*Source!I157,7)</f>
        <v>2.61</v>
      </c>
      <c r="CY268">
        <f>AD268</f>
        <v>0</v>
      </c>
      <c r="CZ268">
        <f>AH268</f>
        <v>0</v>
      </c>
      <c r="DA268">
        <f>AL268</f>
        <v>1</v>
      </c>
      <c r="DB268">
        <f>ROUND((ROUND(AT268*CZ268,2)*ROUND((1.2*1.25),7)),6)</f>
        <v>0</v>
      </c>
      <c r="DC268">
        <f>ROUND((ROUND(AT268*AG268,2)*ROUND((1.2*1.25),7)),6)</f>
        <v>0</v>
      </c>
      <c r="DD268" t="s">
        <v>3</v>
      </c>
      <c r="DE268" t="s">
        <v>3</v>
      </c>
      <c r="DF268">
        <f>ROUND(ROUND(AE268,2)*CX268,2)</f>
        <v>0</v>
      </c>
      <c r="DG268">
        <f t="shared" si="61"/>
        <v>0</v>
      </c>
      <c r="DH268">
        <f t="shared" si="59"/>
        <v>0</v>
      </c>
      <c r="DI268">
        <f t="shared" ref="DI268:DI276" si="70">ROUND(ROUND(AH268,2)*CX268,2)</f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ROW(Source!A157)</f>
        <v>157</v>
      </c>
      <c r="B269">
        <v>334406711</v>
      </c>
      <c r="C269">
        <v>334407900</v>
      </c>
      <c r="D269">
        <v>277944474</v>
      </c>
      <c r="E269">
        <v>1</v>
      </c>
      <c r="F269">
        <v>1</v>
      </c>
      <c r="G269">
        <v>1</v>
      </c>
      <c r="H269">
        <v>2</v>
      </c>
      <c r="I269" t="s">
        <v>900</v>
      </c>
      <c r="J269" t="s">
        <v>901</v>
      </c>
      <c r="K269" t="s">
        <v>902</v>
      </c>
      <c r="L269">
        <v>1368</v>
      </c>
      <c r="N269">
        <v>1011</v>
      </c>
      <c r="O269" t="s">
        <v>722</v>
      </c>
      <c r="P269" t="s">
        <v>722</v>
      </c>
      <c r="Q269">
        <v>1</v>
      </c>
      <c r="W269">
        <v>0</v>
      </c>
      <c r="X269">
        <v>-1366301975</v>
      </c>
      <c r="Y269">
        <f>(AT269*ROUND((1.2*1.25),7))</f>
        <v>1.02</v>
      </c>
      <c r="AA269">
        <v>0</v>
      </c>
      <c r="AB269">
        <v>2264.7800000000002</v>
      </c>
      <c r="AC269">
        <v>549.32000000000005</v>
      </c>
      <c r="AD269">
        <v>0</v>
      </c>
      <c r="AE269">
        <v>0</v>
      </c>
      <c r="AF269">
        <v>1811.82</v>
      </c>
      <c r="AG269">
        <v>549.32000000000005</v>
      </c>
      <c r="AH269">
        <v>0</v>
      </c>
      <c r="AI269">
        <v>1</v>
      </c>
      <c r="AJ269">
        <v>1.25</v>
      </c>
      <c r="AK269">
        <v>1</v>
      </c>
      <c r="AL269">
        <v>1</v>
      </c>
      <c r="AM269">
        <v>3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0.68</v>
      </c>
      <c r="AU269" t="s">
        <v>34</v>
      </c>
      <c r="AV269">
        <v>1</v>
      </c>
      <c r="AW269">
        <v>2</v>
      </c>
      <c r="AX269">
        <v>334407913</v>
      </c>
      <c r="AY269">
        <v>1</v>
      </c>
      <c r="AZ269">
        <v>0</v>
      </c>
      <c r="BA269">
        <v>306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1232.0376000000001</v>
      </c>
      <c r="BL269">
        <v>373.53760000000005</v>
      </c>
      <c r="BM269">
        <v>0</v>
      </c>
      <c r="BN269">
        <v>0</v>
      </c>
      <c r="BO269">
        <v>0.68</v>
      </c>
      <c r="BP269">
        <v>1</v>
      </c>
      <c r="BQ269">
        <v>0</v>
      </c>
      <c r="BR269">
        <v>1848.0563999999999</v>
      </c>
      <c r="BS269">
        <v>560.30640000000005</v>
      </c>
      <c r="BT269">
        <v>0</v>
      </c>
      <c r="BU269">
        <v>0</v>
      </c>
      <c r="BV269">
        <v>1.02</v>
      </c>
      <c r="BW269">
        <v>1</v>
      </c>
      <c r="CV269">
        <v>0</v>
      </c>
      <c r="CW269">
        <f>ROUND(Y269*Source!I157*DO269,7)</f>
        <v>2.04</v>
      </c>
      <c r="CX269">
        <f>ROUND(Y269*Source!I157,7)</f>
        <v>2.04</v>
      </c>
      <c r="CY269">
        <f>AB269</f>
        <v>2264.7800000000002</v>
      </c>
      <c r="CZ269">
        <f>AF269</f>
        <v>1811.82</v>
      </c>
      <c r="DA269">
        <f>AJ269</f>
        <v>1.25</v>
      </c>
      <c r="DB269">
        <f>ROUND((ROUND(AT269*CZ269,2)*ROUND((1.2*1.25),7)),6)</f>
        <v>1848.06</v>
      </c>
      <c r="DC269">
        <f>ROUND((ROUND(AT269*AG269,2)*ROUND((1.2*1.25),7)),6)</f>
        <v>560.30999999999995</v>
      </c>
      <c r="DD269" t="s">
        <v>3</v>
      </c>
      <c r="DE269" t="s">
        <v>3</v>
      </c>
      <c r="DF269">
        <f>ROUND(ROUND(AE269,2)*CX269,2)</f>
        <v>0</v>
      </c>
      <c r="DG269">
        <f>ROUND(ROUND(AF269*AJ269,2)*CX269,2)</f>
        <v>4620.1499999999996</v>
      </c>
      <c r="DH269">
        <f t="shared" si="59"/>
        <v>1120.6099999999999</v>
      </c>
      <c r="DI269">
        <f t="shared" si="70"/>
        <v>0</v>
      </c>
      <c r="DJ269">
        <f>DG269+DH269</f>
        <v>5740.7599999999993</v>
      </c>
      <c r="DK269">
        <v>1</v>
      </c>
      <c r="DL269" t="s">
        <v>903</v>
      </c>
      <c r="DM269">
        <v>5</v>
      </c>
      <c r="DN269" t="s">
        <v>830</v>
      </c>
      <c r="DO269">
        <v>1</v>
      </c>
    </row>
    <row r="270" spans="1:119" x14ac:dyDescent="0.2">
      <c r="A270">
        <f>ROW(Source!A157)</f>
        <v>157</v>
      </c>
      <c r="B270">
        <v>334406711</v>
      </c>
      <c r="C270">
        <v>334407900</v>
      </c>
      <c r="D270">
        <v>277945805</v>
      </c>
      <c r="E270">
        <v>1</v>
      </c>
      <c r="F270">
        <v>1</v>
      </c>
      <c r="G270">
        <v>1</v>
      </c>
      <c r="H270">
        <v>2</v>
      </c>
      <c r="I270" t="s">
        <v>838</v>
      </c>
      <c r="J270" t="s">
        <v>839</v>
      </c>
      <c r="K270" t="s">
        <v>840</v>
      </c>
      <c r="L270">
        <v>1368</v>
      </c>
      <c r="N270">
        <v>1011</v>
      </c>
      <c r="O270" t="s">
        <v>722</v>
      </c>
      <c r="P270" t="s">
        <v>722</v>
      </c>
      <c r="Q270">
        <v>1</v>
      </c>
      <c r="W270">
        <v>0</v>
      </c>
      <c r="X270">
        <v>721652621</v>
      </c>
      <c r="Y270">
        <f>(AT270*ROUND((1.2*1.25),7))</f>
        <v>0.28500000000000003</v>
      </c>
      <c r="AA270">
        <v>0</v>
      </c>
      <c r="AB270">
        <v>544.70000000000005</v>
      </c>
      <c r="AC270">
        <v>477.98</v>
      </c>
      <c r="AD270">
        <v>0</v>
      </c>
      <c r="AE270">
        <v>0</v>
      </c>
      <c r="AF270">
        <v>544.70000000000005</v>
      </c>
      <c r="AG270">
        <v>477.98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3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0.19</v>
      </c>
      <c r="AU270" t="s">
        <v>34</v>
      </c>
      <c r="AV270">
        <v>1</v>
      </c>
      <c r="AW270">
        <v>2</v>
      </c>
      <c r="AX270">
        <v>334407914</v>
      </c>
      <c r="AY270">
        <v>1</v>
      </c>
      <c r="AZ270">
        <v>0</v>
      </c>
      <c r="BA270">
        <v>307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103.49300000000001</v>
      </c>
      <c r="BL270">
        <v>90.816200000000009</v>
      </c>
      <c r="BM270">
        <v>0</v>
      </c>
      <c r="BN270">
        <v>0</v>
      </c>
      <c r="BO270">
        <v>0.19</v>
      </c>
      <c r="BP270">
        <v>1</v>
      </c>
      <c r="BQ270">
        <v>0</v>
      </c>
      <c r="BR270">
        <v>155.23949999999999</v>
      </c>
      <c r="BS270">
        <v>136.2243</v>
      </c>
      <c r="BT270">
        <v>0</v>
      </c>
      <c r="BU270">
        <v>0</v>
      </c>
      <c r="BV270">
        <v>0.28499999999999998</v>
      </c>
      <c r="BW270">
        <v>1</v>
      </c>
      <c r="CV270">
        <v>0</v>
      </c>
      <c r="CW270">
        <f>ROUND(Y270*Source!I157*DO270,7)</f>
        <v>0.56999999999999995</v>
      </c>
      <c r="CX270">
        <f>ROUND(Y270*Source!I157,7)</f>
        <v>0.56999999999999995</v>
      </c>
      <c r="CY270">
        <f>AB270</f>
        <v>544.70000000000005</v>
      </c>
      <c r="CZ270">
        <f>AF270</f>
        <v>544.70000000000005</v>
      </c>
      <c r="DA270">
        <f>AJ270</f>
        <v>1</v>
      </c>
      <c r="DB270">
        <f>ROUND((ROUND(AT270*CZ270,2)*ROUND((1.2*1.25),7)),6)</f>
        <v>155.23500000000001</v>
      </c>
      <c r="DC270">
        <f>ROUND((ROUND(AT270*AG270,2)*ROUND((1.2*1.25),7)),6)</f>
        <v>136.22999999999999</v>
      </c>
      <c r="DD270" t="s">
        <v>3</v>
      </c>
      <c r="DE270" t="s">
        <v>3</v>
      </c>
      <c r="DF270">
        <f>ROUND(ROUND(AE270,2)*CX270,2)</f>
        <v>0</v>
      </c>
      <c r="DG270">
        <f t="shared" ref="DG270:DG278" si="71">ROUND(ROUND(AF270,2)*CX270,2)</f>
        <v>310.48</v>
      </c>
      <c r="DH270">
        <f t="shared" si="59"/>
        <v>272.45</v>
      </c>
      <c r="DI270">
        <f t="shared" si="70"/>
        <v>0</v>
      </c>
      <c r="DJ270">
        <f>DG270+DH270</f>
        <v>582.93000000000006</v>
      </c>
      <c r="DK270">
        <v>1</v>
      </c>
      <c r="DL270" t="s">
        <v>837</v>
      </c>
      <c r="DM270">
        <v>4</v>
      </c>
      <c r="DN270" t="s">
        <v>830</v>
      </c>
      <c r="DO270">
        <v>1</v>
      </c>
    </row>
    <row r="271" spans="1:119" x14ac:dyDescent="0.2">
      <c r="A271">
        <f>ROW(Source!A157)</f>
        <v>157</v>
      </c>
      <c r="B271">
        <v>334406711</v>
      </c>
      <c r="C271">
        <v>334407900</v>
      </c>
      <c r="D271">
        <v>277862533</v>
      </c>
      <c r="E271">
        <v>1</v>
      </c>
      <c r="F271">
        <v>1</v>
      </c>
      <c r="G271">
        <v>1</v>
      </c>
      <c r="H271">
        <v>3</v>
      </c>
      <c r="I271" t="s">
        <v>851</v>
      </c>
      <c r="J271" t="s">
        <v>852</v>
      </c>
      <c r="K271" t="s">
        <v>853</v>
      </c>
      <c r="L271">
        <v>1346</v>
      </c>
      <c r="N271">
        <v>1009</v>
      </c>
      <c r="O271" t="s">
        <v>854</v>
      </c>
      <c r="P271" t="s">
        <v>854</v>
      </c>
      <c r="Q271">
        <v>1</v>
      </c>
      <c r="W271">
        <v>0</v>
      </c>
      <c r="X271">
        <v>1685208048</v>
      </c>
      <c r="Y271">
        <f t="shared" ref="Y271:Y276" si="72">AT271</f>
        <v>0.1</v>
      </c>
      <c r="AA271">
        <v>493.26</v>
      </c>
      <c r="AB271">
        <v>0</v>
      </c>
      <c r="AC271">
        <v>0</v>
      </c>
      <c r="AD271">
        <v>0</v>
      </c>
      <c r="AE271">
        <v>238.29</v>
      </c>
      <c r="AF271">
        <v>0</v>
      </c>
      <c r="AG271">
        <v>0</v>
      </c>
      <c r="AH271">
        <v>0</v>
      </c>
      <c r="AI271">
        <v>2.0699999999999998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0.1</v>
      </c>
      <c r="AU271" t="s">
        <v>3</v>
      </c>
      <c r="AV271">
        <v>0</v>
      </c>
      <c r="AW271">
        <v>2</v>
      </c>
      <c r="AX271">
        <v>334407915</v>
      </c>
      <c r="AY271">
        <v>1</v>
      </c>
      <c r="AZ271">
        <v>0</v>
      </c>
      <c r="BA271">
        <v>308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23.829000000000001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23.829000000000001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ROUND(Y271*Source!I157,7)</f>
        <v>0.2</v>
      </c>
      <c r="CY271">
        <f t="shared" ref="CY271:CY276" si="73">AA271</f>
        <v>493.26</v>
      </c>
      <c r="CZ271">
        <f t="shared" ref="CZ271:CZ276" si="74">AE271</f>
        <v>238.29</v>
      </c>
      <c r="DA271">
        <f t="shared" ref="DA271:DA276" si="75">AI271</f>
        <v>2.0699999999999998</v>
      </c>
      <c r="DB271">
        <f t="shared" ref="DB271:DB276" si="76">ROUND(ROUND(AT271*CZ271,2),6)</f>
        <v>23.83</v>
      </c>
      <c r="DC271">
        <f t="shared" ref="DC271:DC276" si="77">ROUND(ROUND(AT271*AG271,2),6)</f>
        <v>0</v>
      </c>
      <c r="DD271" t="s">
        <v>3</v>
      </c>
      <c r="DE271" t="s">
        <v>3</v>
      </c>
      <c r="DF271">
        <f t="shared" ref="DF271:DF276" si="78">ROUND(ROUND(AE271*AI271,2)*CX271,2)</f>
        <v>98.65</v>
      </c>
      <c r="DG271">
        <f t="shared" si="71"/>
        <v>0</v>
      </c>
      <c r="DH271">
        <f t="shared" si="59"/>
        <v>0</v>
      </c>
      <c r="DI271">
        <f t="shared" si="70"/>
        <v>0</v>
      </c>
      <c r="DJ271">
        <f t="shared" ref="DJ271:DJ276" si="79">DF271</f>
        <v>98.65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ROW(Source!A157)</f>
        <v>157</v>
      </c>
      <c r="B272">
        <v>334406711</v>
      </c>
      <c r="C272">
        <v>334407900</v>
      </c>
      <c r="D272">
        <v>277862540</v>
      </c>
      <c r="E272">
        <v>1</v>
      </c>
      <c r="F272">
        <v>1</v>
      </c>
      <c r="G272">
        <v>1</v>
      </c>
      <c r="H272">
        <v>3</v>
      </c>
      <c r="I272" t="s">
        <v>855</v>
      </c>
      <c r="J272" t="s">
        <v>856</v>
      </c>
      <c r="K272" t="s">
        <v>857</v>
      </c>
      <c r="L272">
        <v>1346</v>
      </c>
      <c r="N272">
        <v>1009</v>
      </c>
      <c r="O272" t="s">
        <v>854</v>
      </c>
      <c r="P272" t="s">
        <v>854</v>
      </c>
      <c r="Q272">
        <v>1</v>
      </c>
      <c r="W272">
        <v>0</v>
      </c>
      <c r="X272">
        <v>454593446</v>
      </c>
      <c r="Y272">
        <f t="shared" si="72"/>
        <v>0.03</v>
      </c>
      <c r="AA272">
        <v>165.64</v>
      </c>
      <c r="AB272">
        <v>0</v>
      </c>
      <c r="AC272">
        <v>0</v>
      </c>
      <c r="AD272">
        <v>0</v>
      </c>
      <c r="AE272">
        <v>80.02</v>
      </c>
      <c r="AF272">
        <v>0</v>
      </c>
      <c r="AG272">
        <v>0</v>
      </c>
      <c r="AH272">
        <v>0</v>
      </c>
      <c r="AI272">
        <v>2.0699999999999998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0.03</v>
      </c>
      <c r="AU272" t="s">
        <v>3</v>
      </c>
      <c r="AV272">
        <v>0</v>
      </c>
      <c r="AW272">
        <v>2</v>
      </c>
      <c r="AX272">
        <v>334407916</v>
      </c>
      <c r="AY272">
        <v>1</v>
      </c>
      <c r="AZ272">
        <v>0</v>
      </c>
      <c r="BA272">
        <v>309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2.4005999999999998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2.4005999999999998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ROUND(Y272*Source!I157,7)</f>
        <v>0.06</v>
      </c>
      <c r="CY272">
        <f t="shared" si="73"/>
        <v>165.64</v>
      </c>
      <c r="CZ272">
        <f t="shared" si="74"/>
        <v>80.02</v>
      </c>
      <c r="DA272">
        <f t="shared" si="75"/>
        <v>2.0699999999999998</v>
      </c>
      <c r="DB272">
        <f t="shared" si="76"/>
        <v>2.4</v>
      </c>
      <c r="DC272">
        <f t="shared" si="77"/>
        <v>0</v>
      </c>
      <c r="DD272" t="s">
        <v>3</v>
      </c>
      <c r="DE272" t="s">
        <v>3</v>
      </c>
      <c r="DF272">
        <f t="shared" si="78"/>
        <v>9.94</v>
      </c>
      <c r="DG272">
        <f t="shared" si="71"/>
        <v>0</v>
      </c>
      <c r="DH272">
        <f t="shared" si="59"/>
        <v>0</v>
      </c>
      <c r="DI272">
        <f t="shared" si="70"/>
        <v>0</v>
      </c>
      <c r="DJ272">
        <f t="shared" si="79"/>
        <v>9.94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ROW(Source!A157)</f>
        <v>157</v>
      </c>
      <c r="B273">
        <v>334406711</v>
      </c>
      <c r="C273">
        <v>334407900</v>
      </c>
      <c r="D273">
        <v>277869627</v>
      </c>
      <c r="E273">
        <v>1</v>
      </c>
      <c r="F273">
        <v>1</v>
      </c>
      <c r="G273">
        <v>1</v>
      </c>
      <c r="H273">
        <v>3</v>
      </c>
      <c r="I273" t="s">
        <v>858</v>
      </c>
      <c r="J273" t="s">
        <v>859</v>
      </c>
      <c r="K273" t="s">
        <v>860</v>
      </c>
      <c r="L273">
        <v>1346</v>
      </c>
      <c r="N273">
        <v>1009</v>
      </c>
      <c r="O273" t="s">
        <v>854</v>
      </c>
      <c r="P273" t="s">
        <v>854</v>
      </c>
      <c r="Q273">
        <v>1</v>
      </c>
      <c r="W273">
        <v>0</v>
      </c>
      <c r="X273">
        <v>1111106736</v>
      </c>
      <c r="Y273">
        <f t="shared" si="72"/>
        <v>0.02</v>
      </c>
      <c r="AA273">
        <v>88.65</v>
      </c>
      <c r="AB273">
        <v>0</v>
      </c>
      <c r="AC273">
        <v>0</v>
      </c>
      <c r="AD273">
        <v>0</v>
      </c>
      <c r="AE273">
        <v>56.11</v>
      </c>
      <c r="AF273">
        <v>0</v>
      </c>
      <c r="AG273">
        <v>0</v>
      </c>
      <c r="AH273">
        <v>0</v>
      </c>
      <c r="AI273">
        <v>1.58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0.02</v>
      </c>
      <c r="AU273" t="s">
        <v>3</v>
      </c>
      <c r="AV273">
        <v>0</v>
      </c>
      <c r="AW273">
        <v>2</v>
      </c>
      <c r="AX273">
        <v>334407918</v>
      </c>
      <c r="AY273">
        <v>1</v>
      </c>
      <c r="AZ273">
        <v>0</v>
      </c>
      <c r="BA273">
        <v>311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1.1222000000000001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1.1222000000000001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ROUND(Y273*Source!I157,7)</f>
        <v>0.04</v>
      </c>
      <c r="CY273">
        <f t="shared" si="73"/>
        <v>88.65</v>
      </c>
      <c r="CZ273">
        <f t="shared" si="74"/>
        <v>56.11</v>
      </c>
      <c r="DA273">
        <f t="shared" si="75"/>
        <v>1.58</v>
      </c>
      <c r="DB273">
        <f t="shared" si="76"/>
        <v>1.1200000000000001</v>
      </c>
      <c r="DC273">
        <f t="shared" si="77"/>
        <v>0</v>
      </c>
      <c r="DD273" t="s">
        <v>3</v>
      </c>
      <c r="DE273" t="s">
        <v>3</v>
      </c>
      <c r="DF273">
        <f t="shared" si="78"/>
        <v>3.55</v>
      </c>
      <c r="DG273">
        <f t="shared" si="71"/>
        <v>0</v>
      </c>
      <c r="DH273">
        <f t="shared" si="59"/>
        <v>0</v>
      </c>
      <c r="DI273">
        <f t="shared" si="70"/>
        <v>0</v>
      </c>
      <c r="DJ273">
        <f t="shared" si="79"/>
        <v>3.55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ROW(Source!A157)</f>
        <v>157</v>
      </c>
      <c r="B274">
        <v>334406711</v>
      </c>
      <c r="C274">
        <v>334407900</v>
      </c>
      <c r="D274">
        <v>277896283</v>
      </c>
      <c r="E274">
        <v>1</v>
      </c>
      <c r="F274">
        <v>1</v>
      </c>
      <c r="G274">
        <v>1</v>
      </c>
      <c r="H274">
        <v>3</v>
      </c>
      <c r="I274" t="s">
        <v>904</v>
      </c>
      <c r="J274" t="s">
        <v>905</v>
      </c>
      <c r="K274" t="s">
        <v>906</v>
      </c>
      <c r="L274">
        <v>1348</v>
      </c>
      <c r="N274">
        <v>1009</v>
      </c>
      <c r="O274" t="s">
        <v>265</v>
      </c>
      <c r="P274" t="s">
        <v>265</v>
      </c>
      <c r="Q274">
        <v>1000</v>
      </c>
      <c r="W274">
        <v>0</v>
      </c>
      <c r="X274">
        <v>-1997781875</v>
      </c>
      <c r="Y274">
        <f t="shared" si="72"/>
        <v>4.0000000000000002E-4</v>
      </c>
      <c r="AA274">
        <v>79645.009999999995</v>
      </c>
      <c r="AB274">
        <v>0</v>
      </c>
      <c r="AC274">
        <v>0</v>
      </c>
      <c r="AD274">
        <v>0</v>
      </c>
      <c r="AE274">
        <v>61265.39</v>
      </c>
      <c r="AF274">
        <v>0</v>
      </c>
      <c r="AG274">
        <v>0</v>
      </c>
      <c r="AH274">
        <v>0</v>
      </c>
      <c r="AI274">
        <v>1.3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4.0000000000000002E-4</v>
      </c>
      <c r="AU274" t="s">
        <v>3</v>
      </c>
      <c r="AV274">
        <v>0</v>
      </c>
      <c r="AW274">
        <v>2</v>
      </c>
      <c r="AX274">
        <v>334407923</v>
      </c>
      <c r="AY274">
        <v>1</v>
      </c>
      <c r="AZ274">
        <v>0</v>
      </c>
      <c r="BA274">
        <v>316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24.506156000000001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24.506156000000001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v>0</v>
      </c>
      <c r="CX274">
        <f>ROUND(Y274*Source!I157,7)</f>
        <v>8.0000000000000004E-4</v>
      </c>
      <c r="CY274">
        <f t="shared" si="73"/>
        <v>79645.009999999995</v>
      </c>
      <c r="CZ274">
        <f t="shared" si="74"/>
        <v>61265.39</v>
      </c>
      <c r="DA274">
        <f t="shared" si="75"/>
        <v>1.3</v>
      </c>
      <c r="DB274">
        <f t="shared" si="76"/>
        <v>24.51</v>
      </c>
      <c r="DC274">
        <f t="shared" si="77"/>
        <v>0</v>
      </c>
      <c r="DD274" t="s">
        <v>3</v>
      </c>
      <c r="DE274" t="s">
        <v>3</v>
      </c>
      <c r="DF274">
        <f t="shared" si="78"/>
        <v>63.72</v>
      </c>
      <c r="DG274">
        <f t="shared" si="71"/>
        <v>0</v>
      </c>
      <c r="DH274">
        <f t="shared" si="59"/>
        <v>0</v>
      </c>
      <c r="DI274">
        <f t="shared" si="70"/>
        <v>0</v>
      </c>
      <c r="DJ274">
        <f t="shared" si="79"/>
        <v>63.72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ROW(Source!A157)</f>
        <v>157</v>
      </c>
      <c r="B275">
        <v>334406711</v>
      </c>
      <c r="C275">
        <v>334407900</v>
      </c>
      <c r="D275">
        <v>277896315</v>
      </c>
      <c r="E275">
        <v>1</v>
      </c>
      <c r="F275">
        <v>1</v>
      </c>
      <c r="G275">
        <v>1</v>
      </c>
      <c r="H275">
        <v>3</v>
      </c>
      <c r="I275" t="s">
        <v>861</v>
      </c>
      <c r="J275" t="s">
        <v>862</v>
      </c>
      <c r="K275" t="s">
        <v>863</v>
      </c>
      <c r="L275">
        <v>1348</v>
      </c>
      <c r="N275">
        <v>1009</v>
      </c>
      <c r="O275" t="s">
        <v>265</v>
      </c>
      <c r="P275" t="s">
        <v>265</v>
      </c>
      <c r="Q275">
        <v>1000</v>
      </c>
      <c r="W275">
        <v>0</v>
      </c>
      <c r="X275">
        <v>-1262208440</v>
      </c>
      <c r="Y275">
        <f t="shared" si="72"/>
        <v>1E-4</v>
      </c>
      <c r="AA275">
        <v>81621.399999999994</v>
      </c>
      <c r="AB275">
        <v>0</v>
      </c>
      <c r="AC275">
        <v>0</v>
      </c>
      <c r="AD275">
        <v>0</v>
      </c>
      <c r="AE275">
        <v>80020.98</v>
      </c>
      <c r="AF275">
        <v>0</v>
      </c>
      <c r="AG275">
        <v>0</v>
      </c>
      <c r="AH275">
        <v>0</v>
      </c>
      <c r="AI275">
        <v>1.02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1E-4</v>
      </c>
      <c r="AU275" t="s">
        <v>3</v>
      </c>
      <c r="AV275">
        <v>0</v>
      </c>
      <c r="AW275">
        <v>2</v>
      </c>
      <c r="AX275">
        <v>334407924</v>
      </c>
      <c r="AY275">
        <v>1</v>
      </c>
      <c r="AZ275">
        <v>0</v>
      </c>
      <c r="BA275">
        <v>317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8.0020980000000002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8.0020980000000002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ROUND(Y275*Source!I157,7)</f>
        <v>2.0000000000000001E-4</v>
      </c>
      <c r="CY275">
        <f t="shared" si="73"/>
        <v>81621.399999999994</v>
      </c>
      <c r="CZ275">
        <f t="shared" si="74"/>
        <v>80020.98</v>
      </c>
      <c r="DA275">
        <f t="shared" si="75"/>
        <v>1.02</v>
      </c>
      <c r="DB275">
        <f t="shared" si="76"/>
        <v>8</v>
      </c>
      <c r="DC275">
        <f t="shared" si="77"/>
        <v>0</v>
      </c>
      <c r="DD275" t="s">
        <v>3</v>
      </c>
      <c r="DE275" t="s">
        <v>3</v>
      </c>
      <c r="DF275">
        <f t="shared" si="78"/>
        <v>16.32</v>
      </c>
      <c r="DG275">
        <f t="shared" si="71"/>
        <v>0</v>
      </c>
      <c r="DH275">
        <f t="shared" si="59"/>
        <v>0</v>
      </c>
      <c r="DI275">
        <f t="shared" si="70"/>
        <v>0</v>
      </c>
      <c r="DJ275">
        <f t="shared" si="79"/>
        <v>16.32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ROW(Source!A157)</f>
        <v>157</v>
      </c>
      <c r="B276">
        <v>334406711</v>
      </c>
      <c r="C276">
        <v>334407900</v>
      </c>
      <c r="D276">
        <v>277908257</v>
      </c>
      <c r="E276">
        <v>1</v>
      </c>
      <c r="F276">
        <v>1</v>
      </c>
      <c r="G276">
        <v>1</v>
      </c>
      <c r="H276">
        <v>3</v>
      </c>
      <c r="I276" t="s">
        <v>907</v>
      </c>
      <c r="J276" t="s">
        <v>908</v>
      </c>
      <c r="K276" t="s">
        <v>909</v>
      </c>
      <c r="L276">
        <v>1425</v>
      </c>
      <c r="N276">
        <v>1013</v>
      </c>
      <c r="O276" t="s">
        <v>282</v>
      </c>
      <c r="P276" t="s">
        <v>282</v>
      </c>
      <c r="Q276">
        <v>1</v>
      </c>
      <c r="W276">
        <v>0</v>
      </c>
      <c r="X276">
        <v>-1639942774</v>
      </c>
      <c r="Y276">
        <f t="shared" si="72"/>
        <v>0.06</v>
      </c>
      <c r="AA276">
        <v>1310.3</v>
      </c>
      <c r="AB276">
        <v>0</v>
      </c>
      <c r="AC276">
        <v>0</v>
      </c>
      <c r="AD276">
        <v>0</v>
      </c>
      <c r="AE276">
        <v>1031.73</v>
      </c>
      <c r="AF276">
        <v>0</v>
      </c>
      <c r="AG276">
        <v>0</v>
      </c>
      <c r="AH276">
        <v>0</v>
      </c>
      <c r="AI276">
        <v>1.27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0.06</v>
      </c>
      <c r="AU276" t="s">
        <v>3</v>
      </c>
      <c r="AV276">
        <v>0</v>
      </c>
      <c r="AW276">
        <v>2</v>
      </c>
      <c r="AX276">
        <v>334407925</v>
      </c>
      <c r="AY276">
        <v>1</v>
      </c>
      <c r="AZ276">
        <v>0</v>
      </c>
      <c r="BA276">
        <v>318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61.903799999999997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61.903799999999997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ROUND(Y276*Source!I157,7)</f>
        <v>0.12</v>
      </c>
      <c r="CY276">
        <f t="shared" si="73"/>
        <v>1310.3</v>
      </c>
      <c r="CZ276">
        <f t="shared" si="74"/>
        <v>1031.73</v>
      </c>
      <c r="DA276">
        <f t="shared" si="75"/>
        <v>1.27</v>
      </c>
      <c r="DB276">
        <f t="shared" si="76"/>
        <v>61.9</v>
      </c>
      <c r="DC276">
        <f t="shared" si="77"/>
        <v>0</v>
      </c>
      <c r="DD276" t="s">
        <v>3</v>
      </c>
      <c r="DE276" t="s">
        <v>3</v>
      </c>
      <c r="DF276">
        <f t="shared" si="78"/>
        <v>157.24</v>
      </c>
      <c r="DG276">
        <f t="shared" si="71"/>
        <v>0</v>
      </c>
      <c r="DH276">
        <f t="shared" si="59"/>
        <v>0</v>
      </c>
      <c r="DI276">
        <f t="shared" si="70"/>
        <v>0</v>
      </c>
      <c r="DJ276">
        <f t="shared" si="79"/>
        <v>157.24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ROW(Source!A168)</f>
        <v>168</v>
      </c>
      <c r="B277">
        <v>334406711</v>
      </c>
      <c r="C277">
        <v>334408110</v>
      </c>
      <c r="D277">
        <v>277560284</v>
      </c>
      <c r="E277">
        <v>109</v>
      </c>
      <c r="F277">
        <v>1</v>
      </c>
      <c r="G277">
        <v>1</v>
      </c>
      <c r="H277">
        <v>1</v>
      </c>
      <c r="I277" t="s">
        <v>867</v>
      </c>
      <c r="J277" t="s">
        <v>3</v>
      </c>
      <c r="K277" t="s">
        <v>868</v>
      </c>
      <c r="L277">
        <v>1191</v>
      </c>
      <c r="N277">
        <v>1013</v>
      </c>
      <c r="O277" t="s">
        <v>830</v>
      </c>
      <c r="P277" t="s">
        <v>830</v>
      </c>
      <c r="Q277">
        <v>1</v>
      </c>
      <c r="W277">
        <v>0</v>
      </c>
      <c r="X277">
        <v>-1759674247</v>
      </c>
      <c r="Y277">
        <f>(AT277*ROUND(1.2,7))</f>
        <v>3.6719999999999997</v>
      </c>
      <c r="AA277">
        <v>0</v>
      </c>
      <c r="AB277">
        <v>0</v>
      </c>
      <c r="AC277">
        <v>0</v>
      </c>
      <c r="AD277">
        <v>550.65</v>
      </c>
      <c r="AE277">
        <v>0</v>
      </c>
      <c r="AF277">
        <v>0</v>
      </c>
      <c r="AG277">
        <v>0</v>
      </c>
      <c r="AH277">
        <v>440.52</v>
      </c>
      <c r="AI277">
        <v>1</v>
      </c>
      <c r="AJ277">
        <v>1</v>
      </c>
      <c r="AK277">
        <v>1</v>
      </c>
      <c r="AL277">
        <v>1.25</v>
      </c>
      <c r="AM277">
        <v>3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3.06</v>
      </c>
      <c r="AU277" t="s">
        <v>22</v>
      </c>
      <c r="AV277">
        <v>1</v>
      </c>
      <c r="AW277">
        <v>2</v>
      </c>
      <c r="AX277">
        <v>334408121</v>
      </c>
      <c r="AY277">
        <v>1</v>
      </c>
      <c r="AZ277">
        <v>6144</v>
      </c>
      <c r="BA277">
        <v>322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1347.9911999999999</v>
      </c>
      <c r="BN277">
        <v>3.06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1617.5894399999997</v>
      </c>
      <c r="BU277">
        <v>3.6719999999999997</v>
      </c>
      <c r="BV277">
        <v>0</v>
      </c>
      <c r="BW277">
        <v>1</v>
      </c>
      <c r="CU277">
        <f>ROUND(AT277*Source!I168*AH277*AL277,2)</f>
        <v>1684.99</v>
      </c>
      <c r="CV277">
        <f>ROUND(Y277*Source!I168,7)</f>
        <v>3.6720000000000002</v>
      </c>
      <c r="CW277">
        <v>0</v>
      </c>
      <c r="CX277">
        <f>ROUND(Y277*Source!I168,7)</f>
        <v>3.6720000000000002</v>
      </c>
      <c r="CY277">
        <f>AD277</f>
        <v>550.65</v>
      </c>
      <c r="CZ277">
        <f>AH277</f>
        <v>440.52</v>
      </c>
      <c r="DA277">
        <f>AL277</f>
        <v>1.25</v>
      </c>
      <c r="DB277">
        <f>ROUND((ROUND(AT277*CZ277,2)*ROUND(1.2,7)),6)</f>
        <v>1617.588</v>
      </c>
      <c r="DC277">
        <f>ROUND((ROUND(AT277*AG277,2)*ROUND(1.2,7)),6)</f>
        <v>0</v>
      </c>
      <c r="DD277" t="s">
        <v>3</v>
      </c>
      <c r="DE277" t="s">
        <v>3</v>
      </c>
      <c r="DF277">
        <f>ROUND(ROUND(AE277,2)*CX277,2)</f>
        <v>0</v>
      </c>
      <c r="DG277">
        <f t="shared" si="71"/>
        <v>0</v>
      </c>
      <c r="DH277">
        <f t="shared" si="59"/>
        <v>0</v>
      </c>
      <c r="DI277">
        <f>ROUND(ROUND(AH277*AL277,2)*CX277,2)</f>
        <v>2021.99</v>
      </c>
      <c r="DJ277">
        <f>DI277</f>
        <v>2021.99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ROW(Source!A168)</f>
        <v>168</v>
      </c>
      <c r="B278">
        <v>334406711</v>
      </c>
      <c r="C278">
        <v>334408110</v>
      </c>
      <c r="D278">
        <v>277560491</v>
      </c>
      <c r="E278">
        <v>109</v>
      </c>
      <c r="F278">
        <v>1</v>
      </c>
      <c r="G278">
        <v>1</v>
      </c>
      <c r="H278">
        <v>1</v>
      </c>
      <c r="I278" t="s">
        <v>832</v>
      </c>
      <c r="J278" t="s">
        <v>3</v>
      </c>
      <c r="K278" t="s">
        <v>833</v>
      </c>
      <c r="L278">
        <v>1191</v>
      </c>
      <c r="N278">
        <v>1013</v>
      </c>
      <c r="O278" t="s">
        <v>830</v>
      </c>
      <c r="P278" t="s">
        <v>830</v>
      </c>
      <c r="Q278">
        <v>1</v>
      </c>
      <c r="W278">
        <v>0</v>
      </c>
      <c r="X278">
        <v>-1417349443</v>
      </c>
      <c r="Y278">
        <f>(AT278*ROUND(1.2,7))</f>
        <v>1.044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0.87</v>
      </c>
      <c r="AU278" t="s">
        <v>22</v>
      </c>
      <c r="AV278">
        <v>2</v>
      </c>
      <c r="AW278">
        <v>2</v>
      </c>
      <c r="AX278">
        <v>334408122</v>
      </c>
      <c r="AY278">
        <v>1</v>
      </c>
      <c r="AZ278">
        <v>6144</v>
      </c>
      <c r="BA278">
        <v>323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ROUND(Y278*Source!I168,7)</f>
        <v>1.044</v>
      </c>
      <c r="CY278">
        <f>AD278</f>
        <v>0</v>
      </c>
      <c r="CZ278">
        <f>AH278</f>
        <v>0</v>
      </c>
      <c r="DA278">
        <f>AL278</f>
        <v>1</v>
      </c>
      <c r="DB278">
        <f>ROUND((ROUND(AT278*CZ278,2)*ROUND(1.2,7)),6)</f>
        <v>0</v>
      </c>
      <c r="DC278">
        <f>ROUND((ROUND(AT278*AG278,2)*ROUND(1.2,7)),6)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1"/>
        <v>0</v>
      </c>
      <c r="DH278">
        <f t="shared" si="59"/>
        <v>0</v>
      </c>
      <c r="DI278">
        <f t="shared" ref="DI278:DI286" si="80">ROUND(ROUND(AH278,2)*CX278,2)</f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ROW(Source!A168)</f>
        <v>168</v>
      </c>
      <c r="B279">
        <v>334406711</v>
      </c>
      <c r="C279">
        <v>334408110</v>
      </c>
      <c r="D279">
        <v>277944474</v>
      </c>
      <c r="E279">
        <v>1</v>
      </c>
      <c r="F279">
        <v>1</v>
      </c>
      <c r="G279">
        <v>1</v>
      </c>
      <c r="H279">
        <v>2</v>
      </c>
      <c r="I279" t="s">
        <v>900</v>
      </c>
      <c r="J279" t="s">
        <v>901</v>
      </c>
      <c r="K279" t="s">
        <v>902</v>
      </c>
      <c r="L279">
        <v>1368</v>
      </c>
      <c r="N279">
        <v>1011</v>
      </c>
      <c r="O279" t="s">
        <v>722</v>
      </c>
      <c r="P279" t="s">
        <v>722</v>
      </c>
      <c r="Q279">
        <v>1</v>
      </c>
      <c r="W279">
        <v>0</v>
      </c>
      <c r="X279">
        <v>-1366301975</v>
      </c>
      <c r="Y279">
        <f>(AT279*ROUND(1.2,7))</f>
        <v>0.81600000000000006</v>
      </c>
      <c r="AA279">
        <v>0</v>
      </c>
      <c r="AB279">
        <v>2264.7800000000002</v>
      </c>
      <c r="AC279">
        <v>549.32000000000005</v>
      </c>
      <c r="AD279">
        <v>0</v>
      </c>
      <c r="AE279">
        <v>0</v>
      </c>
      <c r="AF279">
        <v>1811.82</v>
      </c>
      <c r="AG279">
        <v>549.32000000000005</v>
      </c>
      <c r="AH279">
        <v>0</v>
      </c>
      <c r="AI279">
        <v>1</v>
      </c>
      <c r="AJ279">
        <v>1.25</v>
      </c>
      <c r="AK279">
        <v>1</v>
      </c>
      <c r="AL279">
        <v>1</v>
      </c>
      <c r="AM279">
        <v>3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0.68</v>
      </c>
      <c r="AU279" t="s">
        <v>22</v>
      </c>
      <c r="AV279">
        <v>1</v>
      </c>
      <c r="AW279">
        <v>2</v>
      </c>
      <c r="AX279">
        <v>334408123</v>
      </c>
      <c r="AY279">
        <v>1</v>
      </c>
      <c r="AZ279">
        <v>6144</v>
      </c>
      <c r="BA279">
        <v>324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1232.0376000000001</v>
      </c>
      <c r="BL279">
        <v>373.53760000000005</v>
      </c>
      <c r="BM279">
        <v>0</v>
      </c>
      <c r="BN279">
        <v>0</v>
      </c>
      <c r="BO279">
        <v>0.68</v>
      </c>
      <c r="BP279">
        <v>1</v>
      </c>
      <c r="BQ279">
        <v>0</v>
      </c>
      <c r="BR279">
        <v>1478.4451200000001</v>
      </c>
      <c r="BS279">
        <v>448.2451200000001</v>
      </c>
      <c r="BT279">
        <v>0</v>
      </c>
      <c r="BU279">
        <v>0</v>
      </c>
      <c r="BV279">
        <v>0.81600000000000006</v>
      </c>
      <c r="BW279">
        <v>1</v>
      </c>
      <c r="CV279">
        <v>0</v>
      </c>
      <c r="CW279">
        <f>ROUND(Y279*Source!I168*DO279,7)</f>
        <v>0.81599999999999995</v>
      </c>
      <c r="CX279">
        <f>ROUND(Y279*Source!I168,7)</f>
        <v>0.81599999999999995</v>
      </c>
      <c r="CY279">
        <f>AB279</f>
        <v>2264.7800000000002</v>
      </c>
      <c r="CZ279">
        <f>AF279</f>
        <v>1811.82</v>
      </c>
      <c r="DA279">
        <f>AJ279</f>
        <v>1.25</v>
      </c>
      <c r="DB279">
        <f>ROUND((ROUND(AT279*CZ279,2)*ROUND(1.2,7)),6)</f>
        <v>1478.4480000000001</v>
      </c>
      <c r="DC279">
        <f>ROUND((ROUND(AT279*AG279,2)*ROUND(1.2,7)),6)</f>
        <v>448.24799999999999</v>
      </c>
      <c r="DD279" t="s">
        <v>3</v>
      </c>
      <c r="DE279" t="s">
        <v>3</v>
      </c>
      <c r="DF279">
        <f>ROUND(ROUND(AE279,2)*CX279,2)</f>
        <v>0</v>
      </c>
      <c r="DG279">
        <f>ROUND(ROUND(AF279*AJ279,2)*CX279,2)</f>
        <v>1848.06</v>
      </c>
      <c r="DH279">
        <f t="shared" si="59"/>
        <v>448.25</v>
      </c>
      <c r="DI279">
        <f t="shared" si="80"/>
        <v>0</v>
      </c>
      <c r="DJ279">
        <f>DG279+DH279</f>
        <v>2296.31</v>
      </c>
      <c r="DK279">
        <v>1</v>
      </c>
      <c r="DL279" t="s">
        <v>903</v>
      </c>
      <c r="DM279">
        <v>5</v>
      </c>
      <c r="DN279" t="s">
        <v>830</v>
      </c>
      <c r="DO279">
        <v>1</v>
      </c>
    </row>
    <row r="280" spans="1:119" x14ac:dyDescent="0.2">
      <c r="A280">
        <f>ROW(Source!A168)</f>
        <v>168</v>
      </c>
      <c r="B280">
        <v>334406711</v>
      </c>
      <c r="C280">
        <v>334408110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838</v>
      </c>
      <c r="J280" t="s">
        <v>839</v>
      </c>
      <c r="K280" t="s">
        <v>840</v>
      </c>
      <c r="L280">
        <v>1368</v>
      </c>
      <c r="N280">
        <v>1011</v>
      </c>
      <c r="O280" t="s">
        <v>722</v>
      </c>
      <c r="P280" t="s">
        <v>722</v>
      </c>
      <c r="Q280">
        <v>1</v>
      </c>
      <c r="W280">
        <v>0</v>
      </c>
      <c r="X280">
        <v>721652621</v>
      </c>
      <c r="Y280">
        <f>(AT280*ROUND(1.2,7))</f>
        <v>0.22799999999999998</v>
      </c>
      <c r="AA280">
        <v>0</v>
      </c>
      <c r="AB280">
        <v>544.70000000000005</v>
      </c>
      <c r="AC280">
        <v>477.98</v>
      </c>
      <c r="AD280">
        <v>0</v>
      </c>
      <c r="AE280">
        <v>0</v>
      </c>
      <c r="AF280">
        <v>544.70000000000005</v>
      </c>
      <c r="AG280">
        <v>477.98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0.19</v>
      </c>
      <c r="AU280" t="s">
        <v>22</v>
      </c>
      <c r="AV280">
        <v>1</v>
      </c>
      <c r="AW280">
        <v>2</v>
      </c>
      <c r="AX280">
        <v>334408124</v>
      </c>
      <c r="AY280">
        <v>1</v>
      </c>
      <c r="AZ280">
        <v>6144</v>
      </c>
      <c r="BA280">
        <v>325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103.49300000000001</v>
      </c>
      <c r="BL280">
        <v>90.816200000000009</v>
      </c>
      <c r="BM280">
        <v>0</v>
      </c>
      <c r="BN280">
        <v>0</v>
      </c>
      <c r="BO280">
        <v>0.19</v>
      </c>
      <c r="BP280">
        <v>1</v>
      </c>
      <c r="BQ280">
        <v>0</v>
      </c>
      <c r="BR280">
        <v>124.19159999999999</v>
      </c>
      <c r="BS280">
        <v>108.97944</v>
      </c>
      <c r="BT280">
        <v>0</v>
      </c>
      <c r="BU280">
        <v>0</v>
      </c>
      <c r="BV280">
        <v>0.22799999999999998</v>
      </c>
      <c r="BW280">
        <v>1</v>
      </c>
      <c r="CV280">
        <v>0</v>
      </c>
      <c r="CW280">
        <f>ROUND(Y280*Source!I168*DO280,7)</f>
        <v>0.22800000000000001</v>
      </c>
      <c r="CX280">
        <f>ROUND(Y280*Source!I168,7)</f>
        <v>0.22800000000000001</v>
      </c>
      <c r="CY280">
        <f>AB280</f>
        <v>544.70000000000005</v>
      </c>
      <c r="CZ280">
        <f>AF280</f>
        <v>544.70000000000005</v>
      </c>
      <c r="DA280">
        <f>AJ280</f>
        <v>1</v>
      </c>
      <c r="DB280">
        <f>ROUND((ROUND(AT280*CZ280,2)*ROUND(1.2,7)),6)</f>
        <v>124.188</v>
      </c>
      <c r="DC280">
        <f>ROUND((ROUND(AT280*AG280,2)*ROUND(1.2,7)),6)</f>
        <v>108.98399999999999</v>
      </c>
      <c r="DD280" t="s">
        <v>3</v>
      </c>
      <c r="DE280" t="s">
        <v>3</v>
      </c>
      <c r="DF280">
        <f>ROUND(ROUND(AE280,2)*CX280,2)</f>
        <v>0</v>
      </c>
      <c r="DG280">
        <f t="shared" ref="DG280:DG288" si="81">ROUND(ROUND(AF280,2)*CX280,2)</f>
        <v>124.19</v>
      </c>
      <c r="DH280">
        <f t="shared" si="59"/>
        <v>108.98</v>
      </c>
      <c r="DI280">
        <f t="shared" si="80"/>
        <v>0</v>
      </c>
      <c r="DJ280">
        <f>DG280+DH280</f>
        <v>233.17000000000002</v>
      </c>
      <c r="DK280">
        <v>1</v>
      </c>
      <c r="DL280" t="s">
        <v>837</v>
      </c>
      <c r="DM280">
        <v>4</v>
      </c>
      <c r="DN280" t="s">
        <v>830</v>
      </c>
      <c r="DO280">
        <v>1</v>
      </c>
    </row>
    <row r="281" spans="1:119" x14ac:dyDescent="0.2">
      <c r="A281">
        <f>ROW(Source!A168)</f>
        <v>168</v>
      </c>
      <c r="B281">
        <v>334406711</v>
      </c>
      <c r="C281">
        <v>334408110</v>
      </c>
      <c r="D281">
        <v>277862533</v>
      </c>
      <c r="E281">
        <v>1</v>
      </c>
      <c r="F281">
        <v>1</v>
      </c>
      <c r="G281">
        <v>1</v>
      </c>
      <c r="H281">
        <v>3</v>
      </c>
      <c r="I281" t="s">
        <v>851</v>
      </c>
      <c r="J281" t="s">
        <v>852</v>
      </c>
      <c r="K281" t="s">
        <v>853</v>
      </c>
      <c r="L281">
        <v>1346</v>
      </c>
      <c r="N281">
        <v>1009</v>
      </c>
      <c r="O281" t="s">
        <v>854</v>
      </c>
      <c r="P281" t="s">
        <v>854</v>
      </c>
      <c r="Q281">
        <v>1</v>
      </c>
      <c r="W281">
        <v>0</v>
      </c>
      <c r="X281">
        <v>1685208048</v>
      </c>
      <c r="Y281">
        <f t="shared" ref="Y281:Y286" si="82">AT281</f>
        <v>0.1</v>
      </c>
      <c r="AA281">
        <v>493.26</v>
      </c>
      <c r="AB281">
        <v>0</v>
      </c>
      <c r="AC281">
        <v>0</v>
      </c>
      <c r="AD281">
        <v>0</v>
      </c>
      <c r="AE281">
        <v>238.29</v>
      </c>
      <c r="AF281">
        <v>0</v>
      </c>
      <c r="AG281">
        <v>0</v>
      </c>
      <c r="AH281">
        <v>0</v>
      </c>
      <c r="AI281">
        <v>2.0699999999999998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</v>
      </c>
      <c r="AU281" t="s">
        <v>3</v>
      </c>
      <c r="AV281">
        <v>0</v>
      </c>
      <c r="AW281">
        <v>2</v>
      </c>
      <c r="AX281">
        <v>334408125</v>
      </c>
      <c r="AY281">
        <v>1</v>
      </c>
      <c r="AZ281">
        <v>0</v>
      </c>
      <c r="BA281">
        <v>326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23.829000000000001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23.829000000000001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ROUND(Y281*Source!I168,7)</f>
        <v>0.1</v>
      </c>
      <c r="CY281">
        <f t="shared" ref="CY281:CY286" si="83">AA281</f>
        <v>493.26</v>
      </c>
      <c r="CZ281">
        <f t="shared" ref="CZ281:CZ286" si="84">AE281</f>
        <v>238.29</v>
      </c>
      <c r="DA281">
        <f t="shared" ref="DA281:DA286" si="85">AI281</f>
        <v>2.0699999999999998</v>
      </c>
      <c r="DB281">
        <f t="shared" ref="DB281:DB286" si="86">ROUND(ROUND(AT281*CZ281,2),6)</f>
        <v>23.83</v>
      </c>
      <c r="DC281">
        <f t="shared" ref="DC281:DC286" si="87">ROUND(ROUND(AT281*AG281,2),6)</f>
        <v>0</v>
      </c>
      <c r="DD281" t="s">
        <v>3</v>
      </c>
      <c r="DE281" t="s">
        <v>3</v>
      </c>
      <c r="DF281">
        <f t="shared" ref="DF281:DF286" si="88">ROUND(ROUND(AE281*AI281,2)*CX281,2)</f>
        <v>49.33</v>
      </c>
      <c r="DG281">
        <f t="shared" si="81"/>
        <v>0</v>
      </c>
      <c r="DH281">
        <f t="shared" si="59"/>
        <v>0</v>
      </c>
      <c r="DI281">
        <f t="shared" si="80"/>
        <v>0</v>
      </c>
      <c r="DJ281">
        <f t="shared" ref="DJ281:DJ286" si="89">DF281</f>
        <v>49.33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ROW(Source!A168)</f>
        <v>168</v>
      </c>
      <c r="B282">
        <v>334406711</v>
      </c>
      <c r="C282">
        <v>334408110</v>
      </c>
      <c r="D282">
        <v>277862540</v>
      </c>
      <c r="E282">
        <v>1</v>
      </c>
      <c r="F282">
        <v>1</v>
      </c>
      <c r="G282">
        <v>1</v>
      </c>
      <c r="H282">
        <v>3</v>
      </c>
      <c r="I282" t="s">
        <v>855</v>
      </c>
      <c r="J282" t="s">
        <v>856</v>
      </c>
      <c r="K282" t="s">
        <v>857</v>
      </c>
      <c r="L282">
        <v>1346</v>
      </c>
      <c r="N282">
        <v>1009</v>
      </c>
      <c r="O282" t="s">
        <v>854</v>
      </c>
      <c r="P282" t="s">
        <v>854</v>
      </c>
      <c r="Q282">
        <v>1</v>
      </c>
      <c r="W282">
        <v>0</v>
      </c>
      <c r="X282">
        <v>454593446</v>
      </c>
      <c r="Y282">
        <f t="shared" si="82"/>
        <v>0.03</v>
      </c>
      <c r="AA282">
        <v>165.64</v>
      </c>
      <c r="AB282">
        <v>0</v>
      </c>
      <c r="AC282">
        <v>0</v>
      </c>
      <c r="AD282">
        <v>0</v>
      </c>
      <c r="AE282">
        <v>80.02</v>
      </c>
      <c r="AF282">
        <v>0</v>
      </c>
      <c r="AG282">
        <v>0</v>
      </c>
      <c r="AH282">
        <v>0</v>
      </c>
      <c r="AI282">
        <v>2.0699999999999998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0.03</v>
      </c>
      <c r="AU282" t="s">
        <v>3</v>
      </c>
      <c r="AV282">
        <v>0</v>
      </c>
      <c r="AW282">
        <v>2</v>
      </c>
      <c r="AX282">
        <v>334408126</v>
      </c>
      <c r="AY282">
        <v>1</v>
      </c>
      <c r="AZ282">
        <v>0</v>
      </c>
      <c r="BA282">
        <v>327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2.4005999999999998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2.4005999999999998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ROUND(Y282*Source!I168,7)</f>
        <v>0.03</v>
      </c>
      <c r="CY282">
        <f t="shared" si="83"/>
        <v>165.64</v>
      </c>
      <c r="CZ282">
        <f t="shared" si="84"/>
        <v>80.02</v>
      </c>
      <c r="DA282">
        <f t="shared" si="85"/>
        <v>2.0699999999999998</v>
      </c>
      <c r="DB282">
        <f t="shared" si="86"/>
        <v>2.4</v>
      </c>
      <c r="DC282">
        <f t="shared" si="87"/>
        <v>0</v>
      </c>
      <c r="DD282" t="s">
        <v>3</v>
      </c>
      <c r="DE282" t="s">
        <v>3</v>
      </c>
      <c r="DF282">
        <f t="shared" si="88"/>
        <v>4.97</v>
      </c>
      <c r="DG282">
        <f t="shared" si="81"/>
        <v>0</v>
      </c>
      <c r="DH282">
        <f t="shared" si="59"/>
        <v>0</v>
      </c>
      <c r="DI282">
        <f t="shared" si="80"/>
        <v>0</v>
      </c>
      <c r="DJ282">
        <f t="shared" si="89"/>
        <v>4.97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ROW(Source!A168)</f>
        <v>168</v>
      </c>
      <c r="B283">
        <v>334406711</v>
      </c>
      <c r="C283">
        <v>334408110</v>
      </c>
      <c r="D283">
        <v>277869627</v>
      </c>
      <c r="E283">
        <v>1</v>
      </c>
      <c r="F283">
        <v>1</v>
      </c>
      <c r="G283">
        <v>1</v>
      </c>
      <c r="H283">
        <v>3</v>
      </c>
      <c r="I283" t="s">
        <v>858</v>
      </c>
      <c r="J283" t="s">
        <v>859</v>
      </c>
      <c r="K283" t="s">
        <v>860</v>
      </c>
      <c r="L283">
        <v>1346</v>
      </c>
      <c r="N283">
        <v>1009</v>
      </c>
      <c r="O283" t="s">
        <v>854</v>
      </c>
      <c r="P283" t="s">
        <v>854</v>
      </c>
      <c r="Q283">
        <v>1</v>
      </c>
      <c r="W283">
        <v>0</v>
      </c>
      <c r="X283">
        <v>1111106736</v>
      </c>
      <c r="Y283">
        <f t="shared" si="82"/>
        <v>0.02</v>
      </c>
      <c r="AA283">
        <v>88.65</v>
      </c>
      <c r="AB283">
        <v>0</v>
      </c>
      <c r="AC283">
        <v>0</v>
      </c>
      <c r="AD283">
        <v>0</v>
      </c>
      <c r="AE283">
        <v>56.11</v>
      </c>
      <c r="AF283">
        <v>0</v>
      </c>
      <c r="AG283">
        <v>0</v>
      </c>
      <c r="AH283">
        <v>0</v>
      </c>
      <c r="AI283">
        <v>1.58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0.02</v>
      </c>
      <c r="AU283" t="s">
        <v>3</v>
      </c>
      <c r="AV283">
        <v>0</v>
      </c>
      <c r="AW283">
        <v>2</v>
      </c>
      <c r="AX283">
        <v>334408128</v>
      </c>
      <c r="AY283">
        <v>1</v>
      </c>
      <c r="AZ283">
        <v>0</v>
      </c>
      <c r="BA283">
        <v>329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1.1222000000000001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1.1222000000000001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ROUND(Y283*Source!I168,7)</f>
        <v>0.02</v>
      </c>
      <c r="CY283">
        <f t="shared" si="83"/>
        <v>88.65</v>
      </c>
      <c r="CZ283">
        <f t="shared" si="84"/>
        <v>56.11</v>
      </c>
      <c r="DA283">
        <f t="shared" si="85"/>
        <v>1.58</v>
      </c>
      <c r="DB283">
        <f t="shared" si="86"/>
        <v>1.1200000000000001</v>
      </c>
      <c r="DC283">
        <f t="shared" si="87"/>
        <v>0</v>
      </c>
      <c r="DD283" t="s">
        <v>3</v>
      </c>
      <c r="DE283" t="s">
        <v>3</v>
      </c>
      <c r="DF283">
        <f t="shared" si="88"/>
        <v>1.77</v>
      </c>
      <c r="DG283">
        <f t="shared" si="81"/>
        <v>0</v>
      </c>
      <c r="DH283">
        <f t="shared" si="59"/>
        <v>0</v>
      </c>
      <c r="DI283">
        <f t="shared" si="80"/>
        <v>0</v>
      </c>
      <c r="DJ283">
        <f t="shared" si="89"/>
        <v>1.77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ROW(Source!A168)</f>
        <v>168</v>
      </c>
      <c r="B284">
        <v>334406711</v>
      </c>
      <c r="C284">
        <v>334408110</v>
      </c>
      <c r="D284">
        <v>277896283</v>
      </c>
      <c r="E284">
        <v>1</v>
      </c>
      <c r="F284">
        <v>1</v>
      </c>
      <c r="G284">
        <v>1</v>
      </c>
      <c r="H284">
        <v>3</v>
      </c>
      <c r="I284" t="s">
        <v>904</v>
      </c>
      <c r="J284" t="s">
        <v>905</v>
      </c>
      <c r="K284" t="s">
        <v>906</v>
      </c>
      <c r="L284">
        <v>1348</v>
      </c>
      <c r="N284">
        <v>1009</v>
      </c>
      <c r="O284" t="s">
        <v>265</v>
      </c>
      <c r="P284" t="s">
        <v>265</v>
      </c>
      <c r="Q284">
        <v>1000</v>
      </c>
      <c r="W284">
        <v>0</v>
      </c>
      <c r="X284">
        <v>-1997781875</v>
      </c>
      <c r="Y284">
        <f t="shared" si="82"/>
        <v>4.0000000000000002E-4</v>
      </c>
      <c r="AA284">
        <v>79645.009999999995</v>
      </c>
      <c r="AB284">
        <v>0</v>
      </c>
      <c r="AC284">
        <v>0</v>
      </c>
      <c r="AD284">
        <v>0</v>
      </c>
      <c r="AE284">
        <v>61265.39</v>
      </c>
      <c r="AF284">
        <v>0</v>
      </c>
      <c r="AG284">
        <v>0</v>
      </c>
      <c r="AH284">
        <v>0</v>
      </c>
      <c r="AI284">
        <v>1.3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4.0000000000000002E-4</v>
      </c>
      <c r="AU284" t="s">
        <v>3</v>
      </c>
      <c r="AV284">
        <v>0</v>
      </c>
      <c r="AW284">
        <v>2</v>
      </c>
      <c r="AX284">
        <v>334408133</v>
      </c>
      <c r="AY284">
        <v>1</v>
      </c>
      <c r="AZ284">
        <v>0</v>
      </c>
      <c r="BA284">
        <v>334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24.506156000000001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24.506156000000001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ROUND(Y284*Source!I168,7)</f>
        <v>4.0000000000000002E-4</v>
      </c>
      <c r="CY284">
        <f t="shared" si="83"/>
        <v>79645.009999999995</v>
      </c>
      <c r="CZ284">
        <f t="shared" si="84"/>
        <v>61265.39</v>
      </c>
      <c r="DA284">
        <f t="shared" si="85"/>
        <v>1.3</v>
      </c>
      <c r="DB284">
        <f t="shared" si="86"/>
        <v>24.51</v>
      </c>
      <c r="DC284">
        <f t="shared" si="87"/>
        <v>0</v>
      </c>
      <c r="DD284" t="s">
        <v>3</v>
      </c>
      <c r="DE284" t="s">
        <v>3</v>
      </c>
      <c r="DF284">
        <f t="shared" si="88"/>
        <v>31.86</v>
      </c>
      <c r="DG284">
        <f t="shared" si="81"/>
        <v>0</v>
      </c>
      <c r="DH284">
        <f t="shared" si="59"/>
        <v>0</v>
      </c>
      <c r="DI284">
        <f t="shared" si="80"/>
        <v>0</v>
      </c>
      <c r="DJ284">
        <f t="shared" si="89"/>
        <v>31.86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ROW(Source!A168)</f>
        <v>168</v>
      </c>
      <c r="B285">
        <v>334406711</v>
      </c>
      <c r="C285">
        <v>334408110</v>
      </c>
      <c r="D285">
        <v>277896315</v>
      </c>
      <c r="E285">
        <v>1</v>
      </c>
      <c r="F285">
        <v>1</v>
      </c>
      <c r="G285">
        <v>1</v>
      </c>
      <c r="H285">
        <v>3</v>
      </c>
      <c r="I285" t="s">
        <v>861</v>
      </c>
      <c r="J285" t="s">
        <v>862</v>
      </c>
      <c r="K285" t="s">
        <v>863</v>
      </c>
      <c r="L285">
        <v>1348</v>
      </c>
      <c r="N285">
        <v>1009</v>
      </c>
      <c r="O285" t="s">
        <v>265</v>
      </c>
      <c r="P285" t="s">
        <v>265</v>
      </c>
      <c r="Q285">
        <v>1000</v>
      </c>
      <c r="W285">
        <v>0</v>
      </c>
      <c r="X285">
        <v>-1262208440</v>
      </c>
      <c r="Y285">
        <f t="shared" si="82"/>
        <v>1E-4</v>
      </c>
      <c r="AA285">
        <v>81621.399999999994</v>
      </c>
      <c r="AB285">
        <v>0</v>
      </c>
      <c r="AC285">
        <v>0</v>
      </c>
      <c r="AD285">
        <v>0</v>
      </c>
      <c r="AE285">
        <v>80020.98</v>
      </c>
      <c r="AF285">
        <v>0</v>
      </c>
      <c r="AG285">
        <v>0</v>
      </c>
      <c r="AH285">
        <v>0</v>
      </c>
      <c r="AI285">
        <v>1.02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1E-4</v>
      </c>
      <c r="AU285" t="s">
        <v>3</v>
      </c>
      <c r="AV285">
        <v>0</v>
      </c>
      <c r="AW285">
        <v>2</v>
      </c>
      <c r="AX285">
        <v>334408134</v>
      </c>
      <c r="AY285">
        <v>1</v>
      </c>
      <c r="AZ285">
        <v>0</v>
      </c>
      <c r="BA285">
        <v>335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8.0020980000000002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8.0020980000000002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v>0</v>
      </c>
      <c r="CX285">
        <f>ROUND(Y285*Source!I168,7)</f>
        <v>1E-4</v>
      </c>
      <c r="CY285">
        <f t="shared" si="83"/>
        <v>81621.399999999994</v>
      </c>
      <c r="CZ285">
        <f t="shared" si="84"/>
        <v>80020.98</v>
      </c>
      <c r="DA285">
        <f t="shared" si="85"/>
        <v>1.02</v>
      </c>
      <c r="DB285">
        <f t="shared" si="86"/>
        <v>8</v>
      </c>
      <c r="DC285">
        <f t="shared" si="87"/>
        <v>0</v>
      </c>
      <c r="DD285" t="s">
        <v>3</v>
      </c>
      <c r="DE285" t="s">
        <v>3</v>
      </c>
      <c r="DF285">
        <f t="shared" si="88"/>
        <v>8.16</v>
      </c>
      <c r="DG285">
        <f t="shared" si="81"/>
        <v>0</v>
      </c>
      <c r="DH285">
        <f t="shared" si="59"/>
        <v>0</v>
      </c>
      <c r="DI285">
        <f t="shared" si="80"/>
        <v>0</v>
      </c>
      <c r="DJ285">
        <f t="shared" si="89"/>
        <v>8.16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ROW(Source!A168)</f>
        <v>168</v>
      </c>
      <c r="B286">
        <v>334406711</v>
      </c>
      <c r="C286">
        <v>334408110</v>
      </c>
      <c r="D286">
        <v>277908257</v>
      </c>
      <c r="E286">
        <v>1</v>
      </c>
      <c r="F286">
        <v>1</v>
      </c>
      <c r="G286">
        <v>1</v>
      </c>
      <c r="H286">
        <v>3</v>
      </c>
      <c r="I286" t="s">
        <v>907</v>
      </c>
      <c r="J286" t="s">
        <v>908</v>
      </c>
      <c r="K286" t="s">
        <v>909</v>
      </c>
      <c r="L286">
        <v>1425</v>
      </c>
      <c r="N286">
        <v>1013</v>
      </c>
      <c r="O286" t="s">
        <v>282</v>
      </c>
      <c r="P286" t="s">
        <v>282</v>
      </c>
      <c r="Q286">
        <v>1</v>
      </c>
      <c r="W286">
        <v>0</v>
      </c>
      <c r="X286">
        <v>-1639942774</v>
      </c>
      <c r="Y286">
        <f t="shared" si="82"/>
        <v>0.06</v>
      </c>
      <c r="AA286">
        <v>1310.3</v>
      </c>
      <c r="AB286">
        <v>0</v>
      </c>
      <c r="AC286">
        <v>0</v>
      </c>
      <c r="AD286">
        <v>0</v>
      </c>
      <c r="AE286">
        <v>1031.73</v>
      </c>
      <c r="AF286">
        <v>0</v>
      </c>
      <c r="AG286">
        <v>0</v>
      </c>
      <c r="AH286">
        <v>0</v>
      </c>
      <c r="AI286">
        <v>1.27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0.06</v>
      </c>
      <c r="AU286" t="s">
        <v>3</v>
      </c>
      <c r="AV286">
        <v>0</v>
      </c>
      <c r="AW286">
        <v>2</v>
      </c>
      <c r="AX286">
        <v>334408135</v>
      </c>
      <c r="AY286">
        <v>1</v>
      </c>
      <c r="AZ286">
        <v>0</v>
      </c>
      <c r="BA286">
        <v>336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61.903799999999997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61.903799999999997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ROUND(Y286*Source!I168,7)</f>
        <v>0.06</v>
      </c>
      <c r="CY286">
        <f t="shared" si="83"/>
        <v>1310.3</v>
      </c>
      <c r="CZ286">
        <f t="shared" si="84"/>
        <v>1031.73</v>
      </c>
      <c r="DA286">
        <f t="shared" si="85"/>
        <v>1.27</v>
      </c>
      <c r="DB286">
        <f t="shared" si="86"/>
        <v>61.9</v>
      </c>
      <c r="DC286">
        <f t="shared" si="87"/>
        <v>0</v>
      </c>
      <c r="DD286" t="s">
        <v>3</v>
      </c>
      <c r="DE286" t="s">
        <v>3</v>
      </c>
      <c r="DF286">
        <f t="shared" si="88"/>
        <v>78.62</v>
      </c>
      <c r="DG286">
        <f t="shared" si="81"/>
        <v>0</v>
      </c>
      <c r="DH286">
        <f t="shared" si="59"/>
        <v>0</v>
      </c>
      <c r="DI286">
        <f t="shared" si="80"/>
        <v>0</v>
      </c>
      <c r="DJ286">
        <f t="shared" si="89"/>
        <v>78.62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ROW(Source!A182)</f>
        <v>182</v>
      </c>
      <c r="B287">
        <v>334406711</v>
      </c>
      <c r="C287">
        <v>334408166</v>
      </c>
      <c r="D287">
        <v>277560284</v>
      </c>
      <c r="E287">
        <v>109</v>
      </c>
      <c r="F287">
        <v>1</v>
      </c>
      <c r="G287">
        <v>1</v>
      </c>
      <c r="H287">
        <v>1</v>
      </c>
      <c r="I287" t="s">
        <v>867</v>
      </c>
      <c r="J287" t="s">
        <v>3</v>
      </c>
      <c r="K287" t="s">
        <v>868</v>
      </c>
      <c r="L287">
        <v>1191</v>
      </c>
      <c r="N287">
        <v>1013</v>
      </c>
      <c r="O287" t="s">
        <v>830</v>
      </c>
      <c r="P287" t="s">
        <v>830</v>
      </c>
      <c r="Q287">
        <v>1</v>
      </c>
      <c r="W287">
        <v>0</v>
      </c>
      <c r="X287">
        <v>-1759674247</v>
      </c>
      <c r="Y287">
        <f>(AT287*ROUND((1.2*1.15),7))</f>
        <v>4.2227999999999994</v>
      </c>
      <c r="AA287">
        <v>0</v>
      </c>
      <c r="AB287">
        <v>0</v>
      </c>
      <c r="AC287">
        <v>0</v>
      </c>
      <c r="AD287">
        <v>550.65</v>
      </c>
      <c r="AE287">
        <v>0</v>
      </c>
      <c r="AF287">
        <v>0</v>
      </c>
      <c r="AG287">
        <v>0</v>
      </c>
      <c r="AH287">
        <v>440.52</v>
      </c>
      <c r="AI287">
        <v>1</v>
      </c>
      <c r="AJ287">
        <v>1</v>
      </c>
      <c r="AK287">
        <v>1</v>
      </c>
      <c r="AL287">
        <v>1.25</v>
      </c>
      <c r="AM287">
        <v>3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3.06</v>
      </c>
      <c r="AU287" t="s">
        <v>47</v>
      </c>
      <c r="AV287">
        <v>1</v>
      </c>
      <c r="AW287">
        <v>2</v>
      </c>
      <c r="AX287">
        <v>334408177</v>
      </c>
      <c r="AY287">
        <v>1</v>
      </c>
      <c r="AZ287">
        <v>6144</v>
      </c>
      <c r="BA287">
        <v>342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1347.9911999999999</v>
      </c>
      <c r="BN287">
        <v>3.06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1860.2278559999997</v>
      </c>
      <c r="BU287">
        <v>4.2227999999999994</v>
      </c>
      <c r="BV287">
        <v>0</v>
      </c>
      <c r="BW287">
        <v>1</v>
      </c>
      <c r="CU287">
        <f>ROUND(AT287*Source!I182*AH287*AL287,2)</f>
        <v>5054.97</v>
      </c>
      <c r="CV287">
        <f>ROUND(Y287*Source!I182,7)</f>
        <v>12.6684</v>
      </c>
      <c r="CW287">
        <v>0</v>
      </c>
      <c r="CX287">
        <f>ROUND(Y287*Source!I182,7)</f>
        <v>12.6684</v>
      </c>
      <c r="CY287">
        <f>AD287</f>
        <v>550.65</v>
      </c>
      <c r="CZ287">
        <f>AH287</f>
        <v>440.52</v>
      </c>
      <c r="DA287">
        <f>AL287</f>
        <v>1.25</v>
      </c>
      <c r="DB287">
        <f>ROUND((ROUND(AT287*CZ287,2)*ROUND((1.2*1.15),7)),6)</f>
        <v>1860.2262000000001</v>
      </c>
      <c r="DC287">
        <f>ROUND((ROUND(AT287*AG287,2)*ROUND((1.2*1.15),7)),6)</f>
        <v>0</v>
      </c>
      <c r="DD287" t="s">
        <v>3</v>
      </c>
      <c r="DE287" t="s">
        <v>3</v>
      </c>
      <c r="DF287">
        <f>ROUND(ROUND(AE287,2)*CX287,2)</f>
        <v>0</v>
      </c>
      <c r="DG287">
        <f t="shared" si="81"/>
        <v>0</v>
      </c>
      <c r="DH287">
        <f t="shared" si="59"/>
        <v>0</v>
      </c>
      <c r="DI287">
        <f>ROUND(ROUND(AH287*AL287,2)*CX287,2)</f>
        <v>6975.85</v>
      </c>
      <c r="DJ287">
        <f>DI287</f>
        <v>6975.85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ROW(Source!A182)</f>
        <v>182</v>
      </c>
      <c r="B288">
        <v>334406711</v>
      </c>
      <c r="C288">
        <v>334408166</v>
      </c>
      <c r="D288">
        <v>277560491</v>
      </c>
      <c r="E288">
        <v>109</v>
      </c>
      <c r="F288">
        <v>1</v>
      </c>
      <c r="G288">
        <v>1</v>
      </c>
      <c r="H288">
        <v>1</v>
      </c>
      <c r="I288" t="s">
        <v>832</v>
      </c>
      <c r="J288" t="s">
        <v>3</v>
      </c>
      <c r="K288" t="s">
        <v>833</v>
      </c>
      <c r="L288">
        <v>1191</v>
      </c>
      <c r="N288">
        <v>1013</v>
      </c>
      <c r="O288" t="s">
        <v>830</v>
      </c>
      <c r="P288" t="s">
        <v>830</v>
      </c>
      <c r="Q288">
        <v>1</v>
      </c>
      <c r="W288">
        <v>0</v>
      </c>
      <c r="X288">
        <v>-1417349443</v>
      </c>
      <c r="Y288">
        <f>(AT288*ROUND((1.2*1.15),7))</f>
        <v>1.2005999999999999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0.87</v>
      </c>
      <c r="AU288" t="s">
        <v>47</v>
      </c>
      <c r="AV288">
        <v>2</v>
      </c>
      <c r="AW288">
        <v>2</v>
      </c>
      <c r="AX288">
        <v>334408178</v>
      </c>
      <c r="AY288">
        <v>1</v>
      </c>
      <c r="AZ288">
        <v>6144</v>
      </c>
      <c r="BA288">
        <v>343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ROUND(Y288*Source!I182,7)</f>
        <v>3.6017999999999999</v>
      </c>
      <c r="CY288">
        <f>AD288</f>
        <v>0</v>
      </c>
      <c r="CZ288">
        <f>AH288</f>
        <v>0</v>
      </c>
      <c r="DA288">
        <f>AL288</f>
        <v>1</v>
      </c>
      <c r="DB288">
        <f>ROUND((ROUND(AT288*CZ288,2)*ROUND((1.2*1.15),7)),6)</f>
        <v>0</v>
      </c>
      <c r="DC288">
        <f>ROUND((ROUND(AT288*AG288,2)*ROUND((1.2*1.15),7)),6)</f>
        <v>0</v>
      </c>
      <c r="DD288" t="s">
        <v>3</v>
      </c>
      <c r="DE288" t="s">
        <v>3</v>
      </c>
      <c r="DF288">
        <f>ROUND(ROUND(AE288,2)*CX288,2)</f>
        <v>0</v>
      </c>
      <c r="DG288">
        <f t="shared" si="81"/>
        <v>0</v>
      </c>
      <c r="DH288">
        <f t="shared" si="59"/>
        <v>0</v>
      </c>
      <c r="DI288">
        <f t="shared" ref="DI288:DI296" si="90">ROUND(ROUND(AH288,2)*CX288,2)</f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ROW(Source!A182)</f>
        <v>182</v>
      </c>
      <c r="B289">
        <v>334406711</v>
      </c>
      <c r="C289">
        <v>334408166</v>
      </c>
      <c r="D289">
        <v>277944474</v>
      </c>
      <c r="E289">
        <v>1</v>
      </c>
      <c r="F289">
        <v>1</v>
      </c>
      <c r="G289">
        <v>1</v>
      </c>
      <c r="H289">
        <v>2</v>
      </c>
      <c r="I289" t="s">
        <v>900</v>
      </c>
      <c r="J289" t="s">
        <v>901</v>
      </c>
      <c r="K289" t="s">
        <v>902</v>
      </c>
      <c r="L289">
        <v>1368</v>
      </c>
      <c r="N289">
        <v>1011</v>
      </c>
      <c r="O289" t="s">
        <v>722</v>
      </c>
      <c r="P289" t="s">
        <v>722</v>
      </c>
      <c r="Q289">
        <v>1</v>
      </c>
      <c r="W289">
        <v>0</v>
      </c>
      <c r="X289">
        <v>-1366301975</v>
      </c>
      <c r="Y289">
        <f>(AT289*ROUND((1.2*1.15),7))</f>
        <v>0.93840000000000001</v>
      </c>
      <c r="AA289">
        <v>0</v>
      </c>
      <c r="AB289">
        <v>2264.7800000000002</v>
      </c>
      <c r="AC289">
        <v>549.32000000000005</v>
      </c>
      <c r="AD289">
        <v>0</v>
      </c>
      <c r="AE289">
        <v>0</v>
      </c>
      <c r="AF289">
        <v>1811.82</v>
      </c>
      <c r="AG289">
        <v>549.32000000000005</v>
      </c>
      <c r="AH289">
        <v>0</v>
      </c>
      <c r="AI289">
        <v>1</v>
      </c>
      <c r="AJ289">
        <v>1.25</v>
      </c>
      <c r="AK289">
        <v>1</v>
      </c>
      <c r="AL289">
        <v>1</v>
      </c>
      <c r="AM289">
        <v>3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0.68</v>
      </c>
      <c r="AU289" t="s">
        <v>47</v>
      </c>
      <c r="AV289">
        <v>1</v>
      </c>
      <c r="AW289">
        <v>2</v>
      </c>
      <c r="AX289">
        <v>334408179</v>
      </c>
      <c r="AY289">
        <v>1</v>
      </c>
      <c r="AZ289">
        <v>6144</v>
      </c>
      <c r="BA289">
        <v>344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1232.0376000000001</v>
      </c>
      <c r="BL289">
        <v>373.53760000000005</v>
      </c>
      <c r="BM289">
        <v>0</v>
      </c>
      <c r="BN289">
        <v>0</v>
      </c>
      <c r="BO289">
        <v>0.68</v>
      </c>
      <c r="BP289">
        <v>1</v>
      </c>
      <c r="BQ289">
        <v>0</v>
      </c>
      <c r="BR289">
        <v>1700.211888</v>
      </c>
      <c r="BS289">
        <v>515.48188800000003</v>
      </c>
      <c r="BT289">
        <v>0</v>
      </c>
      <c r="BU289">
        <v>0</v>
      </c>
      <c r="BV289">
        <v>0.93840000000000001</v>
      </c>
      <c r="BW289">
        <v>1</v>
      </c>
      <c r="CV289">
        <v>0</v>
      </c>
      <c r="CW289">
        <f>ROUND(Y289*Source!I182*DO289,7)</f>
        <v>2.8151999999999999</v>
      </c>
      <c r="CX289">
        <f>ROUND(Y289*Source!I182,7)</f>
        <v>2.8151999999999999</v>
      </c>
      <c r="CY289">
        <f>AB289</f>
        <v>2264.7800000000002</v>
      </c>
      <c r="CZ289">
        <f>AF289</f>
        <v>1811.82</v>
      </c>
      <c r="DA289">
        <f>AJ289</f>
        <v>1.25</v>
      </c>
      <c r="DB289">
        <f>ROUND((ROUND(AT289*CZ289,2)*ROUND((1.2*1.15),7)),6)</f>
        <v>1700.2152000000001</v>
      </c>
      <c r="DC289">
        <f>ROUND((ROUND(AT289*AG289,2)*ROUND((1.2*1.15),7)),6)</f>
        <v>515.48519999999996</v>
      </c>
      <c r="DD289" t="s">
        <v>3</v>
      </c>
      <c r="DE289" t="s">
        <v>3</v>
      </c>
      <c r="DF289">
        <f>ROUND(ROUND(AE289,2)*CX289,2)</f>
        <v>0</v>
      </c>
      <c r="DG289">
        <f>ROUND(ROUND(AF289*AJ289,2)*CX289,2)</f>
        <v>6375.81</v>
      </c>
      <c r="DH289">
        <f t="shared" si="59"/>
        <v>1546.45</v>
      </c>
      <c r="DI289">
        <f t="shared" si="90"/>
        <v>0</v>
      </c>
      <c r="DJ289">
        <f>DG289+DH289</f>
        <v>7922.26</v>
      </c>
      <c r="DK289">
        <v>1</v>
      </c>
      <c r="DL289" t="s">
        <v>903</v>
      </c>
      <c r="DM289">
        <v>5</v>
      </c>
      <c r="DN289" t="s">
        <v>830</v>
      </c>
      <c r="DO289">
        <v>1</v>
      </c>
    </row>
    <row r="290" spans="1:119" x14ac:dyDescent="0.2">
      <c r="A290">
        <f>ROW(Source!A182)</f>
        <v>182</v>
      </c>
      <c r="B290">
        <v>334406711</v>
      </c>
      <c r="C290">
        <v>334408166</v>
      </c>
      <c r="D290">
        <v>277945805</v>
      </c>
      <c r="E290">
        <v>1</v>
      </c>
      <c r="F290">
        <v>1</v>
      </c>
      <c r="G290">
        <v>1</v>
      </c>
      <c r="H290">
        <v>2</v>
      </c>
      <c r="I290" t="s">
        <v>838</v>
      </c>
      <c r="J290" t="s">
        <v>839</v>
      </c>
      <c r="K290" t="s">
        <v>840</v>
      </c>
      <c r="L290">
        <v>1368</v>
      </c>
      <c r="N290">
        <v>1011</v>
      </c>
      <c r="O290" t="s">
        <v>722</v>
      </c>
      <c r="P290" t="s">
        <v>722</v>
      </c>
      <c r="Q290">
        <v>1</v>
      </c>
      <c r="W290">
        <v>0</v>
      </c>
      <c r="X290">
        <v>721652621</v>
      </c>
      <c r="Y290">
        <f>(AT290*ROUND((1.2*1.15),7))</f>
        <v>0.26219999999999999</v>
      </c>
      <c r="AA290">
        <v>0</v>
      </c>
      <c r="AB290">
        <v>544.70000000000005</v>
      </c>
      <c r="AC290">
        <v>477.98</v>
      </c>
      <c r="AD290">
        <v>0</v>
      </c>
      <c r="AE290">
        <v>0</v>
      </c>
      <c r="AF290">
        <v>544.70000000000005</v>
      </c>
      <c r="AG290">
        <v>477.98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0.19</v>
      </c>
      <c r="AU290" t="s">
        <v>47</v>
      </c>
      <c r="AV290">
        <v>1</v>
      </c>
      <c r="AW290">
        <v>2</v>
      </c>
      <c r="AX290">
        <v>334408180</v>
      </c>
      <c r="AY290">
        <v>1</v>
      </c>
      <c r="AZ290">
        <v>6144</v>
      </c>
      <c r="BA290">
        <v>345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103.49300000000001</v>
      </c>
      <c r="BL290">
        <v>90.816200000000009</v>
      </c>
      <c r="BM290">
        <v>0</v>
      </c>
      <c r="BN290">
        <v>0</v>
      </c>
      <c r="BO290">
        <v>0.19</v>
      </c>
      <c r="BP290">
        <v>1</v>
      </c>
      <c r="BQ290">
        <v>0</v>
      </c>
      <c r="BR290">
        <v>142.82033999999999</v>
      </c>
      <c r="BS290">
        <v>125.32635599999998</v>
      </c>
      <c r="BT290">
        <v>0</v>
      </c>
      <c r="BU290">
        <v>0</v>
      </c>
      <c r="BV290">
        <v>0.26219999999999993</v>
      </c>
      <c r="BW290">
        <v>1</v>
      </c>
      <c r="CV290">
        <v>0</v>
      </c>
      <c r="CW290">
        <f>ROUND(Y290*Source!I182*DO290,7)</f>
        <v>0.78659999999999997</v>
      </c>
      <c r="CX290">
        <f>ROUND(Y290*Source!I182,7)</f>
        <v>0.78659999999999997</v>
      </c>
      <c r="CY290">
        <f>AB290</f>
        <v>544.70000000000005</v>
      </c>
      <c r="CZ290">
        <f>AF290</f>
        <v>544.70000000000005</v>
      </c>
      <c r="DA290">
        <f>AJ290</f>
        <v>1</v>
      </c>
      <c r="DB290">
        <f>ROUND((ROUND(AT290*CZ290,2)*ROUND((1.2*1.15),7)),6)</f>
        <v>142.81620000000001</v>
      </c>
      <c r="DC290">
        <f>ROUND((ROUND(AT290*AG290,2)*ROUND((1.2*1.15),7)),6)</f>
        <v>125.33159999999999</v>
      </c>
      <c r="DD290" t="s">
        <v>3</v>
      </c>
      <c r="DE290" t="s">
        <v>3</v>
      </c>
      <c r="DF290">
        <f>ROUND(ROUND(AE290,2)*CX290,2)</f>
        <v>0</v>
      </c>
      <c r="DG290">
        <f t="shared" ref="DG290:DG298" si="91">ROUND(ROUND(AF290,2)*CX290,2)</f>
        <v>428.46</v>
      </c>
      <c r="DH290">
        <f t="shared" si="59"/>
        <v>375.98</v>
      </c>
      <c r="DI290">
        <f t="shared" si="90"/>
        <v>0</v>
      </c>
      <c r="DJ290">
        <f>DG290+DH290</f>
        <v>804.44</v>
      </c>
      <c r="DK290">
        <v>1</v>
      </c>
      <c r="DL290" t="s">
        <v>837</v>
      </c>
      <c r="DM290">
        <v>4</v>
      </c>
      <c r="DN290" t="s">
        <v>830</v>
      </c>
      <c r="DO290">
        <v>1</v>
      </c>
    </row>
    <row r="291" spans="1:119" x14ac:dyDescent="0.2">
      <c r="A291">
        <f>ROW(Source!A182)</f>
        <v>182</v>
      </c>
      <c r="B291">
        <v>334406711</v>
      </c>
      <c r="C291">
        <v>334408166</v>
      </c>
      <c r="D291">
        <v>277862533</v>
      </c>
      <c r="E291">
        <v>1</v>
      </c>
      <c r="F291">
        <v>1</v>
      </c>
      <c r="G291">
        <v>1</v>
      </c>
      <c r="H291">
        <v>3</v>
      </c>
      <c r="I291" t="s">
        <v>851</v>
      </c>
      <c r="J291" t="s">
        <v>852</v>
      </c>
      <c r="K291" t="s">
        <v>853</v>
      </c>
      <c r="L291">
        <v>1346</v>
      </c>
      <c r="N291">
        <v>1009</v>
      </c>
      <c r="O291" t="s">
        <v>854</v>
      </c>
      <c r="P291" t="s">
        <v>854</v>
      </c>
      <c r="Q291">
        <v>1</v>
      </c>
      <c r="W291">
        <v>0</v>
      </c>
      <c r="X291">
        <v>1685208048</v>
      </c>
      <c r="Y291">
        <f t="shared" ref="Y291:Y296" si="92">AT291</f>
        <v>0.1</v>
      </c>
      <c r="AA291">
        <v>493.26</v>
      </c>
      <c r="AB291">
        <v>0</v>
      </c>
      <c r="AC291">
        <v>0</v>
      </c>
      <c r="AD291">
        <v>0</v>
      </c>
      <c r="AE291">
        <v>238.29</v>
      </c>
      <c r="AF291">
        <v>0</v>
      </c>
      <c r="AG291">
        <v>0</v>
      </c>
      <c r="AH291">
        <v>0</v>
      </c>
      <c r="AI291">
        <v>2.0699999999999998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</v>
      </c>
      <c r="AU291" t="s">
        <v>3</v>
      </c>
      <c r="AV291">
        <v>0</v>
      </c>
      <c r="AW291">
        <v>2</v>
      </c>
      <c r="AX291">
        <v>334408181</v>
      </c>
      <c r="AY291">
        <v>1</v>
      </c>
      <c r="AZ291">
        <v>0</v>
      </c>
      <c r="BA291">
        <v>346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23.829000000000001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23.829000000000001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ROUND(Y291*Source!I182,7)</f>
        <v>0.3</v>
      </c>
      <c r="CY291">
        <f t="shared" ref="CY291:CY296" si="93">AA291</f>
        <v>493.26</v>
      </c>
      <c r="CZ291">
        <f t="shared" ref="CZ291:CZ296" si="94">AE291</f>
        <v>238.29</v>
      </c>
      <c r="DA291">
        <f t="shared" ref="DA291:DA296" si="95">AI291</f>
        <v>2.0699999999999998</v>
      </c>
      <c r="DB291">
        <f t="shared" ref="DB291:DB296" si="96">ROUND(ROUND(AT291*CZ291,2),6)</f>
        <v>23.83</v>
      </c>
      <c r="DC291">
        <f t="shared" ref="DC291:DC296" si="97">ROUND(ROUND(AT291*AG291,2),6)</f>
        <v>0</v>
      </c>
      <c r="DD291" t="s">
        <v>3</v>
      </c>
      <c r="DE291" t="s">
        <v>3</v>
      </c>
      <c r="DF291">
        <f t="shared" ref="DF291:DF296" si="98">ROUND(ROUND(AE291*AI291,2)*CX291,2)</f>
        <v>147.97999999999999</v>
      </c>
      <c r="DG291">
        <f t="shared" si="91"/>
        <v>0</v>
      </c>
      <c r="DH291">
        <f t="shared" si="59"/>
        <v>0</v>
      </c>
      <c r="DI291">
        <f t="shared" si="90"/>
        <v>0</v>
      </c>
      <c r="DJ291">
        <f t="shared" ref="DJ291:DJ296" si="99">DF291</f>
        <v>147.97999999999999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ROW(Source!A182)</f>
        <v>182</v>
      </c>
      <c r="B292">
        <v>334406711</v>
      </c>
      <c r="C292">
        <v>334408166</v>
      </c>
      <c r="D292">
        <v>277862540</v>
      </c>
      <c r="E292">
        <v>1</v>
      </c>
      <c r="F292">
        <v>1</v>
      </c>
      <c r="G292">
        <v>1</v>
      </c>
      <c r="H292">
        <v>3</v>
      </c>
      <c r="I292" t="s">
        <v>855</v>
      </c>
      <c r="J292" t="s">
        <v>856</v>
      </c>
      <c r="K292" t="s">
        <v>857</v>
      </c>
      <c r="L292">
        <v>1346</v>
      </c>
      <c r="N292">
        <v>1009</v>
      </c>
      <c r="O292" t="s">
        <v>854</v>
      </c>
      <c r="P292" t="s">
        <v>854</v>
      </c>
      <c r="Q292">
        <v>1</v>
      </c>
      <c r="W292">
        <v>0</v>
      </c>
      <c r="X292">
        <v>454593446</v>
      </c>
      <c r="Y292">
        <f t="shared" si="92"/>
        <v>0.03</v>
      </c>
      <c r="AA292">
        <v>165.64</v>
      </c>
      <c r="AB292">
        <v>0</v>
      </c>
      <c r="AC292">
        <v>0</v>
      </c>
      <c r="AD292">
        <v>0</v>
      </c>
      <c r="AE292">
        <v>80.02</v>
      </c>
      <c r="AF292">
        <v>0</v>
      </c>
      <c r="AG292">
        <v>0</v>
      </c>
      <c r="AH292">
        <v>0</v>
      </c>
      <c r="AI292">
        <v>2.0699999999999998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0.03</v>
      </c>
      <c r="AU292" t="s">
        <v>3</v>
      </c>
      <c r="AV292">
        <v>0</v>
      </c>
      <c r="AW292">
        <v>2</v>
      </c>
      <c r="AX292">
        <v>334408182</v>
      </c>
      <c r="AY292">
        <v>1</v>
      </c>
      <c r="AZ292">
        <v>0</v>
      </c>
      <c r="BA292">
        <v>347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2.4005999999999998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2.4005999999999998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ROUND(Y292*Source!I182,7)</f>
        <v>0.09</v>
      </c>
      <c r="CY292">
        <f t="shared" si="93"/>
        <v>165.64</v>
      </c>
      <c r="CZ292">
        <f t="shared" si="94"/>
        <v>80.02</v>
      </c>
      <c r="DA292">
        <f t="shared" si="95"/>
        <v>2.0699999999999998</v>
      </c>
      <c r="DB292">
        <f t="shared" si="96"/>
        <v>2.4</v>
      </c>
      <c r="DC292">
        <f t="shared" si="97"/>
        <v>0</v>
      </c>
      <c r="DD292" t="s">
        <v>3</v>
      </c>
      <c r="DE292" t="s">
        <v>3</v>
      </c>
      <c r="DF292">
        <f t="shared" si="98"/>
        <v>14.91</v>
      </c>
      <c r="DG292">
        <f t="shared" si="91"/>
        <v>0</v>
      </c>
      <c r="DH292">
        <f t="shared" si="59"/>
        <v>0</v>
      </c>
      <c r="DI292">
        <f t="shared" si="90"/>
        <v>0</v>
      </c>
      <c r="DJ292">
        <f t="shared" si="99"/>
        <v>14.91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ROW(Source!A182)</f>
        <v>182</v>
      </c>
      <c r="B293">
        <v>334406711</v>
      </c>
      <c r="C293">
        <v>334408166</v>
      </c>
      <c r="D293">
        <v>277869627</v>
      </c>
      <c r="E293">
        <v>1</v>
      </c>
      <c r="F293">
        <v>1</v>
      </c>
      <c r="G293">
        <v>1</v>
      </c>
      <c r="H293">
        <v>3</v>
      </c>
      <c r="I293" t="s">
        <v>858</v>
      </c>
      <c r="J293" t="s">
        <v>859</v>
      </c>
      <c r="K293" t="s">
        <v>860</v>
      </c>
      <c r="L293">
        <v>1346</v>
      </c>
      <c r="N293">
        <v>1009</v>
      </c>
      <c r="O293" t="s">
        <v>854</v>
      </c>
      <c r="P293" t="s">
        <v>854</v>
      </c>
      <c r="Q293">
        <v>1</v>
      </c>
      <c r="W293">
        <v>0</v>
      </c>
      <c r="X293">
        <v>1111106736</v>
      </c>
      <c r="Y293">
        <f t="shared" si="92"/>
        <v>0.02</v>
      </c>
      <c r="AA293">
        <v>88.65</v>
      </c>
      <c r="AB293">
        <v>0</v>
      </c>
      <c r="AC293">
        <v>0</v>
      </c>
      <c r="AD293">
        <v>0</v>
      </c>
      <c r="AE293">
        <v>56.11</v>
      </c>
      <c r="AF293">
        <v>0</v>
      </c>
      <c r="AG293">
        <v>0</v>
      </c>
      <c r="AH293">
        <v>0</v>
      </c>
      <c r="AI293">
        <v>1.58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0.02</v>
      </c>
      <c r="AU293" t="s">
        <v>3</v>
      </c>
      <c r="AV293">
        <v>0</v>
      </c>
      <c r="AW293">
        <v>2</v>
      </c>
      <c r="AX293">
        <v>334408184</v>
      </c>
      <c r="AY293">
        <v>1</v>
      </c>
      <c r="AZ293">
        <v>0</v>
      </c>
      <c r="BA293">
        <v>349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1.1222000000000001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1.1222000000000001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ROUND(Y293*Source!I182,7)</f>
        <v>0.06</v>
      </c>
      <c r="CY293">
        <f t="shared" si="93"/>
        <v>88.65</v>
      </c>
      <c r="CZ293">
        <f t="shared" si="94"/>
        <v>56.11</v>
      </c>
      <c r="DA293">
        <f t="shared" si="95"/>
        <v>1.58</v>
      </c>
      <c r="DB293">
        <f t="shared" si="96"/>
        <v>1.1200000000000001</v>
      </c>
      <c r="DC293">
        <f t="shared" si="97"/>
        <v>0</v>
      </c>
      <c r="DD293" t="s">
        <v>3</v>
      </c>
      <c r="DE293" t="s">
        <v>3</v>
      </c>
      <c r="DF293">
        <f t="shared" si="98"/>
        <v>5.32</v>
      </c>
      <c r="DG293">
        <f t="shared" si="91"/>
        <v>0</v>
      </c>
      <c r="DH293">
        <f t="shared" si="59"/>
        <v>0</v>
      </c>
      <c r="DI293">
        <f t="shared" si="90"/>
        <v>0</v>
      </c>
      <c r="DJ293">
        <f t="shared" si="99"/>
        <v>5.32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ROW(Source!A182)</f>
        <v>182</v>
      </c>
      <c r="B294">
        <v>334406711</v>
      </c>
      <c r="C294">
        <v>334408166</v>
      </c>
      <c r="D294">
        <v>277896283</v>
      </c>
      <c r="E294">
        <v>1</v>
      </c>
      <c r="F294">
        <v>1</v>
      </c>
      <c r="G294">
        <v>1</v>
      </c>
      <c r="H294">
        <v>3</v>
      </c>
      <c r="I294" t="s">
        <v>904</v>
      </c>
      <c r="J294" t="s">
        <v>905</v>
      </c>
      <c r="K294" t="s">
        <v>906</v>
      </c>
      <c r="L294">
        <v>1348</v>
      </c>
      <c r="N294">
        <v>1009</v>
      </c>
      <c r="O294" t="s">
        <v>265</v>
      </c>
      <c r="P294" t="s">
        <v>265</v>
      </c>
      <c r="Q294">
        <v>1000</v>
      </c>
      <c r="W294">
        <v>0</v>
      </c>
      <c r="X294">
        <v>-1997781875</v>
      </c>
      <c r="Y294">
        <f t="shared" si="92"/>
        <v>4.0000000000000002E-4</v>
      </c>
      <c r="AA294">
        <v>79645.009999999995</v>
      </c>
      <c r="AB294">
        <v>0</v>
      </c>
      <c r="AC294">
        <v>0</v>
      </c>
      <c r="AD294">
        <v>0</v>
      </c>
      <c r="AE294">
        <v>61265.39</v>
      </c>
      <c r="AF294">
        <v>0</v>
      </c>
      <c r="AG294">
        <v>0</v>
      </c>
      <c r="AH294">
        <v>0</v>
      </c>
      <c r="AI294">
        <v>1.3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4.0000000000000002E-4</v>
      </c>
      <c r="AU294" t="s">
        <v>3</v>
      </c>
      <c r="AV294">
        <v>0</v>
      </c>
      <c r="AW294">
        <v>2</v>
      </c>
      <c r="AX294">
        <v>334408189</v>
      </c>
      <c r="AY294">
        <v>1</v>
      </c>
      <c r="AZ294">
        <v>0</v>
      </c>
      <c r="BA294">
        <v>354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24.506156000000001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24.506156000000001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ROUND(Y294*Source!I182,7)</f>
        <v>1.1999999999999999E-3</v>
      </c>
      <c r="CY294">
        <f t="shared" si="93"/>
        <v>79645.009999999995</v>
      </c>
      <c r="CZ294">
        <f t="shared" si="94"/>
        <v>61265.39</v>
      </c>
      <c r="DA294">
        <f t="shared" si="95"/>
        <v>1.3</v>
      </c>
      <c r="DB294">
        <f t="shared" si="96"/>
        <v>24.51</v>
      </c>
      <c r="DC294">
        <f t="shared" si="97"/>
        <v>0</v>
      </c>
      <c r="DD294" t="s">
        <v>3</v>
      </c>
      <c r="DE294" t="s">
        <v>3</v>
      </c>
      <c r="DF294">
        <f t="shared" si="98"/>
        <v>95.57</v>
      </c>
      <c r="DG294">
        <f t="shared" si="91"/>
        <v>0</v>
      </c>
      <c r="DH294">
        <f t="shared" si="59"/>
        <v>0</v>
      </c>
      <c r="DI294">
        <f t="shared" si="90"/>
        <v>0</v>
      </c>
      <c r="DJ294">
        <f t="shared" si="99"/>
        <v>95.57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ROW(Source!A182)</f>
        <v>182</v>
      </c>
      <c r="B295">
        <v>334406711</v>
      </c>
      <c r="C295">
        <v>334408166</v>
      </c>
      <c r="D295">
        <v>277896315</v>
      </c>
      <c r="E295">
        <v>1</v>
      </c>
      <c r="F295">
        <v>1</v>
      </c>
      <c r="G295">
        <v>1</v>
      </c>
      <c r="H295">
        <v>3</v>
      </c>
      <c r="I295" t="s">
        <v>861</v>
      </c>
      <c r="J295" t="s">
        <v>862</v>
      </c>
      <c r="K295" t="s">
        <v>863</v>
      </c>
      <c r="L295">
        <v>1348</v>
      </c>
      <c r="N295">
        <v>1009</v>
      </c>
      <c r="O295" t="s">
        <v>265</v>
      </c>
      <c r="P295" t="s">
        <v>265</v>
      </c>
      <c r="Q295">
        <v>1000</v>
      </c>
      <c r="W295">
        <v>0</v>
      </c>
      <c r="X295">
        <v>-1262208440</v>
      </c>
      <c r="Y295">
        <f t="shared" si="92"/>
        <v>1E-4</v>
      </c>
      <c r="AA295">
        <v>81621.399999999994</v>
      </c>
      <c r="AB295">
        <v>0</v>
      </c>
      <c r="AC295">
        <v>0</v>
      </c>
      <c r="AD295">
        <v>0</v>
      </c>
      <c r="AE295">
        <v>80020.98</v>
      </c>
      <c r="AF295">
        <v>0</v>
      </c>
      <c r="AG295">
        <v>0</v>
      </c>
      <c r="AH295">
        <v>0</v>
      </c>
      <c r="AI295">
        <v>1.02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1E-4</v>
      </c>
      <c r="AU295" t="s">
        <v>3</v>
      </c>
      <c r="AV295">
        <v>0</v>
      </c>
      <c r="AW295">
        <v>2</v>
      </c>
      <c r="AX295">
        <v>334408190</v>
      </c>
      <c r="AY295">
        <v>1</v>
      </c>
      <c r="AZ295">
        <v>0</v>
      </c>
      <c r="BA295">
        <v>355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8.0020980000000002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8.0020980000000002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ROUND(Y295*Source!I182,7)</f>
        <v>2.9999999999999997E-4</v>
      </c>
      <c r="CY295">
        <f t="shared" si="93"/>
        <v>81621.399999999994</v>
      </c>
      <c r="CZ295">
        <f t="shared" si="94"/>
        <v>80020.98</v>
      </c>
      <c r="DA295">
        <f t="shared" si="95"/>
        <v>1.02</v>
      </c>
      <c r="DB295">
        <f t="shared" si="96"/>
        <v>8</v>
      </c>
      <c r="DC295">
        <f t="shared" si="97"/>
        <v>0</v>
      </c>
      <c r="DD295" t="s">
        <v>3</v>
      </c>
      <c r="DE295" t="s">
        <v>3</v>
      </c>
      <c r="DF295">
        <f t="shared" si="98"/>
        <v>24.49</v>
      </c>
      <c r="DG295">
        <f t="shared" si="91"/>
        <v>0</v>
      </c>
      <c r="DH295">
        <f t="shared" si="59"/>
        <v>0</v>
      </c>
      <c r="DI295">
        <f t="shared" si="90"/>
        <v>0</v>
      </c>
      <c r="DJ295">
        <f t="shared" si="99"/>
        <v>24.49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ROW(Source!A182)</f>
        <v>182</v>
      </c>
      <c r="B296">
        <v>334406711</v>
      </c>
      <c r="C296">
        <v>334408166</v>
      </c>
      <c r="D296">
        <v>277908257</v>
      </c>
      <c r="E296">
        <v>1</v>
      </c>
      <c r="F296">
        <v>1</v>
      </c>
      <c r="G296">
        <v>1</v>
      </c>
      <c r="H296">
        <v>3</v>
      </c>
      <c r="I296" t="s">
        <v>907</v>
      </c>
      <c r="J296" t="s">
        <v>908</v>
      </c>
      <c r="K296" t="s">
        <v>909</v>
      </c>
      <c r="L296">
        <v>1425</v>
      </c>
      <c r="N296">
        <v>1013</v>
      </c>
      <c r="O296" t="s">
        <v>282</v>
      </c>
      <c r="P296" t="s">
        <v>282</v>
      </c>
      <c r="Q296">
        <v>1</v>
      </c>
      <c r="W296">
        <v>0</v>
      </c>
      <c r="X296">
        <v>-1639942774</v>
      </c>
      <c r="Y296">
        <f t="shared" si="92"/>
        <v>0.06</v>
      </c>
      <c r="AA296">
        <v>1310.3</v>
      </c>
      <c r="AB296">
        <v>0</v>
      </c>
      <c r="AC296">
        <v>0</v>
      </c>
      <c r="AD296">
        <v>0</v>
      </c>
      <c r="AE296">
        <v>1031.73</v>
      </c>
      <c r="AF296">
        <v>0</v>
      </c>
      <c r="AG296">
        <v>0</v>
      </c>
      <c r="AH296">
        <v>0</v>
      </c>
      <c r="AI296">
        <v>1.27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0.06</v>
      </c>
      <c r="AU296" t="s">
        <v>3</v>
      </c>
      <c r="AV296">
        <v>0</v>
      </c>
      <c r="AW296">
        <v>2</v>
      </c>
      <c r="AX296">
        <v>334408191</v>
      </c>
      <c r="AY296">
        <v>1</v>
      </c>
      <c r="AZ296">
        <v>0</v>
      </c>
      <c r="BA296">
        <v>356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61.903799999999997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61.903799999999997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ROUND(Y296*Source!I182,7)</f>
        <v>0.18</v>
      </c>
      <c r="CY296">
        <f t="shared" si="93"/>
        <v>1310.3</v>
      </c>
      <c r="CZ296">
        <f t="shared" si="94"/>
        <v>1031.73</v>
      </c>
      <c r="DA296">
        <f t="shared" si="95"/>
        <v>1.27</v>
      </c>
      <c r="DB296">
        <f t="shared" si="96"/>
        <v>61.9</v>
      </c>
      <c r="DC296">
        <f t="shared" si="97"/>
        <v>0</v>
      </c>
      <c r="DD296" t="s">
        <v>3</v>
      </c>
      <c r="DE296" t="s">
        <v>3</v>
      </c>
      <c r="DF296">
        <f t="shared" si="98"/>
        <v>235.85</v>
      </c>
      <c r="DG296">
        <f t="shared" si="91"/>
        <v>0</v>
      </c>
      <c r="DH296">
        <f t="shared" si="59"/>
        <v>0</v>
      </c>
      <c r="DI296">
        <f t="shared" si="90"/>
        <v>0</v>
      </c>
      <c r="DJ296">
        <f t="shared" si="99"/>
        <v>235.85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ROW(Source!A196)</f>
        <v>196</v>
      </c>
      <c r="B297">
        <v>334406711</v>
      </c>
      <c r="C297">
        <v>334408220</v>
      </c>
      <c r="D297">
        <v>277560284</v>
      </c>
      <c r="E297">
        <v>109</v>
      </c>
      <c r="F297">
        <v>1</v>
      </c>
      <c r="G297">
        <v>1</v>
      </c>
      <c r="H297">
        <v>1</v>
      </c>
      <c r="I297" t="s">
        <v>867</v>
      </c>
      <c r="J297" t="s">
        <v>3</v>
      </c>
      <c r="K297" t="s">
        <v>868</v>
      </c>
      <c r="L297">
        <v>1191</v>
      </c>
      <c r="N297">
        <v>1013</v>
      </c>
      <c r="O297" t="s">
        <v>830</v>
      </c>
      <c r="P297" t="s">
        <v>830</v>
      </c>
      <c r="Q297">
        <v>1</v>
      </c>
      <c r="W297">
        <v>0</v>
      </c>
      <c r="X297">
        <v>-1759674247</v>
      </c>
      <c r="Y297">
        <f>(AT297*ROUND((1.2*1.1),7))</f>
        <v>4.0392000000000001</v>
      </c>
      <c r="AA297">
        <v>0</v>
      </c>
      <c r="AB297">
        <v>0</v>
      </c>
      <c r="AC297">
        <v>0</v>
      </c>
      <c r="AD297">
        <v>550.65</v>
      </c>
      <c r="AE297">
        <v>0</v>
      </c>
      <c r="AF297">
        <v>0</v>
      </c>
      <c r="AG297">
        <v>0</v>
      </c>
      <c r="AH297">
        <v>440.52</v>
      </c>
      <c r="AI297">
        <v>1</v>
      </c>
      <c r="AJ297">
        <v>1</v>
      </c>
      <c r="AK297">
        <v>1</v>
      </c>
      <c r="AL297">
        <v>1.25</v>
      </c>
      <c r="AM297">
        <v>3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3.06</v>
      </c>
      <c r="AU297" t="s">
        <v>31</v>
      </c>
      <c r="AV297">
        <v>1</v>
      </c>
      <c r="AW297">
        <v>2</v>
      </c>
      <c r="AX297">
        <v>334408231</v>
      </c>
      <c r="AY297">
        <v>1</v>
      </c>
      <c r="AZ297">
        <v>6144</v>
      </c>
      <c r="BA297">
        <v>362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1347.9911999999999</v>
      </c>
      <c r="BN297">
        <v>3.06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1779.3483839999999</v>
      </c>
      <c r="BU297">
        <v>4.0392000000000001</v>
      </c>
      <c r="BV297">
        <v>0</v>
      </c>
      <c r="BW297">
        <v>1</v>
      </c>
      <c r="CU297">
        <f>ROUND(AT297*Source!I196*AH297*AL297,2)</f>
        <v>5054.97</v>
      </c>
      <c r="CV297">
        <f>ROUND(Y297*Source!I196,7)</f>
        <v>12.117599999999999</v>
      </c>
      <c r="CW297">
        <v>0</v>
      </c>
      <c r="CX297">
        <f>ROUND(Y297*Source!I196,7)</f>
        <v>12.117599999999999</v>
      </c>
      <c r="CY297">
        <f>AD297</f>
        <v>550.65</v>
      </c>
      <c r="CZ297">
        <f>AH297</f>
        <v>440.52</v>
      </c>
      <c r="DA297">
        <f>AL297</f>
        <v>1.25</v>
      </c>
      <c r="DB297">
        <f>ROUND((ROUND(AT297*CZ297,2)*ROUND((1.2*1.1),7)),6)</f>
        <v>1779.3468</v>
      </c>
      <c r="DC297">
        <f>ROUND((ROUND(AT297*AG297,2)*ROUND((1.2*1.1),7)),6)</f>
        <v>0</v>
      </c>
      <c r="DD297" t="s">
        <v>3</v>
      </c>
      <c r="DE297" t="s">
        <v>3</v>
      </c>
      <c r="DF297">
        <f>ROUND(ROUND(AE297,2)*CX297,2)</f>
        <v>0</v>
      </c>
      <c r="DG297">
        <f t="shared" si="91"/>
        <v>0</v>
      </c>
      <c r="DH297">
        <f t="shared" si="59"/>
        <v>0</v>
      </c>
      <c r="DI297">
        <f>ROUND(ROUND(AH297*AL297,2)*CX297,2)</f>
        <v>6672.56</v>
      </c>
      <c r="DJ297">
        <f>DI297</f>
        <v>6672.56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ROW(Source!A196)</f>
        <v>196</v>
      </c>
      <c r="B298">
        <v>334406711</v>
      </c>
      <c r="C298">
        <v>334408220</v>
      </c>
      <c r="D298">
        <v>277560491</v>
      </c>
      <c r="E298">
        <v>109</v>
      </c>
      <c r="F298">
        <v>1</v>
      </c>
      <c r="G298">
        <v>1</v>
      </c>
      <c r="H298">
        <v>1</v>
      </c>
      <c r="I298" t="s">
        <v>832</v>
      </c>
      <c r="J298" t="s">
        <v>3</v>
      </c>
      <c r="K298" t="s">
        <v>833</v>
      </c>
      <c r="L298">
        <v>1191</v>
      </c>
      <c r="N298">
        <v>1013</v>
      </c>
      <c r="O298" t="s">
        <v>830</v>
      </c>
      <c r="P298" t="s">
        <v>830</v>
      </c>
      <c r="Q298">
        <v>1</v>
      </c>
      <c r="W298">
        <v>0</v>
      </c>
      <c r="X298">
        <v>-1417349443</v>
      </c>
      <c r="Y298">
        <f>(AT298*ROUND((1.2*1.1),7))</f>
        <v>1.1484000000000001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0.87</v>
      </c>
      <c r="AU298" t="s">
        <v>31</v>
      </c>
      <c r="AV298">
        <v>2</v>
      </c>
      <c r="AW298">
        <v>2</v>
      </c>
      <c r="AX298">
        <v>334408232</v>
      </c>
      <c r="AY298">
        <v>1</v>
      </c>
      <c r="AZ298">
        <v>6144</v>
      </c>
      <c r="BA298">
        <v>363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ROUND(Y298*Source!I196,7)</f>
        <v>3.4451999999999998</v>
      </c>
      <c r="CY298">
        <f>AD298</f>
        <v>0</v>
      </c>
      <c r="CZ298">
        <f>AH298</f>
        <v>0</v>
      </c>
      <c r="DA298">
        <f>AL298</f>
        <v>1</v>
      </c>
      <c r="DB298">
        <f>ROUND((ROUND(AT298*CZ298,2)*ROUND((1.2*1.1),7)),6)</f>
        <v>0</v>
      </c>
      <c r="DC298">
        <f>ROUND((ROUND(AT298*AG298,2)*ROUND((1.2*1.1),7)),6)</f>
        <v>0</v>
      </c>
      <c r="DD298" t="s">
        <v>3</v>
      </c>
      <c r="DE298" t="s">
        <v>3</v>
      </c>
      <c r="DF298">
        <f>ROUND(ROUND(AE298,2)*CX298,2)</f>
        <v>0</v>
      </c>
      <c r="DG298">
        <f t="shared" si="91"/>
        <v>0</v>
      </c>
      <c r="DH298">
        <f t="shared" si="59"/>
        <v>0</v>
      </c>
      <c r="DI298">
        <f t="shared" ref="DI298:DI306" si="100">ROUND(ROUND(AH298,2)*CX298,2)</f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ROW(Source!A196)</f>
        <v>196</v>
      </c>
      <c r="B299">
        <v>334406711</v>
      </c>
      <c r="C299">
        <v>334408220</v>
      </c>
      <c r="D299">
        <v>277944474</v>
      </c>
      <c r="E299">
        <v>1</v>
      </c>
      <c r="F299">
        <v>1</v>
      </c>
      <c r="G299">
        <v>1</v>
      </c>
      <c r="H299">
        <v>2</v>
      </c>
      <c r="I299" t="s">
        <v>900</v>
      </c>
      <c r="J299" t="s">
        <v>901</v>
      </c>
      <c r="K299" t="s">
        <v>902</v>
      </c>
      <c r="L299">
        <v>1368</v>
      </c>
      <c r="N299">
        <v>1011</v>
      </c>
      <c r="O299" t="s">
        <v>722</v>
      </c>
      <c r="P299" t="s">
        <v>722</v>
      </c>
      <c r="Q299">
        <v>1</v>
      </c>
      <c r="W299">
        <v>0</v>
      </c>
      <c r="X299">
        <v>-1366301975</v>
      </c>
      <c r="Y299">
        <f>(AT299*ROUND((1.2*1.1),7))</f>
        <v>0.89760000000000006</v>
      </c>
      <c r="AA299">
        <v>0</v>
      </c>
      <c r="AB299">
        <v>2264.7800000000002</v>
      </c>
      <c r="AC299">
        <v>549.32000000000005</v>
      </c>
      <c r="AD299">
        <v>0</v>
      </c>
      <c r="AE299">
        <v>0</v>
      </c>
      <c r="AF299">
        <v>1811.82</v>
      </c>
      <c r="AG299">
        <v>549.32000000000005</v>
      </c>
      <c r="AH299">
        <v>0</v>
      </c>
      <c r="AI299">
        <v>1</v>
      </c>
      <c r="AJ299">
        <v>1.25</v>
      </c>
      <c r="AK299">
        <v>1</v>
      </c>
      <c r="AL299">
        <v>1</v>
      </c>
      <c r="AM299">
        <v>3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0.68</v>
      </c>
      <c r="AU299" t="s">
        <v>31</v>
      </c>
      <c r="AV299">
        <v>1</v>
      </c>
      <c r="AW299">
        <v>2</v>
      </c>
      <c r="AX299">
        <v>334408233</v>
      </c>
      <c r="AY299">
        <v>1</v>
      </c>
      <c r="AZ299">
        <v>6144</v>
      </c>
      <c r="BA299">
        <v>364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1232.0376000000001</v>
      </c>
      <c r="BL299">
        <v>373.53760000000005</v>
      </c>
      <c r="BM299">
        <v>0</v>
      </c>
      <c r="BN299">
        <v>0</v>
      </c>
      <c r="BO299">
        <v>0.68</v>
      </c>
      <c r="BP299">
        <v>1</v>
      </c>
      <c r="BQ299">
        <v>0</v>
      </c>
      <c r="BR299">
        <v>1626.2896320000002</v>
      </c>
      <c r="BS299">
        <v>493.06963200000013</v>
      </c>
      <c r="BT299">
        <v>0</v>
      </c>
      <c r="BU299">
        <v>0</v>
      </c>
      <c r="BV299">
        <v>0.89760000000000018</v>
      </c>
      <c r="BW299">
        <v>1</v>
      </c>
      <c r="CV299">
        <v>0</v>
      </c>
      <c r="CW299">
        <f>ROUND(Y299*Source!I196*DO299,7)</f>
        <v>2.6928000000000001</v>
      </c>
      <c r="CX299">
        <f>ROUND(Y299*Source!I196,7)</f>
        <v>2.6928000000000001</v>
      </c>
      <c r="CY299">
        <f>AB299</f>
        <v>2264.7800000000002</v>
      </c>
      <c r="CZ299">
        <f>AF299</f>
        <v>1811.82</v>
      </c>
      <c r="DA299">
        <f>AJ299</f>
        <v>1.25</v>
      </c>
      <c r="DB299">
        <f>ROUND((ROUND(AT299*CZ299,2)*ROUND((1.2*1.1),7)),6)</f>
        <v>1626.2927999999999</v>
      </c>
      <c r="DC299">
        <f>ROUND((ROUND(AT299*AG299,2)*ROUND((1.2*1.1),7)),6)</f>
        <v>493.07279999999997</v>
      </c>
      <c r="DD299" t="s">
        <v>3</v>
      </c>
      <c r="DE299" t="s">
        <v>3</v>
      </c>
      <c r="DF299">
        <f>ROUND(ROUND(AE299,2)*CX299,2)</f>
        <v>0</v>
      </c>
      <c r="DG299">
        <f>ROUND(ROUND(AF299*AJ299,2)*CX299,2)</f>
        <v>6098.6</v>
      </c>
      <c r="DH299">
        <f t="shared" si="59"/>
        <v>1479.21</v>
      </c>
      <c r="DI299">
        <f t="shared" si="100"/>
        <v>0</v>
      </c>
      <c r="DJ299">
        <f>DG299+DH299</f>
        <v>7577.81</v>
      </c>
      <c r="DK299">
        <v>1</v>
      </c>
      <c r="DL299" t="s">
        <v>903</v>
      </c>
      <c r="DM299">
        <v>5</v>
      </c>
      <c r="DN299" t="s">
        <v>830</v>
      </c>
      <c r="DO299">
        <v>1</v>
      </c>
    </row>
    <row r="300" spans="1:119" x14ac:dyDescent="0.2">
      <c r="A300">
        <f>ROW(Source!A196)</f>
        <v>196</v>
      </c>
      <c r="B300">
        <v>334406711</v>
      </c>
      <c r="C300">
        <v>334408220</v>
      </c>
      <c r="D300">
        <v>277945805</v>
      </c>
      <c r="E300">
        <v>1</v>
      </c>
      <c r="F300">
        <v>1</v>
      </c>
      <c r="G300">
        <v>1</v>
      </c>
      <c r="H300">
        <v>2</v>
      </c>
      <c r="I300" t="s">
        <v>838</v>
      </c>
      <c r="J300" t="s">
        <v>839</v>
      </c>
      <c r="K300" t="s">
        <v>840</v>
      </c>
      <c r="L300">
        <v>1368</v>
      </c>
      <c r="N300">
        <v>1011</v>
      </c>
      <c r="O300" t="s">
        <v>722</v>
      </c>
      <c r="P300" t="s">
        <v>722</v>
      </c>
      <c r="Q300">
        <v>1</v>
      </c>
      <c r="W300">
        <v>0</v>
      </c>
      <c r="X300">
        <v>721652621</v>
      </c>
      <c r="Y300">
        <f>(AT300*ROUND((1.2*1.1),7))</f>
        <v>0.25080000000000002</v>
      </c>
      <c r="AA300">
        <v>0</v>
      </c>
      <c r="AB300">
        <v>544.70000000000005</v>
      </c>
      <c r="AC300">
        <v>477.98</v>
      </c>
      <c r="AD300">
        <v>0</v>
      </c>
      <c r="AE300">
        <v>0</v>
      </c>
      <c r="AF300">
        <v>544.70000000000005</v>
      </c>
      <c r="AG300">
        <v>477.98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0.19</v>
      </c>
      <c r="AU300" t="s">
        <v>31</v>
      </c>
      <c r="AV300">
        <v>1</v>
      </c>
      <c r="AW300">
        <v>2</v>
      </c>
      <c r="AX300">
        <v>334408234</v>
      </c>
      <c r="AY300">
        <v>1</v>
      </c>
      <c r="AZ300">
        <v>6144</v>
      </c>
      <c r="BA300">
        <v>365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103.49300000000001</v>
      </c>
      <c r="BL300">
        <v>90.816200000000009</v>
      </c>
      <c r="BM300">
        <v>0</v>
      </c>
      <c r="BN300">
        <v>0</v>
      </c>
      <c r="BO300">
        <v>0.19</v>
      </c>
      <c r="BP300">
        <v>1</v>
      </c>
      <c r="BQ300">
        <v>0</v>
      </c>
      <c r="BR300">
        <v>136.61076000000003</v>
      </c>
      <c r="BS300">
        <v>119.87738400000002</v>
      </c>
      <c r="BT300">
        <v>0</v>
      </c>
      <c r="BU300">
        <v>0</v>
      </c>
      <c r="BV300">
        <v>0.25080000000000002</v>
      </c>
      <c r="BW300">
        <v>1</v>
      </c>
      <c r="CV300">
        <v>0</v>
      </c>
      <c r="CW300">
        <f>ROUND(Y300*Source!I196*DO300,7)</f>
        <v>0.75239999999999996</v>
      </c>
      <c r="CX300">
        <f>ROUND(Y300*Source!I196,7)</f>
        <v>0.75239999999999996</v>
      </c>
      <c r="CY300">
        <f>AB300</f>
        <v>544.70000000000005</v>
      </c>
      <c r="CZ300">
        <f>AF300</f>
        <v>544.70000000000005</v>
      </c>
      <c r="DA300">
        <f>AJ300</f>
        <v>1</v>
      </c>
      <c r="DB300">
        <f>ROUND((ROUND(AT300*CZ300,2)*ROUND((1.2*1.1),7)),6)</f>
        <v>136.60679999999999</v>
      </c>
      <c r="DC300">
        <f>ROUND((ROUND(AT300*AG300,2)*ROUND((1.2*1.1),7)),6)</f>
        <v>119.8824</v>
      </c>
      <c r="DD300" t="s">
        <v>3</v>
      </c>
      <c r="DE300" t="s">
        <v>3</v>
      </c>
      <c r="DF300">
        <f>ROUND(ROUND(AE300,2)*CX300,2)</f>
        <v>0</v>
      </c>
      <c r="DG300">
        <f t="shared" ref="DG300:DG308" si="101">ROUND(ROUND(AF300,2)*CX300,2)</f>
        <v>409.83</v>
      </c>
      <c r="DH300">
        <f t="shared" si="59"/>
        <v>359.63</v>
      </c>
      <c r="DI300">
        <f t="shared" si="100"/>
        <v>0</v>
      </c>
      <c r="DJ300">
        <f>DG300+DH300</f>
        <v>769.46</v>
      </c>
      <c r="DK300">
        <v>1</v>
      </c>
      <c r="DL300" t="s">
        <v>837</v>
      </c>
      <c r="DM300">
        <v>4</v>
      </c>
      <c r="DN300" t="s">
        <v>830</v>
      </c>
      <c r="DO300">
        <v>1</v>
      </c>
    </row>
    <row r="301" spans="1:119" x14ac:dyDescent="0.2">
      <c r="A301">
        <f>ROW(Source!A196)</f>
        <v>196</v>
      </c>
      <c r="B301">
        <v>334406711</v>
      </c>
      <c r="C301">
        <v>334408220</v>
      </c>
      <c r="D301">
        <v>277862533</v>
      </c>
      <c r="E301">
        <v>1</v>
      </c>
      <c r="F301">
        <v>1</v>
      </c>
      <c r="G301">
        <v>1</v>
      </c>
      <c r="H301">
        <v>3</v>
      </c>
      <c r="I301" t="s">
        <v>851</v>
      </c>
      <c r="J301" t="s">
        <v>852</v>
      </c>
      <c r="K301" t="s">
        <v>853</v>
      </c>
      <c r="L301">
        <v>1346</v>
      </c>
      <c r="N301">
        <v>1009</v>
      </c>
      <c r="O301" t="s">
        <v>854</v>
      </c>
      <c r="P301" t="s">
        <v>854</v>
      </c>
      <c r="Q301">
        <v>1</v>
      </c>
      <c r="W301">
        <v>0</v>
      </c>
      <c r="X301">
        <v>1685208048</v>
      </c>
      <c r="Y301">
        <f t="shared" ref="Y301:Y306" si="102">AT301</f>
        <v>0.1</v>
      </c>
      <c r="AA301">
        <v>493.26</v>
      </c>
      <c r="AB301">
        <v>0</v>
      </c>
      <c r="AC301">
        <v>0</v>
      </c>
      <c r="AD301">
        <v>0</v>
      </c>
      <c r="AE301">
        <v>238.29</v>
      </c>
      <c r="AF301">
        <v>0</v>
      </c>
      <c r="AG301">
        <v>0</v>
      </c>
      <c r="AH301">
        <v>0</v>
      </c>
      <c r="AI301">
        <v>2.0699999999999998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0.1</v>
      </c>
      <c r="AU301" t="s">
        <v>3</v>
      </c>
      <c r="AV301">
        <v>0</v>
      </c>
      <c r="AW301">
        <v>2</v>
      </c>
      <c r="AX301">
        <v>334408235</v>
      </c>
      <c r="AY301">
        <v>1</v>
      </c>
      <c r="AZ301">
        <v>0</v>
      </c>
      <c r="BA301">
        <v>366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23.829000000000001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23.829000000000001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ROUND(Y301*Source!I196,7)</f>
        <v>0.3</v>
      </c>
      <c r="CY301">
        <f t="shared" ref="CY301:CY306" si="103">AA301</f>
        <v>493.26</v>
      </c>
      <c r="CZ301">
        <f t="shared" ref="CZ301:CZ306" si="104">AE301</f>
        <v>238.29</v>
      </c>
      <c r="DA301">
        <f t="shared" ref="DA301:DA306" si="105">AI301</f>
        <v>2.0699999999999998</v>
      </c>
      <c r="DB301">
        <f t="shared" ref="DB301:DB306" si="106">ROUND(ROUND(AT301*CZ301,2),6)</f>
        <v>23.83</v>
      </c>
      <c r="DC301">
        <f t="shared" ref="DC301:DC306" si="107">ROUND(ROUND(AT301*AG301,2),6)</f>
        <v>0</v>
      </c>
      <c r="DD301" t="s">
        <v>3</v>
      </c>
      <c r="DE301" t="s">
        <v>3</v>
      </c>
      <c r="DF301">
        <f t="shared" ref="DF301:DF306" si="108">ROUND(ROUND(AE301*AI301,2)*CX301,2)</f>
        <v>147.97999999999999</v>
      </c>
      <c r="DG301">
        <f t="shared" si="101"/>
        <v>0</v>
      </c>
      <c r="DH301">
        <f t="shared" si="59"/>
        <v>0</v>
      </c>
      <c r="DI301">
        <f t="shared" si="100"/>
        <v>0</v>
      </c>
      <c r="DJ301">
        <f t="shared" ref="DJ301:DJ306" si="109">DF301</f>
        <v>147.97999999999999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ROW(Source!A196)</f>
        <v>196</v>
      </c>
      <c r="B302">
        <v>334406711</v>
      </c>
      <c r="C302">
        <v>334408220</v>
      </c>
      <c r="D302">
        <v>277862540</v>
      </c>
      <c r="E302">
        <v>1</v>
      </c>
      <c r="F302">
        <v>1</v>
      </c>
      <c r="G302">
        <v>1</v>
      </c>
      <c r="H302">
        <v>3</v>
      </c>
      <c r="I302" t="s">
        <v>855</v>
      </c>
      <c r="J302" t="s">
        <v>856</v>
      </c>
      <c r="K302" t="s">
        <v>857</v>
      </c>
      <c r="L302">
        <v>1346</v>
      </c>
      <c r="N302">
        <v>1009</v>
      </c>
      <c r="O302" t="s">
        <v>854</v>
      </c>
      <c r="P302" t="s">
        <v>854</v>
      </c>
      <c r="Q302">
        <v>1</v>
      </c>
      <c r="W302">
        <v>0</v>
      </c>
      <c r="X302">
        <v>454593446</v>
      </c>
      <c r="Y302">
        <f t="shared" si="102"/>
        <v>0.03</v>
      </c>
      <c r="AA302">
        <v>165.64</v>
      </c>
      <c r="AB302">
        <v>0</v>
      </c>
      <c r="AC302">
        <v>0</v>
      </c>
      <c r="AD302">
        <v>0</v>
      </c>
      <c r="AE302">
        <v>80.02</v>
      </c>
      <c r="AF302">
        <v>0</v>
      </c>
      <c r="AG302">
        <v>0</v>
      </c>
      <c r="AH302">
        <v>0</v>
      </c>
      <c r="AI302">
        <v>2.0699999999999998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0.03</v>
      </c>
      <c r="AU302" t="s">
        <v>3</v>
      </c>
      <c r="AV302">
        <v>0</v>
      </c>
      <c r="AW302">
        <v>2</v>
      </c>
      <c r="AX302">
        <v>334408236</v>
      </c>
      <c r="AY302">
        <v>1</v>
      </c>
      <c r="AZ302">
        <v>0</v>
      </c>
      <c r="BA302">
        <v>367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2.4005999999999998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2.4005999999999998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ROUND(Y302*Source!I196,7)</f>
        <v>0.09</v>
      </c>
      <c r="CY302">
        <f t="shared" si="103"/>
        <v>165.64</v>
      </c>
      <c r="CZ302">
        <f t="shared" si="104"/>
        <v>80.02</v>
      </c>
      <c r="DA302">
        <f t="shared" si="105"/>
        <v>2.0699999999999998</v>
      </c>
      <c r="DB302">
        <f t="shared" si="106"/>
        <v>2.4</v>
      </c>
      <c r="DC302">
        <f t="shared" si="107"/>
        <v>0</v>
      </c>
      <c r="DD302" t="s">
        <v>3</v>
      </c>
      <c r="DE302" t="s">
        <v>3</v>
      </c>
      <c r="DF302">
        <f t="shared" si="108"/>
        <v>14.91</v>
      </c>
      <c r="DG302">
        <f t="shared" si="101"/>
        <v>0</v>
      </c>
      <c r="DH302">
        <f t="shared" si="59"/>
        <v>0</v>
      </c>
      <c r="DI302">
        <f t="shared" si="100"/>
        <v>0</v>
      </c>
      <c r="DJ302">
        <f t="shared" si="109"/>
        <v>14.91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ROW(Source!A196)</f>
        <v>196</v>
      </c>
      <c r="B303">
        <v>334406711</v>
      </c>
      <c r="C303">
        <v>334408220</v>
      </c>
      <c r="D303">
        <v>277869627</v>
      </c>
      <c r="E303">
        <v>1</v>
      </c>
      <c r="F303">
        <v>1</v>
      </c>
      <c r="G303">
        <v>1</v>
      </c>
      <c r="H303">
        <v>3</v>
      </c>
      <c r="I303" t="s">
        <v>858</v>
      </c>
      <c r="J303" t="s">
        <v>859</v>
      </c>
      <c r="K303" t="s">
        <v>860</v>
      </c>
      <c r="L303">
        <v>1346</v>
      </c>
      <c r="N303">
        <v>1009</v>
      </c>
      <c r="O303" t="s">
        <v>854</v>
      </c>
      <c r="P303" t="s">
        <v>854</v>
      </c>
      <c r="Q303">
        <v>1</v>
      </c>
      <c r="W303">
        <v>0</v>
      </c>
      <c r="X303">
        <v>1111106736</v>
      </c>
      <c r="Y303">
        <f t="shared" si="102"/>
        <v>0.02</v>
      </c>
      <c r="AA303">
        <v>88.65</v>
      </c>
      <c r="AB303">
        <v>0</v>
      </c>
      <c r="AC303">
        <v>0</v>
      </c>
      <c r="AD303">
        <v>0</v>
      </c>
      <c r="AE303">
        <v>56.11</v>
      </c>
      <c r="AF303">
        <v>0</v>
      </c>
      <c r="AG303">
        <v>0</v>
      </c>
      <c r="AH303">
        <v>0</v>
      </c>
      <c r="AI303">
        <v>1.58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0.02</v>
      </c>
      <c r="AU303" t="s">
        <v>3</v>
      </c>
      <c r="AV303">
        <v>0</v>
      </c>
      <c r="AW303">
        <v>2</v>
      </c>
      <c r="AX303">
        <v>334408238</v>
      </c>
      <c r="AY303">
        <v>1</v>
      </c>
      <c r="AZ303">
        <v>0</v>
      </c>
      <c r="BA303">
        <v>369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1.1222000000000001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1.1222000000000001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ROUND(Y303*Source!I196,7)</f>
        <v>0.06</v>
      </c>
      <c r="CY303">
        <f t="shared" si="103"/>
        <v>88.65</v>
      </c>
      <c r="CZ303">
        <f t="shared" si="104"/>
        <v>56.11</v>
      </c>
      <c r="DA303">
        <f t="shared" si="105"/>
        <v>1.58</v>
      </c>
      <c r="DB303">
        <f t="shared" si="106"/>
        <v>1.1200000000000001</v>
      </c>
      <c r="DC303">
        <f t="shared" si="107"/>
        <v>0</v>
      </c>
      <c r="DD303" t="s">
        <v>3</v>
      </c>
      <c r="DE303" t="s">
        <v>3</v>
      </c>
      <c r="DF303">
        <f t="shared" si="108"/>
        <v>5.32</v>
      </c>
      <c r="DG303">
        <f t="shared" si="101"/>
        <v>0</v>
      </c>
      <c r="DH303">
        <f t="shared" si="59"/>
        <v>0</v>
      </c>
      <c r="DI303">
        <f t="shared" si="100"/>
        <v>0</v>
      </c>
      <c r="DJ303">
        <f t="shared" si="109"/>
        <v>5.32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ROW(Source!A196)</f>
        <v>196</v>
      </c>
      <c r="B304">
        <v>334406711</v>
      </c>
      <c r="C304">
        <v>334408220</v>
      </c>
      <c r="D304">
        <v>277896283</v>
      </c>
      <c r="E304">
        <v>1</v>
      </c>
      <c r="F304">
        <v>1</v>
      </c>
      <c r="G304">
        <v>1</v>
      </c>
      <c r="H304">
        <v>3</v>
      </c>
      <c r="I304" t="s">
        <v>904</v>
      </c>
      <c r="J304" t="s">
        <v>905</v>
      </c>
      <c r="K304" t="s">
        <v>906</v>
      </c>
      <c r="L304">
        <v>1348</v>
      </c>
      <c r="N304">
        <v>1009</v>
      </c>
      <c r="O304" t="s">
        <v>265</v>
      </c>
      <c r="P304" t="s">
        <v>265</v>
      </c>
      <c r="Q304">
        <v>1000</v>
      </c>
      <c r="W304">
        <v>0</v>
      </c>
      <c r="X304">
        <v>-1997781875</v>
      </c>
      <c r="Y304">
        <f t="shared" si="102"/>
        <v>4.0000000000000002E-4</v>
      </c>
      <c r="AA304">
        <v>79645.009999999995</v>
      </c>
      <c r="AB304">
        <v>0</v>
      </c>
      <c r="AC304">
        <v>0</v>
      </c>
      <c r="AD304">
        <v>0</v>
      </c>
      <c r="AE304">
        <v>61265.39</v>
      </c>
      <c r="AF304">
        <v>0</v>
      </c>
      <c r="AG304">
        <v>0</v>
      </c>
      <c r="AH304">
        <v>0</v>
      </c>
      <c r="AI304">
        <v>1.3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4.0000000000000002E-4</v>
      </c>
      <c r="AU304" t="s">
        <v>3</v>
      </c>
      <c r="AV304">
        <v>0</v>
      </c>
      <c r="AW304">
        <v>2</v>
      </c>
      <c r="AX304">
        <v>334408243</v>
      </c>
      <c r="AY304">
        <v>1</v>
      </c>
      <c r="AZ304">
        <v>0</v>
      </c>
      <c r="BA304">
        <v>374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24.506156000000001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24.506156000000001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ROUND(Y304*Source!I196,7)</f>
        <v>1.1999999999999999E-3</v>
      </c>
      <c r="CY304">
        <f t="shared" si="103"/>
        <v>79645.009999999995</v>
      </c>
      <c r="CZ304">
        <f t="shared" si="104"/>
        <v>61265.39</v>
      </c>
      <c r="DA304">
        <f t="shared" si="105"/>
        <v>1.3</v>
      </c>
      <c r="DB304">
        <f t="shared" si="106"/>
        <v>24.51</v>
      </c>
      <c r="DC304">
        <f t="shared" si="107"/>
        <v>0</v>
      </c>
      <c r="DD304" t="s">
        <v>3</v>
      </c>
      <c r="DE304" t="s">
        <v>3</v>
      </c>
      <c r="DF304">
        <f t="shared" si="108"/>
        <v>95.57</v>
      </c>
      <c r="DG304">
        <f t="shared" si="101"/>
        <v>0</v>
      </c>
      <c r="DH304">
        <f t="shared" si="59"/>
        <v>0</v>
      </c>
      <c r="DI304">
        <f t="shared" si="100"/>
        <v>0</v>
      </c>
      <c r="DJ304">
        <f t="shared" si="109"/>
        <v>95.57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ROW(Source!A196)</f>
        <v>196</v>
      </c>
      <c r="B305">
        <v>334406711</v>
      </c>
      <c r="C305">
        <v>334408220</v>
      </c>
      <c r="D305">
        <v>277896315</v>
      </c>
      <c r="E305">
        <v>1</v>
      </c>
      <c r="F305">
        <v>1</v>
      </c>
      <c r="G305">
        <v>1</v>
      </c>
      <c r="H305">
        <v>3</v>
      </c>
      <c r="I305" t="s">
        <v>861</v>
      </c>
      <c r="J305" t="s">
        <v>862</v>
      </c>
      <c r="K305" t="s">
        <v>863</v>
      </c>
      <c r="L305">
        <v>1348</v>
      </c>
      <c r="N305">
        <v>1009</v>
      </c>
      <c r="O305" t="s">
        <v>265</v>
      </c>
      <c r="P305" t="s">
        <v>265</v>
      </c>
      <c r="Q305">
        <v>1000</v>
      </c>
      <c r="W305">
        <v>0</v>
      </c>
      <c r="X305">
        <v>-1262208440</v>
      </c>
      <c r="Y305">
        <f t="shared" si="102"/>
        <v>1E-4</v>
      </c>
      <c r="AA305">
        <v>81621.399999999994</v>
      </c>
      <c r="AB305">
        <v>0</v>
      </c>
      <c r="AC305">
        <v>0</v>
      </c>
      <c r="AD305">
        <v>0</v>
      </c>
      <c r="AE305">
        <v>80020.98</v>
      </c>
      <c r="AF305">
        <v>0</v>
      </c>
      <c r="AG305">
        <v>0</v>
      </c>
      <c r="AH305">
        <v>0</v>
      </c>
      <c r="AI305">
        <v>1.02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1E-4</v>
      </c>
      <c r="AU305" t="s">
        <v>3</v>
      </c>
      <c r="AV305">
        <v>0</v>
      </c>
      <c r="AW305">
        <v>2</v>
      </c>
      <c r="AX305">
        <v>334408244</v>
      </c>
      <c r="AY305">
        <v>1</v>
      </c>
      <c r="AZ305">
        <v>0</v>
      </c>
      <c r="BA305">
        <v>375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8.0020980000000002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8.0020980000000002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ROUND(Y305*Source!I196,7)</f>
        <v>2.9999999999999997E-4</v>
      </c>
      <c r="CY305">
        <f t="shared" si="103"/>
        <v>81621.399999999994</v>
      </c>
      <c r="CZ305">
        <f t="shared" si="104"/>
        <v>80020.98</v>
      </c>
      <c r="DA305">
        <f t="shared" si="105"/>
        <v>1.02</v>
      </c>
      <c r="DB305">
        <f t="shared" si="106"/>
        <v>8</v>
      </c>
      <c r="DC305">
        <f t="shared" si="107"/>
        <v>0</v>
      </c>
      <c r="DD305" t="s">
        <v>3</v>
      </c>
      <c r="DE305" t="s">
        <v>3</v>
      </c>
      <c r="DF305">
        <f t="shared" si="108"/>
        <v>24.49</v>
      </c>
      <c r="DG305">
        <f t="shared" si="101"/>
        <v>0</v>
      </c>
      <c r="DH305">
        <f t="shared" si="59"/>
        <v>0</v>
      </c>
      <c r="DI305">
        <f t="shared" si="100"/>
        <v>0</v>
      </c>
      <c r="DJ305">
        <f t="shared" si="109"/>
        <v>24.49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ROW(Source!A196)</f>
        <v>196</v>
      </c>
      <c r="B306">
        <v>334406711</v>
      </c>
      <c r="C306">
        <v>334408220</v>
      </c>
      <c r="D306">
        <v>277908257</v>
      </c>
      <c r="E306">
        <v>1</v>
      </c>
      <c r="F306">
        <v>1</v>
      </c>
      <c r="G306">
        <v>1</v>
      </c>
      <c r="H306">
        <v>3</v>
      </c>
      <c r="I306" t="s">
        <v>907</v>
      </c>
      <c r="J306" t="s">
        <v>908</v>
      </c>
      <c r="K306" t="s">
        <v>909</v>
      </c>
      <c r="L306">
        <v>1425</v>
      </c>
      <c r="N306">
        <v>1013</v>
      </c>
      <c r="O306" t="s">
        <v>282</v>
      </c>
      <c r="P306" t="s">
        <v>282</v>
      </c>
      <c r="Q306">
        <v>1</v>
      </c>
      <c r="W306">
        <v>0</v>
      </c>
      <c r="X306">
        <v>-1639942774</v>
      </c>
      <c r="Y306">
        <f t="shared" si="102"/>
        <v>0.06</v>
      </c>
      <c r="AA306">
        <v>1310.3</v>
      </c>
      <c r="AB306">
        <v>0</v>
      </c>
      <c r="AC306">
        <v>0</v>
      </c>
      <c r="AD306">
        <v>0</v>
      </c>
      <c r="AE306">
        <v>1031.73</v>
      </c>
      <c r="AF306">
        <v>0</v>
      </c>
      <c r="AG306">
        <v>0</v>
      </c>
      <c r="AH306">
        <v>0</v>
      </c>
      <c r="AI306">
        <v>1.27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0.06</v>
      </c>
      <c r="AU306" t="s">
        <v>3</v>
      </c>
      <c r="AV306">
        <v>0</v>
      </c>
      <c r="AW306">
        <v>2</v>
      </c>
      <c r="AX306">
        <v>334408245</v>
      </c>
      <c r="AY306">
        <v>1</v>
      </c>
      <c r="AZ306">
        <v>0</v>
      </c>
      <c r="BA306">
        <v>376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61.903799999999997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61.903799999999997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ROUND(Y306*Source!I196,7)</f>
        <v>0.18</v>
      </c>
      <c r="CY306">
        <f t="shared" si="103"/>
        <v>1310.3</v>
      </c>
      <c r="CZ306">
        <f t="shared" si="104"/>
        <v>1031.73</v>
      </c>
      <c r="DA306">
        <f t="shared" si="105"/>
        <v>1.27</v>
      </c>
      <c r="DB306">
        <f t="shared" si="106"/>
        <v>61.9</v>
      </c>
      <c r="DC306">
        <f t="shared" si="107"/>
        <v>0</v>
      </c>
      <c r="DD306" t="s">
        <v>3</v>
      </c>
      <c r="DE306" t="s">
        <v>3</v>
      </c>
      <c r="DF306">
        <f t="shared" si="108"/>
        <v>235.85</v>
      </c>
      <c r="DG306">
        <f t="shared" si="101"/>
        <v>0</v>
      </c>
      <c r="DH306">
        <f t="shared" si="59"/>
        <v>0</v>
      </c>
      <c r="DI306">
        <f t="shared" si="100"/>
        <v>0</v>
      </c>
      <c r="DJ306">
        <f t="shared" si="109"/>
        <v>235.85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ROW(Source!A210)</f>
        <v>210</v>
      </c>
      <c r="B307">
        <v>334406711</v>
      </c>
      <c r="C307">
        <v>334408272</v>
      </c>
      <c r="D307">
        <v>277560284</v>
      </c>
      <c r="E307">
        <v>109</v>
      </c>
      <c r="F307">
        <v>1</v>
      </c>
      <c r="G307">
        <v>1</v>
      </c>
      <c r="H307">
        <v>1</v>
      </c>
      <c r="I307" t="s">
        <v>867</v>
      </c>
      <c r="J307" t="s">
        <v>3</v>
      </c>
      <c r="K307" t="s">
        <v>868</v>
      </c>
      <c r="L307">
        <v>1191</v>
      </c>
      <c r="N307">
        <v>1013</v>
      </c>
      <c r="O307" t="s">
        <v>830</v>
      </c>
      <c r="P307" t="s">
        <v>830</v>
      </c>
      <c r="Q307">
        <v>1</v>
      </c>
      <c r="W307">
        <v>0</v>
      </c>
      <c r="X307">
        <v>-1759674247</v>
      </c>
      <c r="Y307">
        <f>(AT307*ROUND(1.2,7))</f>
        <v>7.1760000000000002</v>
      </c>
      <c r="AA307">
        <v>0</v>
      </c>
      <c r="AB307">
        <v>0</v>
      </c>
      <c r="AC307">
        <v>0</v>
      </c>
      <c r="AD307">
        <v>550.65</v>
      </c>
      <c r="AE307">
        <v>0</v>
      </c>
      <c r="AF307">
        <v>0</v>
      </c>
      <c r="AG307">
        <v>0</v>
      </c>
      <c r="AH307">
        <v>440.52</v>
      </c>
      <c r="AI307">
        <v>1</v>
      </c>
      <c r="AJ307">
        <v>1</v>
      </c>
      <c r="AK307">
        <v>1</v>
      </c>
      <c r="AL307">
        <v>1.25</v>
      </c>
      <c r="AM307">
        <v>3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5.98</v>
      </c>
      <c r="AU307" t="s">
        <v>22</v>
      </c>
      <c r="AV307">
        <v>1</v>
      </c>
      <c r="AW307">
        <v>2</v>
      </c>
      <c r="AX307">
        <v>334408283</v>
      </c>
      <c r="AY307">
        <v>1</v>
      </c>
      <c r="AZ307">
        <v>0</v>
      </c>
      <c r="BA307">
        <v>382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2634.3096</v>
      </c>
      <c r="BN307">
        <v>5.98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3161.1715199999999</v>
      </c>
      <c r="BU307">
        <v>7.1760000000000002</v>
      </c>
      <c r="BV307">
        <v>0</v>
      </c>
      <c r="BW307">
        <v>1</v>
      </c>
      <c r="CU307">
        <f>ROUND(AT307*Source!I210*AH307*AL307,2)</f>
        <v>16464.439999999999</v>
      </c>
      <c r="CV307">
        <f>ROUND(Y307*Source!I210,7)</f>
        <v>35.880000000000003</v>
      </c>
      <c r="CW307">
        <v>0</v>
      </c>
      <c r="CX307">
        <f>ROUND(Y307*Source!I210,7)</f>
        <v>35.880000000000003</v>
      </c>
      <c r="CY307">
        <f>AD307</f>
        <v>550.65</v>
      </c>
      <c r="CZ307">
        <f>AH307</f>
        <v>440.52</v>
      </c>
      <c r="DA307">
        <f>AL307</f>
        <v>1.25</v>
      </c>
      <c r="DB307">
        <f>ROUND((ROUND(AT307*CZ307,2)*ROUND(1.2,7)),6)</f>
        <v>3161.172</v>
      </c>
      <c r="DC307">
        <f>ROUND((ROUND(AT307*AG307,2)*ROUND(1.2,7)),6)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101"/>
        <v>0</v>
      </c>
      <c r="DH307">
        <f t="shared" si="59"/>
        <v>0</v>
      </c>
      <c r="DI307">
        <f>ROUND(ROUND(AH307*AL307,2)*CX307,2)</f>
        <v>19757.32</v>
      </c>
      <c r="DJ307">
        <f>DI307</f>
        <v>19757.32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ROW(Source!A210)</f>
        <v>210</v>
      </c>
      <c r="B308">
        <v>334406711</v>
      </c>
      <c r="C308">
        <v>334408272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832</v>
      </c>
      <c r="J308" t="s">
        <v>3</v>
      </c>
      <c r="K308" t="s">
        <v>833</v>
      </c>
      <c r="L308">
        <v>1191</v>
      </c>
      <c r="N308">
        <v>1013</v>
      </c>
      <c r="O308" t="s">
        <v>830</v>
      </c>
      <c r="P308" t="s">
        <v>830</v>
      </c>
      <c r="Q308">
        <v>1</v>
      </c>
      <c r="W308">
        <v>0</v>
      </c>
      <c r="X308">
        <v>-1417349443</v>
      </c>
      <c r="Y308">
        <f>(AT308*ROUND(1.2,7))</f>
        <v>2.4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</v>
      </c>
      <c r="AU308" t="s">
        <v>22</v>
      </c>
      <c r="AV308">
        <v>2</v>
      </c>
      <c r="AW308">
        <v>2</v>
      </c>
      <c r="AX308">
        <v>334408284</v>
      </c>
      <c r="AY308">
        <v>1</v>
      </c>
      <c r="AZ308">
        <v>0</v>
      </c>
      <c r="BA308">
        <v>383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ROUND(Y308*Source!I210,7)</f>
        <v>12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ROUND((ROUND(AT308*CZ308,2)*ROUND(1.2,7)),6)</f>
        <v>0</v>
      </c>
      <c r="DC308">
        <f>ROUND((ROUND(AT308*AG308,2)*ROUND(1.2,7)),6)</f>
        <v>0</v>
      </c>
      <c r="DD308" t="s">
        <v>3</v>
      </c>
      <c r="DE308" t="s">
        <v>3</v>
      </c>
      <c r="DF308">
        <f>ROUND(ROUND(AE308,2)*CX308,2)</f>
        <v>0</v>
      </c>
      <c r="DG308">
        <f t="shared" si="101"/>
        <v>0</v>
      </c>
      <c r="DH308">
        <f t="shared" si="59"/>
        <v>0</v>
      </c>
      <c r="DI308">
        <f t="shared" ref="DI308:DI316" si="110">ROUND(ROUND(AH308,2)*CX308,2)</f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ROW(Source!A210)</f>
        <v>210</v>
      </c>
      <c r="B309">
        <v>334406711</v>
      </c>
      <c r="C309">
        <v>334408272</v>
      </c>
      <c r="D309">
        <v>277944474</v>
      </c>
      <c r="E309">
        <v>1</v>
      </c>
      <c r="F309">
        <v>1</v>
      </c>
      <c r="G309">
        <v>1</v>
      </c>
      <c r="H309">
        <v>2</v>
      </c>
      <c r="I309" t="s">
        <v>900</v>
      </c>
      <c r="J309" t="s">
        <v>901</v>
      </c>
      <c r="K309" t="s">
        <v>902</v>
      </c>
      <c r="L309">
        <v>1368</v>
      </c>
      <c r="N309">
        <v>1011</v>
      </c>
      <c r="O309" t="s">
        <v>722</v>
      </c>
      <c r="P309" t="s">
        <v>722</v>
      </c>
      <c r="Q309">
        <v>1</v>
      </c>
      <c r="W309">
        <v>0</v>
      </c>
      <c r="X309">
        <v>-1366301975</v>
      </c>
      <c r="Y309">
        <f>(AT309*ROUND(1.2,7))</f>
        <v>1.92</v>
      </c>
      <c r="AA309">
        <v>0</v>
      </c>
      <c r="AB309">
        <v>2264.7800000000002</v>
      </c>
      <c r="AC309">
        <v>549.32000000000005</v>
      </c>
      <c r="AD309">
        <v>0</v>
      </c>
      <c r="AE309">
        <v>0</v>
      </c>
      <c r="AF309">
        <v>1811.82</v>
      </c>
      <c r="AG309">
        <v>549.32000000000005</v>
      </c>
      <c r="AH309">
        <v>0</v>
      </c>
      <c r="AI309">
        <v>1</v>
      </c>
      <c r="AJ309">
        <v>1.25</v>
      </c>
      <c r="AK309">
        <v>1</v>
      </c>
      <c r="AL309">
        <v>1</v>
      </c>
      <c r="AM309">
        <v>3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1.6</v>
      </c>
      <c r="AU309" t="s">
        <v>22</v>
      </c>
      <c r="AV309">
        <v>1</v>
      </c>
      <c r="AW309">
        <v>2</v>
      </c>
      <c r="AX309">
        <v>334408285</v>
      </c>
      <c r="AY309">
        <v>1</v>
      </c>
      <c r="AZ309">
        <v>0</v>
      </c>
      <c r="BA309">
        <v>384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2898.9120000000003</v>
      </c>
      <c r="BL309">
        <v>878.91200000000015</v>
      </c>
      <c r="BM309">
        <v>0</v>
      </c>
      <c r="BN309">
        <v>0</v>
      </c>
      <c r="BO309">
        <v>1.6</v>
      </c>
      <c r="BP309">
        <v>1</v>
      </c>
      <c r="BQ309">
        <v>0</v>
      </c>
      <c r="BR309">
        <v>3478.6943999999999</v>
      </c>
      <c r="BS309">
        <v>1054.6944000000001</v>
      </c>
      <c r="BT309">
        <v>0</v>
      </c>
      <c r="BU309">
        <v>0</v>
      </c>
      <c r="BV309">
        <v>1.92</v>
      </c>
      <c r="BW309">
        <v>1</v>
      </c>
      <c r="CV309">
        <v>0</v>
      </c>
      <c r="CW309">
        <f>ROUND(Y309*Source!I210*DO309,7)</f>
        <v>9.6</v>
      </c>
      <c r="CX309">
        <f>ROUND(Y309*Source!I210,7)</f>
        <v>9.6</v>
      </c>
      <c r="CY309">
        <f>AB309</f>
        <v>2264.7800000000002</v>
      </c>
      <c r="CZ309">
        <f>AF309</f>
        <v>1811.82</v>
      </c>
      <c r="DA309">
        <f>AJ309</f>
        <v>1.25</v>
      </c>
      <c r="DB309">
        <f>ROUND((ROUND(AT309*CZ309,2)*ROUND(1.2,7)),6)</f>
        <v>3478.692</v>
      </c>
      <c r="DC309">
        <f>ROUND((ROUND(AT309*AG309,2)*ROUND(1.2,7)),6)</f>
        <v>1054.692</v>
      </c>
      <c r="DD309" t="s">
        <v>3</v>
      </c>
      <c r="DE309" t="s">
        <v>3</v>
      </c>
      <c r="DF309">
        <f>ROUND(ROUND(AE309,2)*CX309,2)</f>
        <v>0</v>
      </c>
      <c r="DG309">
        <f>ROUND(ROUND(AF309*AJ309,2)*CX309,2)</f>
        <v>21741.89</v>
      </c>
      <c r="DH309">
        <f t="shared" si="59"/>
        <v>5273.47</v>
      </c>
      <c r="DI309">
        <f t="shared" si="110"/>
        <v>0</v>
      </c>
      <c r="DJ309">
        <f>DG309+DH309</f>
        <v>27015.360000000001</v>
      </c>
      <c r="DK309">
        <v>1</v>
      </c>
      <c r="DL309" t="s">
        <v>903</v>
      </c>
      <c r="DM309">
        <v>5</v>
      </c>
      <c r="DN309" t="s">
        <v>830</v>
      </c>
      <c r="DO309">
        <v>1</v>
      </c>
    </row>
    <row r="310" spans="1:119" x14ac:dyDescent="0.2">
      <c r="A310">
        <f>ROW(Source!A210)</f>
        <v>210</v>
      </c>
      <c r="B310">
        <v>334406711</v>
      </c>
      <c r="C310">
        <v>334408272</v>
      </c>
      <c r="D310">
        <v>277945805</v>
      </c>
      <c r="E310">
        <v>1</v>
      </c>
      <c r="F310">
        <v>1</v>
      </c>
      <c r="G310">
        <v>1</v>
      </c>
      <c r="H310">
        <v>2</v>
      </c>
      <c r="I310" t="s">
        <v>838</v>
      </c>
      <c r="J310" t="s">
        <v>839</v>
      </c>
      <c r="K310" t="s">
        <v>840</v>
      </c>
      <c r="L310">
        <v>1368</v>
      </c>
      <c r="N310">
        <v>1011</v>
      </c>
      <c r="O310" t="s">
        <v>722</v>
      </c>
      <c r="P310" t="s">
        <v>722</v>
      </c>
      <c r="Q310">
        <v>1</v>
      </c>
      <c r="W310">
        <v>0</v>
      </c>
      <c r="X310">
        <v>721652621</v>
      </c>
      <c r="Y310">
        <f>(AT310*ROUND(1.2,7))</f>
        <v>0.48</v>
      </c>
      <c r="AA310">
        <v>0</v>
      </c>
      <c r="AB310">
        <v>544.70000000000005</v>
      </c>
      <c r="AC310">
        <v>477.98</v>
      </c>
      <c r="AD310">
        <v>0</v>
      </c>
      <c r="AE310">
        <v>0</v>
      </c>
      <c r="AF310">
        <v>544.70000000000005</v>
      </c>
      <c r="AG310">
        <v>477.98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0.4</v>
      </c>
      <c r="AU310" t="s">
        <v>22</v>
      </c>
      <c r="AV310">
        <v>1</v>
      </c>
      <c r="AW310">
        <v>2</v>
      </c>
      <c r="AX310">
        <v>334408286</v>
      </c>
      <c r="AY310">
        <v>1</v>
      </c>
      <c r="AZ310">
        <v>0</v>
      </c>
      <c r="BA310">
        <v>385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217.88000000000002</v>
      </c>
      <c r="BL310">
        <v>191.19200000000001</v>
      </c>
      <c r="BM310">
        <v>0</v>
      </c>
      <c r="BN310">
        <v>0</v>
      </c>
      <c r="BO310">
        <v>0.4</v>
      </c>
      <c r="BP310">
        <v>1</v>
      </c>
      <c r="BQ310">
        <v>0</v>
      </c>
      <c r="BR310">
        <v>261.45600000000002</v>
      </c>
      <c r="BS310">
        <v>229.43039999999999</v>
      </c>
      <c r="BT310">
        <v>0</v>
      </c>
      <c r="BU310">
        <v>0</v>
      </c>
      <c r="BV310">
        <v>0.48</v>
      </c>
      <c r="BW310">
        <v>1</v>
      </c>
      <c r="CV310">
        <v>0</v>
      </c>
      <c r="CW310">
        <f>ROUND(Y310*Source!I210*DO310,7)</f>
        <v>2.4</v>
      </c>
      <c r="CX310">
        <f>ROUND(Y310*Source!I210,7)</f>
        <v>2.4</v>
      </c>
      <c r="CY310">
        <f>AB310</f>
        <v>544.70000000000005</v>
      </c>
      <c r="CZ310">
        <f>AF310</f>
        <v>544.70000000000005</v>
      </c>
      <c r="DA310">
        <f>AJ310</f>
        <v>1</v>
      </c>
      <c r="DB310">
        <f>ROUND((ROUND(AT310*CZ310,2)*ROUND(1.2,7)),6)</f>
        <v>261.45600000000002</v>
      </c>
      <c r="DC310">
        <f>ROUND((ROUND(AT310*AG310,2)*ROUND(1.2,7)),6)</f>
        <v>229.428</v>
      </c>
      <c r="DD310" t="s">
        <v>3</v>
      </c>
      <c r="DE310" t="s">
        <v>3</v>
      </c>
      <c r="DF310">
        <f>ROUND(ROUND(AE310,2)*CX310,2)</f>
        <v>0</v>
      </c>
      <c r="DG310">
        <f t="shared" ref="DG310:DG318" si="111">ROUND(ROUND(AF310,2)*CX310,2)</f>
        <v>1307.28</v>
      </c>
      <c r="DH310">
        <f t="shared" si="59"/>
        <v>1147.1500000000001</v>
      </c>
      <c r="DI310">
        <f t="shared" si="110"/>
        <v>0</v>
      </c>
      <c r="DJ310">
        <f>DG310+DH310</f>
        <v>2454.4300000000003</v>
      </c>
      <c r="DK310">
        <v>1</v>
      </c>
      <c r="DL310" t="s">
        <v>837</v>
      </c>
      <c r="DM310">
        <v>4</v>
      </c>
      <c r="DN310" t="s">
        <v>830</v>
      </c>
      <c r="DO310">
        <v>1</v>
      </c>
    </row>
    <row r="311" spans="1:119" x14ac:dyDescent="0.2">
      <c r="A311">
        <f>ROW(Source!A210)</f>
        <v>210</v>
      </c>
      <c r="B311">
        <v>334406711</v>
      </c>
      <c r="C311">
        <v>334408272</v>
      </c>
      <c r="D311">
        <v>277862533</v>
      </c>
      <c r="E311">
        <v>1</v>
      </c>
      <c r="F311">
        <v>1</v>
      </c>
      <c r="G311">
        <v>1</v>
      </c>
      <c r="H311">
        <v>3</v>
      </c>
      <c r="I311" t="s">
        <v>851</v>
      </c>
      <c r="J311" t="s">
        <v>852</v>
      </c>
      <c r="K311" t="s">
        <v>853</v>
      </c>
      <c r="L311">
        <v>1346</v>
      </c>
      <c r="N311">
        <v>1009</v>
      </c>
      <c r="O311" t="s">
        <v>854</v>
      </c>
      <c r="P311" t="s">
        <v>854</v>
      </c>
      <c r="Q311">
        <v>1</v>
      </c>
      <c r="W311">
        <v>0</v>
      </c>
      <c r="X311">
        <v>1685208048</v>
      </c>
      <c r="Y311">
        <f t="shared" ref="Y311:Y316" si="112">AT311</f>
        <v>0.1</v>
      </c>
      <c r="AA311">
        <v>493.26</v>
      </c>
      <c r="AB311">
        <v>0</v>
      </c>
      <c r="AC311">
        <v>0</v>
      </c>
      <c r="AD311">
        <v>0</v>
      </c>
      <c r="AE311">
        <v>238.29</v>
      </c>
      <c r="AF311">
        <v>0</v>
      </c>
      <c r="AG311">
        <v>0</v>
      </c>
      <c r="AH311">
        <v>0</v>
      </c>
      <c r="AI311">
        <v>2.0699999999999998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0.1</v>
      </c>
      <c r="AU311" t="s">
        <v>3</v>
      </c>
      <c r="AV311">
        <v>0</v>
      </c>
      <c r="AW311">
        <v>2</v>
      </c>
      <c r="AX311">
        <v>334408287</v>
      </c>
      <c r="AY311">
        <v>1</v>
      </c>
      <c r="AZ311">
        <v>0</v>
      </c>
      <c r="BA311">
        <v>386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23.829000000000001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23.829000000000001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ROUND(Y311*Source!I210,7)</f>
        <v>0.5</v>
      </c>
      <c r="CY311">
        <f t="shared" ref="CY311:CY316" si="113">AA311</f>
        <v>493.26</v>
      </c>
      <c r="CZ311">
        <f t="shared" ref="CZ311:CZ316" si="114">AE311</f>
        <v>238.29</v>
      </c>
      <c r="DA311">
        <f t="shared" ref="DA311:DA316" si="115">AI311</f>
        <v>2.0699999999999998</v>
      </c>
      <c r="DB311">
        <f t="shared" ref="DB311:DB316" si="116">ROUND(ROUND(AT311*CZ311,2),6)</f>
        <v>23.83</v>
      </c>
      <c r="DC311">
        <f t="shared" ref="DC311:DC316" si="117">ROUND(ROUND(AT311*AG311,2),6)</f>
        <v>0</v>
      </c>
      <c r="DD311" t="s">
        <v>3</v>
      </c>
      <c r="DE311" t="s">
        <v>3</v>
      </c>
      <c r="DF311">
        <f t="shared" ref="DF311:DF316" si="118">ROUND(ROUND(AE311*AI311,2)*CX311,2)</f>
        <v>246.63</v>
      </c>
      <c r="DG311">
        <f t="shared" si="111"/>
        <v>0</v>
      </c>
      <c r="DH311">
        <f t="shared" si="59"/>
        <v>0</v>
      </c>
      <c r="DI311">
        <f t="shared" si="110"/>
        <v>0</v>
      </c>
      <c r="DJ311">
        <f t="shared" ref="DJ311:DJ316" si="119">DF311</f>
        <v>246.63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ROW(Source!A210)</f>
        <v>210</v>
      </c>
      <c r="B312">
        <v>334406711</v>
      </c>
      <c r="C312">
        <v>334408272</v>
      </c>
      <c r="D312">
        <v>277862540</v>
      </c>
      <c r="E312">
        <v>1</v>
      </c>
      <c r="F312">
        <v>1</v>
      </c>
      <c r="G312">
        <v>1</v>
      </c>
      <c r="H312">
        <v>3</v>
      </c>
      <c r="I312" t="s">
        <v>855</v>
      </c>
      <c r="J312" t="s">
        <v>856</v>
      </c>
      <c r="K312" t="s">
        <v>857</v>
      </c>
      <c r="L312">
        <v>1346</v>
      </c>
      <c r="N312">
        <v>1009</v>
      </c>
      <c r="O312" t="s">
        <v>854</v>
      </c>
      <c r="P312" t="s">
        <v>854</v>
      </c>
      <c r="Q312">
        <v>1</v>
      </c>
      <c r="W312">
        <v>0</v>
      </c>
      <c r="X312">
        <v>454593446</v>
      </c>
      <c r="Y312">
        <f t="shared" si="112"/>
        <v>0.03</v>
      </c>
      <c r="AA312">
        <v>165.64</v>
      </c>
      <c r="AB312">
        <v>0</v>
      </c>
      <c r="AC312">
        <v>0</v>
      </c>
      <c r="AD312">
        <v>0</v>
      </c>
      <c r="AE312">
        <v>80.02</v>
      </c>
      <c r="AF312">
        <v>0</v>
      </c>
      <c r="AG312">
        <v>0</v>
      </c>
      <c r="AH312">
        <v>0</v>
      </c>
      <c r="AI312">
        <v>2.0699999999999998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0.03</v>
      </c>
      <c r="AU312" t="s">
        <v>3</v>
      </c>
      <c r="AV312">
        <v>0</v>
      </c>
      <c r="AW312">
        <v>2</v>
      </c>
      <c r="AX312">
        <v>334408288</v>
      </c>
      <c r="AY312">
        <v>1</v>
      </c>
      <c r="AZ312">
        <v>0</v>
      </c>
      <c r="BA312">
        <v>387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2.4005999999999998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2.4005999999999998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ROUND(Y312*Source!I210,7)</f>
        <v>0.15</v>
      </c>
      <c r="CY312">
        <f t="shared" si="113"/>
        <v>165.64</v>
      </c>
      <c r="CZ312">
        <f t="shared" si="114"/>
        <v>80.02</v>
      </c>
      <c r="DA312">
        <f t="shared" si="115"/>
        <v>2.0699999999999998</v>
      </c>
      <c r="DB312">
        <f t="shared" si="116"/>
        <v>2.4</v>
      </c>
      <c r="DC312">
        <f t="shared" si="117"/>
        <v>0</v>
      </c>
      <c r="DD312" t="s">
        <v>3</v>
      </c>
      <c r="DE312" t="s">
        <v>3</v>
      </c>
      <c r="DF312">
        <f t="shared" si="118"/>
        <v>24.85</v>
      </c>
      <c r="DG312">
        <f t="shared" si="111"/>
        <v>0</v>
      </c>
      <c r="DH312">
        <f t="shared" si="59"/>
        <v>0</v>
      </c>
      <c r="DI312">
        <f t="shared" si="110"/>
        <v>0</v>
      </c>
      <c r="DJ312">
        <f t="shared" si="119"/>
        <v>24.85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ROW(Source!A210)</f>
        <v>210</v>
      </c>
      <c r="B313">
        <v>334406711</v>
      </c>
      <c r="C313">
        <v>334408272</v>
      </c>
      <c r="D313">
        <v>277869627</v>
      </c>
      <c r="E313">
        <v>1</v>
      </c>
      <c r="F313">
        <v>1</v>
      </c>
      <c r="G313">
        <v>1</v>
      </c>
      <c r="H313">
        <v>3</v>
      </c>
      <c r="I313" t="s">
        <v>858</v>
      </c>
      <c r="J313" t="s">
        <v>859</v>
      </c>
      <c r="K313" t="s">
        <v>860</v>
      </c>
      <c r="L313">
        <v>1346</v>
      </c>
      <c r="N313">
        <v>1009</v>
      </c>
      <c r="O313" t="s">
        <v>854</v>
      </c>
      <c r="P313" t="s">
        <v>854</v>
      </c>
      <c r="Q313">
        <v>1</v>
      </c>
      <c r="W313">
        <v>0</v>
      </c>
      <c r="X313">
        <v>1111106736</v>
      </c>
      <c r="Y313">
        <f t="shared" si="112"/>
        <v>0.02</v>
      </c>
      <c r="AA313">
        <v>88.65</v>
      </c>
      <c r="AB313">
        <v>0</v>
      </c>
      <c r="AC313">
        <v>0</v>
      </c>
      <c r="AD313">
        <v>0</v>
      </c>
      <c r="AE313">
        <v>56.11</v>
      </c>
      <c r="AF313">
        <v>0</v>
      </c>
      <c r="AG313">
        <v>0</v>
      </c>
      <c r="AH313">
        <v>0</v>
      </c>
      <c r="AI313">
        <v>1.58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0.02</v>
      </c>
      <c r="AU313" t="s">
        <v>3</v>
      </c>
      <c r="AV313">
        <v>0</v>
      </c>
      <c r="AW313">
        <v>2</v>
      </c>
      <c r="AX313">
        <v>334408290</v>
      </c>
      <c r="AY313">
        <v>1</v>
      </c>
      <c r="AZ313">
        <v>0</v>
      </c>
      <c r="BA313">
        <v>389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1.1222000000000001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1.1222000000000001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ROUND(Y313*Source!I210,7)</f>
        <v>0.1</v>
      </c>
      <c r="CY313">
        <f t="shared" si="113"/>
        <v>88.65</v>
      </c>
      <c r="CZ313">
        <f t="shared" si="114"/>
        <v>56.11</v>
      </c>
      <c r="DA313">
        <f t="shared" si="115"/>
        <v>1.58</v>
      </c>
      <c r="DB313">
        <f t="shared" si="116"/>
        <v>1.1200000000000001</v>
      </c>
      <c r="DC313">
        <f t="shared" si="117"/>
        <v>0</v>
      </c>
      <c r="DD313" t="s">
        <v>3</v>
      </c>
      <c r="DE313" t="s">
        <v>3</v>
      </c>
      <c r="DF313">
        <f t="shared" si="118"/>
        <v>8.8699999999999992</v>
      </c>
      <c r="DG313">
        <f t="shared" si="111"/>
        <v>0</v>
      </c>
      <c r="DH313">
        <f t="shared" si="59"/>
        <v>0</v>
      </c>
      <c r="DI313">
        <f t="shared" si="110"/>
        <v>0</v>
      </c>
      <c r="DJ313">
        <f t="shared" si="119"/>
        <v>8.8699999999999992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ROW(Source!A210)</f>
        <v>210</v>
      </c>
      <c r="B314">
        <v>334406711</v>
      </c>
      <c r="C314">
        <v>334408272</v>
      </c>
      <c r="D314">
        <v>277896283</v>
      </c>
      <c r="E314">
        <v>1</v>
      </c>
      <c r="F314">
        <v>1</v>
      </c>
      <c r="G314">
        <v>1</v>
      </c>
      <c r="H314">
        <v>3</v>
      </c>
      <c r="I314" t="s">
        <v>904</v>
      </c>
      <c r="J314" t="s">
        <v>905</v>
      </c>
      <c r="K314" t="s">
        <v>906</v>
      </c>
      <c r="L314">
        <v>1348</v>
      </c>
      <c r="N314">
        <v>1009</v>
      </c>
      <c r="O314" t="s">
        <v>265</v>
      </c>
      <c r="P314" t="s">
        <v>265</v>
      </c>
      <c r="Q314">
        <v>1000</v>
      </c>
      <c r="W314">
        <v>0</v>
      </c>
      <c r="X314">
        <v>-1997781875</v>
      </c>
      <c r="Y314">
        <f t="shared" si="112"/>
        <v>4.0000000000000002E-4</v>
      </c>
      <c r="AA314">
        <v>79645.009999999995</v>
      </c>
      <c r="AB314">
        <v>0</v>
      </c>
      <c r="AC314">
        <v>0</v>
      </c>
      <c r="AD314">
        <v>0</v>
      </c>
      <c r="AE314">
        <v>61265.39</v>
      </c>
      <c r="AF314">
        <v>0</v>
      </c>
      <c r="AG314">
        <v>0</v>
      </c>
      <c r="AH314">
        <v>0</v>
      </c>
      <c r="AI314">
        <v>1.3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4.0000000000000002E-4</v>
      </c>
      <c r="AU314" t="s">
        <v>3</v>
      </c>
      <c r="AV314">
        <v>0</v>
      </c>
      <c r="AW314">
        <v>2</v>
      </c>
      <c r="AX314">
        <v>334408295</v>
      </c>
      <c r="AY314">
        <v>1</v>
      </c>
      <c r="AZ314">
        <v>0</v>
      </c>
      <c r="BA314">
        <v>394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24.506156000000001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24.506156000000001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ROUND(Y314*Source!I210,7)</f>
        <v>2E-3</v>
      </c>
      <c r="CY314">
        <f t="shared" si="113"/>
        <v>79645.009999999995</v>
      </c>
      <c r="CZ314">
        <f t="shared" si="114"/>
        <v>61265.39</v>
      </c>
      <c r="DA314">
        <f t="shared" si="115"/>
        <v>1.3</v>
      </c>
      <c r="DB314">
        <f t="shared" si="116"/>
        <v>24.51</v>
      </c>
      <c r="DC314">
        <f t="shared" si="117"/>
        <v>0</v>
      </c>
      <c r="DD314" t="s">
        <v>3</v>
      </c>
      <c r="DE314" t="s">
        <v>3</v>
      </c>
      <c r="DF314">
        <f t="shared" si="118"/>
        <v>159.29</v>
      </c>
      <c r="DG314">
        <f t="shared" si="111"/>
        <v>0</v>
      </c>
      <c r="DH314">
        <f t="shared" si="59"/>
        <v>0</v>
      </c>
      <c r="DI314">
        <f t="shared" si="110"/>
        <v>0</v>
      </c>
      <c r="DJ314">
        <f t="shared" si="119"/>
        <v>159.29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ROW(Source!A210)</f>
        <v>210</v>
      </c>
      <c r="B315">
        <v>334406711</v>
      </c>
      <c r="C315">
        <v>334408272</v>
      </c>
      <c r="D315">
        <v>277896315</v>
      </c>
      <c r="E315">
        <v>1</v>
      </c>
      <c r="F315">
        <v>1</v>
      </c>
      <c r="G315">
        <v>1</v>
      </c>
      <c r="H315">
        <v>3</v>
      </c>
      <c r="I315" t="s">
        <v>861</v>
      </c>
      <c r="J315" t="s">
        <v>862</v>
      </c>
      <c r="K315" t="s">
        <v>863</v>
      </c>
      <c r="L315">
        <v>1348</v>
      </c>
      <c r="N315">
        <v>1009</v>
      </c>
      <c r="O315" t="s">
        <v>265</v>
      </c>
      <c r="P315" t="s">
        <v>265</v>
      </c>
      <c r="Q315">
        <v>1000</v>
      </c>
      <c r="W315">
        <v>0</v>
      </c>
      <c r="X315">
        <v>-1262208440</v>
      </c>
      <c r="Y315">
        <f t="shared" si="112"/>
        <v>1E-4</v>
      </c>
      <c r="AA315">
        <v>81621.399999999994</v>
      </c>
      <c r="AB315">
        <v>0</v>
      </c>
      <c r="AC315">
        <v>0</v>
      </c>
      <c r="AD315">
        <v>0</v>
      </c>
      <c r="AE315">
        <v>80020.98</v>
      </c>
      <c r="AF315">
        <v>0</v>
      </c>
      <c r="AG315">
        <v>0</v>
      </c>
      <c r="AH315">
        <v>0</v>
      </c>
      <c r="AI315">
        <v>1.02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1E-4</v>
      </c>
      <c r="AU315" t="s">
        <v>3</v>
      </c>
      <c r="AV315">
        <v>0</v>
      </c>
      <c r="AW315">
        <v>2</v>
      </c>
      <c r="AX315">
        <v>334408296</v>
      </c>
      <c r="AY315">
        <v>1</v>
      </c>
      <c r="AZ315">
        <v>0</v>
      </c>
      <c r="BA315">
        <v>395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8.0020980000000002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8.0020980000000002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ROUND(Y315*Source!I210,7)</f>
        <v>5.0000000000000001E-4</v>
      </c>
      <c r="CY315">
        <f t="shared" si="113"/>
        <v>81621.399999999994</v>
      </c>
      <c r="CZ315">
        <f t="shared" si="114"/>
        <v>80020.98</v>
      </c>
      <c r="DA315">
        <f t="shared" si="115"/>
        <v>1.02</v>
      </c>
      <c r="DB315">
        <f t="shared" si="116"/>
        <v>8</v>
      </c>
      <c r="DC315">
        <f t="shared" si="117"/>
        <v>0</v>
      </c>
      <c r="DD315" t="s">
        <v>3</v>
      </c>
      <c r="DE315" t="s">
        <v>3</v>
      </c>
      <c r="DF315">
        <f t="shared" si="118"/>
        <v>40.81</v>
      </c>
      <c r="DG315">
        <f t="shared" si="111"/>
        <v>0</v>
      </c>
      <c r="DH315">
        <f t="shared" si="59"/>
        <v>0</v>
      </c>
      <c r="DI315">
        <f t="shared" si="110"/>
        <v>0</v>
      </c>
      <c r="DJ315">
        <f t="shared" si="119"/>
        <v>40.81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ROW(Source!A210)</f>
        <v>210</v>
      </c>
      <c r="B316">
        <v>334406711</v>
      </c>
      <c r="C316">
        <v>334408272</v>
      </c>
      <c r="D316">
        <v>277908257</v>
      </c>
      <c r="E316">
        <v>1</v>
      </c>
      <c r="F316">
        <v>1</v>
      </c>
      <c r="G316">
        <v>1</v>
      </c>
      <c r="H316">
        <v>3</v>
      </c>
      <c r="I316" t="s">
        <v>907</v>
      </c>
      <c r="J316" t="s">
        <v>908</v>
      </c>
      <c r="K316" t="s">
        <v>909</v>
      </c>
      <c r="L316">
        <v>1425</v>
      </c>
      <c r="N316">
        <v>1013</v>
      </c>
      <c r="O316" t="s">
        <v>282</v>
      </c>
      <c r="P316" t="s">
        <v>282</v>
      </c>
      <c r="Q316">
        <v>1</v>
      </c>
      <c r="W316">
        <v>0</v>
      </c>
      <c r="X316">
        <v>-1639942774</v>
      </c>
      <c r="Y316">
        <f t="shared" si="112"/>
        <v>0.06</v>
      </c>
      <c r="AA316">
        <v>1310.3</v>
      </c>
      <c r="AB316">
        <v>0</v>
      </c>
      <c r="AC316">
        <v>0</v>
      </c>
      <c r="AD316">
        <v>0</v>
      </c>
      <c r="AE316">
        <v>1031.73</v>
      </c>
      <c r="AF316">
        <v>0</v>
      </c>
      <c r="AG316">
        <v>0</v>
      </c>
      <c r="AH316">
        <v>0</v>
      </c>
      <c r="AI316">
        <v>1.27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0.06</v>
      </c>
      <c r="AU316" t="s">
        <v>3</v>
      </c>
      <c r="AV316">
        <v>0</v>
      </c>
      <c r="AW316">
        <v>2</v>
      </c>
      <c r="AX316">
        <v>334408297</v>
      </c>
      <c r="AY316">
        <v>1</v>
      </c>
      <c r="AZ316">
        <v>0</v>
      </c>
      <c r="BA316">
        <v>396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61.903799999999997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61.903799999999997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ROUND(Y316*Source!I210,7)</f>
        <v>0.3</v>
      </c>
      <c r="CY316">
        <f t="shared" si="113"/>
        <v>1310.3</v>
      </c>
      <c r="CZ316">
        <f t="shared" si="114"/>
        <v>1031.73</v>
      </c>
      <c r="DA316">
        <f t="shared" si="115"/>
        <v>1.27</v>
      </c>
      <c r="DB316">
        <f t="shared" si="116"/>
        <v>61.9</v>
      </c>
      <c r="DC316">
        <f t="shared" si="117"/>
        <v>0</v>
      </c>
      <c r="DD316" t="s">
        <v>3</v>
      </c>
      <c r="DE316" t="s">
        <v>3</v>
      </c>
      <c r="DF316">
        <f t="shared" si="118"/>
        <v>393.09</v>
      </c>
      <c r="DG316">
        <f t="shared" si="111"/>
        <v>0</v>
      </c>
      <c r="DH316">
        <f t="shared" si="59"/>
        <v>0</v>
      </c>
      <c r="DI316">
        <f t="shared" si="110"/>
        <v>0</v>
      </c>
      <c r="DJ316">
        <f t="shared" si="119"/>
        <v>393.09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ROW(Source!A226)</f>
        <v>226</v>
      </c>
      <c r="B317">
        <v>334406711</v>
      </c>
      <c r="C317">
        <v>334408321</v>
      </c>
      <c r="D317">
        <v>277560284</v>
      </c>
      <c r="E317">
        <v>109</v>
      </c>
      <c r="F317">
        <v>1</v>
      </c>
      <c r="G317">
        <v>1</v>
      </c>
      <c r="H317">
        <v>1</v>
      </c>
      <c r="I317" t="s">
        <v>867</v>
      </c>
      <c r="J317" t="s">
        <v>3</v>
      </c>
      <c r="K317" t="s">
        <v>868</v>
      </c>
      <c r="L317">
        <v>1191</v>
      </c>
      <c r="N317">
        <v>1013</v>
      </c>
      <c r="O317" t="s">
        <v>830</v>
      </c>
      <c r="P317" t="s">
        <v>830</v>
      </c>
      <c r="Q317">
        <v>1</v>
      </c>
      <c r="W317">
        <v>0</v>
      </c>
      <c r="X317">
        <v>-1759674247</v>
      </c>
      <c r="Y317">
        <f>(AT317*ROUND((1.2*1.15),7))</f>
        <v>8.2523999999999997</v>
      </c>
      <c r="AA317">
        <v>0</v>
      </c>
      <c r="AB317">
        <v>0</v>
      </c>
      <c r="AC317">
        <v>0</v>
      </c>
      <c r="AD317">
        <v>550.65</v>
      </c>
      <c r="AE317">
        <v>0</v>
      </c>
      <c r="AF317">
        <v>0</v>
      </c>
      <c r="AG317">
        <v>0</v>
      </c>
      <c r="AH317">
        <v>440.52</v>
      </c>
      <c r="AI317">
        <v>1</v>
      </c>
      <c r="AJ317">
        <v>1</v>
      </c>
      <c r="AK317">
        <v>1</v>
      </c>
      <c r="AL317">
        <v>1.25</v>
      </c>
      <c r="AM317">
        <v>3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5.98</v>
      </c>
      <c r="AU317" t="s">
        <v>47</v>
      </c>
      <c r="AV317">
        <v>1</v>
      </c>
      <c r="AW317">
        <v>2</v>
      </c>
      <c r="AX317">
        <v>334408332</v>
      </c>
      <c r="AY317">
        <v>1</v>
      </c>
      <c r="AZ317">
        <v>0</v>
      </c>
      <c r="BA317">
        <v>402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2634.3096</v>
      </c>
      <c r="BN317">
        <v>5.98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3635.3472479999996</v>
      </c>
      <c r="BU317">
        <v>8.2523999999999997</v>
      </c>
      <c r="BV317">
        <v>0</v>
      </c>
      <c r="BW317">
        <v>1</v>
      </c>
      <c r="CU317">
        <f>ROUND(AT317*Source!I226*AH317*AL317,2)</f>
        <v>16464.439999999999</v>
      </c>
      <c r="CV317">
        <f>ROUND(Y317*Source!I226,7)</f>
        <v>41.262</v>
      </c>
      <c r="CW317">
        <v>0</v>
      </c>
      <c r="CX317">
        <f>ROUND(Y317*Source!I226,7)</f>
        <v>41.262</v>
      </c>
      <c r="CY317">
        <f>AD317</f>
        <v>550.65</v>
      </c>
      <c r="CZ317">
        <f>AH317</f>
        <v>440.52</v>
      </c>
      <c r="DA317">
        <f>AL317</f>
        <v>1.25</v>
      </c>
      <c r="DB317">
        <f>ROUND((ROUND(AT317*CZ317,2)*ROUND((1.2*1.15),7)),6)</f>
        <v>3635.3478</v>
      </c>
      <c r="DC317">
        <f>ROUND((ROUND(AT317*AG317,2)*ROUND((1.2*1.15),7)),6)</f>
        <v>0</v>
      </c>
      <c r="DD317" t="s">
        <v>3</v>
      </c>
      <c r="DE317" t="s">
        <v>3</v>
      </c>
      <c r="DF317">
        <f>ROUND(ROUND(AE317,2)*CX317,2)</f>
        <v>0</v>
      </c>
      <c r="DG317">
        <f t="shared" si="111"/>
        <v>0</v>
      </c>
      <c r="DH317">
        <f t="shared" si="59"/>
        <v>0</v>
      </c>
      <c r="DI317">
        <f>ROUND(ROUND(AH317*AL317,2)*CX317,2)</f>
        <v>22720.92</v>
      </c>
      <c r="DJ317">
        <f>DI317</f>
        <v>22720.92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ROW(Source!A226)</f>
        <v>226</v>
      </c>
      <c r="B318">
        <v>334406711</v>
      </c>
      <c r="C318">
        <v>334408321</v>
      </c>
      <c r="D318">
        <v>277560491</v>
      </c>
      <c r="E318">
        <v>109</v>
      </c>
      <c r="F318">
        <v>1</v>
      </c>
      <c r="G318">
        <v>1</v>
      </c>
      <c r="H318">
        <v>1</v>
      </c>
      <c r="I318" t="s">
        <v>832</v>
      </c>
      <c r="J318" t="s">
        <v>3</v>
      </c>
      <c r="K318" t="s">
        <v>833</v>
      </c>
      <c r="L318">
        <v>1191</v>
      </c>
      <c r="N318">
        <v>1013</v>
      </c>
      <c r="O318" t="s">
        <v>830</v>
      </c>
      <c r="P318" t="s">
        <v>830</v>
      </c>
      <c r="Q318">
        <v>1</v>
      </c>
      <c r="W318">
        <v>0</v>
      </c>
      <c r="X318">
        <v>-1417349443</v>
      </c>
      <c r="Y318">
        <f>(AT318*ROUND((1.2*1.15),7))</f>
        <v>2.76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2</v>
      </c>
      <c r="AU318" t="s">
        <v>47</v>
      </c>
      <c r="AV318">
        <v>2</v>
      </c>
      <c r="AW318">
        <v>2</v>
      </c>
      <c r="AX318">
        <v>334408333</v>
      </c>
      <c r="AY318">
        <v>1</v>
      </c>
      <c r="AZ318">
        <v>0</v>
      </c>
      <c r="BA318">
        <v>403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ROUND(Y318*Source!I226,7)</f>
        <v>13.8</v>
      </c>
      <c r="CY318">
        <f>AD318</f>
        <v>0</v>
      </c>
      <c r="CZ318">
        <f>AH318</f>
        <v>0</v>
      </c>
      <c r="DA318">
        <f>AL318</f>
        <v>1</v>
      </c>
      <c r="DB318">
        <f>ROUND((ROUND(AT318*CZ318,2)*ROUND((1.2*1.15),7)),6)</f>
        <v>0</v>
      </c>
      <c r="DC318">
        <f>ROUND((ROUND(AT318*AG318,2)*ROUND((1.2*1.15),7)),6)</f>
        <v>0</v>
      </c>
      <c r="DD318" t="s">
        <v>3</v>
      </c>
      <c r="DE318" t="s">
        <v>3</v>
      </c>
      <c r="DF318">
        <f>ROUND(ROUND(AE318,2)*CX318,2)</f>
        <v>0</v>
      </c>
      <c r="DG318">
        <f t="shared" si="111"/>
        <v>0</v>
      </c>
      <c r="DH318">
        <f t="shared" si="59"/>
        <v>0</v>
      </c>
      <c r="DI318">
        <f t="shared" ref="DI318:DI326" si="120">ROUND(ROUND(AH318,2)*CX318,2)</f>
        <v>0</v>
      </c>
      <c r="DJ318">
        <f>DI318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ROW(Source!A226)</f>
        <v>226</v>
      </c>
      <c r="B319">
        <v>334406711</v>
      </c>
      <c r="C319">
        <v>334408321</v>
      </c>
      <c r="D319">
        <v>277944474</v>
      </c>
      <c r="E319">
        <v>1</v>
      </c>
      <c r="F319">
        <v>1</v>
      </c>
      <c r="G319">
        <v>1</v>
      </c>
      <c r="H319">
        <v>2</v>
      </c>
      <c r="I319" t="s">
        <v>900</v>
      </c>
      <c r="J319" t="s">
        <v>901</v>
      </c>
      <c r="K319" t="s">
        <v>902</v>
      </c>
      <c r="L319">
        <v>1368</v>
      </c>
      <c r="N319">
        <v>1011</v>
      </c>
      <c r="O319" t="s">
        <v>722</v>
      </c>
      <c r="P319" t="s">
        <v>722</v>
      </c>
      <c r="Q319">
        <v>1</v>
      </c>
      <c r="W319">
        <v>0</v>
      </c>
      <c r="X319">
        <v>-1366301975</v>
      </c>
      <c r="Y319">
        <f>(AT319*ROUND((1.2*1.15),7))</f>
        <v>2.2079999999999997</v>
      </c>
      <c r="AA319">
        <v>0</v>
      </c>
      <c r="AB319">
        <v>2264.7800000000002</v>
      </c>
      <c r="AC319">
        <v>549.32000000000005</v>
      </c>
      <c r="AD319">
        <v>0</v>
      </c>
      <c r="AE319">
        <v>0</v>
      </c>
      <c r="AF319">
        <v>1811.82</v>
      </c>
      <c r="AG319">
        <v>549.32000000000005</v>
      </c>
      <c r="AH319">
        <v>0</v>
      </c>
      <c r="AI319">
        <v>1</v>
      </c>
      <c r="AJ319">
        <v>1.25</v>
      </c>
      <c r="AK319">
        <v>1</v>
      </c>
      <c r="AL319">
        <v>1</v>
      </c>
      <c r="AM319">
        <v>3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1.6</v>
      </c>
      <c r="AU319" t="s">
        <v>47</v>
      </c>
      <c r="AV319">
        <v>1</v>
      </c>
      <c r="AW319">
        <v>2</v>
      </c>
      <c r="AX319">
        <v>334408334</v>
      </c>
      <c r="AY319">
        <v>1</v>
      </c>
      <c r="AZ319">
        <v>0</v>
      </c>
      <c r="BA319">
        <v>404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2898.9120000000003</v>
      </c>
      <c r="BL319">
        <v>878.91200000000015</v>
      </c>
      <c r="BM319">
        <v>0</v>
      </c>
      <c r="BN319">
        <v>0</v>
      </c>
      <c r="BO319">
        <v>1.6</v>
      </c>
      <c r="BP319">
        <v>1</v>
      </c>
      <c r="BQ319">
        <v>0</v>
      </c>
      <c r="BR319">
        <v>4000.4985599999995</v>
      </c>
      <c r="BS319">
        <v>1212.8985599999999</v>
      </c>
      <c r="BT319">
        <v>0</v>
      </c>
      <c r="BU319">
        <v>0</v>
      </c>
      <c r="BV319">
        <v>2.2079999999999997</v>
      </c>
      <c r="BW319">
        <v>1</v>
      </c>
      <c r="CV319">
        <v>0</v>
      </c>
      <c r="CW319">
        <f>ROUND(Y319*Source!I226*DO319,7)</f>
        <v>11.04</v>
      </c>
      <c r="CX319">
        <f>ROUND(Y319*Source!I226,7)</f>
        <v>11.04</v>
      </c>
      <c r="CY319">
        <f>AB319</f>
        <v>2264.7800000000002</v>
      </c>
      <c r="CZ319">
        <f>AF319</f>
        <v>1811.82</v>
      </c>
      <c r="DA319">
        <f>AJ319</f>
        <v>1.25</v>
      </c>
      <c r="DB319">
        <f>ROUND((ROUND(AT319*CZ319,2)*ROUND((1.2*1.15),7)),6)</f>
        <v>4000.4958000000001</v>
      </c>
      <c r="DC319">
        <f>ROUND((ROUND(AT319*AG319,2)*ROUND((1.2*1.15),7)),6)</f>
        <v>1212.8958</v>
      </c>
      <c r="DD319" t="s">
        <v>3</v>
      </c>
      <c r="DE319" t="s">
        <v>3</v>
      </c>
      <c r="DF319">
        <f>ROUND(ROUND(AE319,2)*CX319,2)</f>
        <v>0</v>
      </c>
      <c r="DG319">
        <f>ROUND(ROUND(AF319*AJ319,2)*CX319,2)</f>
        <v>25003.17</v>
      </c>
      <c r="DH319">
        <f t="shared" si="59"/>
        <v>6064.49</v>
      </c>
      <c r="DI319">
        <f t="shared" si="120"/>
        <v>0</v>
      </c>
      <c r="DJ319">
        <f>DG319+DH319</f>
        <v>31067.659999999996</v>
      </c>
      <c r="DK319">
        <v>1</v>
      </c>
      <c r="DL319" t="s">
        <v>903</v>
      </c>
      <c r="DM319">
        <v>5</v>
      </c>
      <c r="DN319" t="s">
        <v>830</v>
      </c>
      <c r="DO319">
        <v>1</v>
      </c>
    </row>
    <row r="320" spans="1:119" x14ac:dyDescent="0.2">
      <c r="A320">
        <f>ROW(Source!A226)</f>
        <v>226</v>
      </c>
      <c r="B320">
        <v>334406711</v>
      </c>
      <c r="C320">
        <v>334408321</v>
      </c>
      <c r="D320">
        <v>277945805</v>
      </c>
      <c r="E320">
        <v>1</v>
      </c>
      <c r="F320">
        <v>1</v>
      </c>
      <c r="G320">
        <v>1</v>
      </c>
      <c r="H320">
        <v>2</v>
      </c>
      <c r="I320" t="s">
        <v>838</v>
      </c>
      <c r="J320" t="s">
        <v>839</v>
      </c>
      <c r="K320" t="s">
        <v>840</v>
      </c>
      <c r="L320">
        <v>1368</v>
      </c>
      <c r="N320">
        <v>1011</v>
      </c>
      <c r="O320" t="s">
        <v>722</v>
      </c>
      <c r="P320" t="s">
        <v>722</v>
      </c>
      <c r="Q320">
        <v>1</v>
      </c>
      <c r="W320">
        <v>0</v>
      </c>
      <c r="X320">
        <v>721652621</v>
      </c>
      <c r="Y320">
        <f>(AT320*ROUND((1.2*1.15),7))</f>
        <v>0.55199999999999994</v>
      </c>
      <c r="AA320">
        <v>0</v>
      </c>
      <c r="AB320">
        <v>544.70000000000005</v>
      </c>
      <c r="AC320">
        <v>477.98</v>
      </c>
      <c r="AD320">
        <v>0</v>
      </c>
      <c r="AE320">
        <v>0</v>
      </c>
      <c r="AF320">
        <v>544.70000000000005</v>
      </c>
      <c r="AG320">
        <v>477.98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0.4</v>
      </c>
      <c r="AU320" t="s">
        <v>47</v>
      </c>
      <c r="AV320">
        <v>1</v>
      </c>
      <c r="AW320">
        <v>2</v>
      </c>
      <c r="AX320">
        <v>334408335</v>
      </c>
      <c r="AY320">
        <v>1</v>
      </c>
      <c r="AZ320">
        <v>0</v>
      </c>
      <c r="BA320">
        <v>405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217.88000000000002</v>
      </c>
      <c r="BL320">
        <v>191.19200000000001</v>
      </c>
      <c r="BM320">
        <v>0</v>
      </c>
      <c r="BN320">
        <v>0</v>
      </c>
      <c r="BO320">
        <v>0.4</v>
      </c>
      <c r="BP320">
        <v>1</v>
      </c>
      <c r="BQ320">
        <v>0</v>
      </c>
      <c r="BR320">
        <v>300.67439999999999</v>
      </c>
      <c r="BS320">
        <v>263.84495999999996</v>
      </c>
      <c r="BT320">
        <v>0</v>
      </c>
      <c r="BU320">
        <v>0</v>
      </c>
      <c r="BV320">
        <v>0.55199999999999994</v>
      </c>
      <c r="BW320">
        <v>1</v>
      </c>
      <c r="CV320">
        <v>0</v>
      </c>
      <c r="CW320">
        <f>ROUND(Y320*Source!I226*DO320,7)</f>
        <v>2.76</v>
      </c>
      <c r="CX320">
        <f>ROUND(Y320*Source!I226,7)</f>
        <v>2.76</v>
      </c>
      <c r="CY320">
        <f>AB320</f>
        <v>544.70000000000005</v>
      </c>
      <c r="CZ320">
        <f>AF320</f>
        <v>544.70000000000005</v>
      </c>
      <c r="DA320">
        <f>AJ320</f>
        <v>1</v>
      </c>
      <c r="DB320">
        <f>ROUND((ROUND(AT320*CZ320,2)*ROUND((1.2*1.15),7)),6)</f>
        <v>300.67439999999999</v>
      </c>
      <c r="DC320">
        <f>ROUND((ROUND(AT320*AG320,2)*ROUND((1.2*1.15),7)),6)</f>
        <v>263.84219999999999</v>
      </c>
      <c r="DD320" t="s">
        <v>3</v>
      </c>
      <c r="DE320" t="s">
        <v>3</v>
      </c>
      <c r="DF320">
        <f>ROUND(ROUND(AE320,2)*CX320,2)</f>
        <v>0</v>
      </c>
      <c r="DG320">
        <f t="shared" ref="DG320:DG328" si="121">ROUND(ROUND(AF320,2)*CX320,2)</f>
        <v>1503.37</v>
      </c>
      <c r="DH320">
        <f t="shared" si="59"/>
        <v>1319.22</v>
      </c>
      <c r="DI320">
        <f t="shared" si="120"/>
        <v>0</v>
      </c>
      <c r="DJ320">
        <f>DG320+DH320</f>
        <v>2822.59</v>
      </c>
      <c r="DK320">
        <v>1</v>
      </c>
      <c r="DL320" t="s">
        <v>837</v>
      </c>
      <c r="DM320">
        <v>4</v>
      </c>
      <c r="DN320" t="s">
        <v>830</v>
      </c>
      <c r="DO320">
        <v>1</v>
      </c>
    </row>
    <row r="321" spans="1:119" x14ac:dyDescent="0.2">
      <c r="A321">
        <f>ROW(Source!A226)</f>
        <v>226</v>
      </c>
      <c r="B321">
        <v>334406711</v>
      </c>
      <c r="C321">
        <v>334408321</v>
      </c>
      <c r="D321">
        <v>277862533</v>
      </c>
      <c r="E321">
        <v>1</v>
      </c>
      <c r="F321">
        <v>1</v>
      </c>
      <c r="G321">
        <v>1</v>
      </c>
      <c r="H321">
        <v>3</v>
      </c>
      <c r="I321" t="s">
        <v>851</v>
      </c>
      <c r="J321" t="s">
        <v>852</v>
      </c>
      <c r="K321" t="s">
        <v>853</v>
      </c>
      <c r="L321">
        <v>1346</v>
      </c>
      <c r="N321">
        <v>1009</v>
      </c>
      <c r="O321" t="s">
        <v>854</v>
      </c>
      <c r="P321" t="s">
        <v>854</v>
      </c>
      <c r="Q321">
        <v>1</v>
      </c>
      <c r="W321">
        <v>0</v>
      </c>
      <c r="X321">
        <v>1685208048</v>
      </c>
      <c r="Y321">
        <f t="shared" ref="Y321:Y326" si="122">AT321</f>
        <v>0.1</v>
      </c>
      <c r="AA321">
        <v>493.26</v>
      </c>
      <c r="AB321">
        <v>0</v>
      </c>
      <c r="AC321">
        <v>0</v>
      </c>
      <c r="AD321">
        <v>0</v>
      </c>
      <c r="AE321">
        <v>238.29</v>
      </c>
      <c r="AF321">
        <v>0</v>
      </c>
      <c r="AG321">
        <v>0</v>
      </c>
      <c r="AH321">
        <v>0</v>
      </c>
      <c r="AI321">
        <v>2.0699999999999998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0.1</v>
      </c>
      <c r="AU321" t="s">
        <v>3</v>
      </c>
      <c r="AV321">
        <v>0</v>
      </c>
      <c r="AW321">
        <v>2</v>
      </c>
      <c r="AX321">
        <v>334408336</v>
      </c>
      <c r="AY321">
        <v>1</v>
      </c>
      <c r="AZ321">
        <v>0</v>
      </c>
      <c r="BA321">
        <v>406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23.829000000000001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23.829000000000001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ROUND(Y321*Source!I226,7)</f>
        <v>0.5</v>
      </c>
      <c r="CY321">
        <f t="shared" ref="CY321:CY326" si="123">AA321</f>
        <v>493.26</v>
      </c>
      <c r="CZ321">
        <f t="shared" ref="CZ321:CZ326" si="124">AE321</f>
        <v>238.29</v>
      </c>
      <c r="DA321">
        <f t="shared" ref="DA321:DA326" si="125">AI321</f>
        <v>2.0699999999999998</v>
      </c>
      <c r="DB321">
        <f t="shared" ref="DB321:DB326" si="126">ROUND(ROUND(AT321*CZ321,2),6)</f>
        <v>23.83</v>
      </c>
      <c r="DC321">
        <f t="shared" ref="DC321:DC326" si="127">ROUND(ROUND(AT321*AG321,2),6)</f>
        <v>0</v>
      </c>
      <c r="DD321" t="s">
        <v>3</v>
      </c>
      <c r="DE321" t="s">
        <v>3</v>
      </c>
      <c r="DF321">
        <f t="shared" ref="DF321:DF326" si="128">ROUND(ROUND(AE321*AI321,2)*CX321,2)</f>
        <v>246.63</v>
      </c>
      <c r="DG321">
        <f t="shared" si="121"/>
        <v>0</v>
      </c>
      <c r="DH321">
        <f t="shared" ref="DH321:DH384" si="129">ROUND(ROUND(AG321,2)*CX321,2)</f>
        <v>0</v>
      </c>
      <c r="DI321">
        <f t="shared" si="120"/>
        <v>0</v>
      </c>
      <c r="DJ321">
        <f t="shared" ref="DJ321:DJ326" si="130">DF321</f>
        <v>246.63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ROW(Source!A226)</f>
        <v>226</v>
      </c>
      <c r="B322">
        <v>334406711</v>
      </c>
      <c r="C322">
        <v>334408321</v>
      </c>
      <c r="D322">
        <v>277862540</v>
      </c>
      <c r="E322">
        <v>1</v>
      </c>
      <c r="F322">
        <v>1</v>
      </c>
      <c r="G322">
        <v>1</v>
      </c>
      <c r="H322">
        <v>3</v>
      </c>
      <c r="I322" t="s">
        <v>855</v>
      </c>
      <c r="J322" t="s">
        <v>856</v>
      </c>
      <c r="K322" t="s">
        <v>857</v>
      </c>
      <c r="L322">
        <v>1346</v>
      </c>
      <c r="N322">
        <v>1009</v>
      </c>
      <c r="O322" t="s">
        <v>854</v>
      </c>
      <c r="P322" t="s">
        <v>854</v>
      </c>
      <c r="Q322">
        <v>1</v>
      </c>
      <c r="W322">
        <v>0</v>
      </c>
      <c r="X322">
        <v>454593446</v>
      </c>
      <c r="Y322">
        <f t="shared" si="122"/>
        <v>0.03</v>
      </c>
      <c r="AA322">
        <v>165.64</v>
      </c>
      <c r="AB322">
        <v>0</v>
      </c>
      <c r="AC322">
        <v>0</v>
      </c>
      <c r="AD322">
        <v>0</v>
      </c>
      <c r="AE322">
        <v>80.02</v>
      </c>
      <c r="AF322">
        <v>0</v>
      </c>
      <c r="AG322">
        <v>0</v>
      </c>
      <c r="AH322">
        <v>0</v>
      </c>
      <c r="AI322">
        <v>2.0699999999999998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0.03</v>
      </c>
      <c r="AU322" t="s">
        <v>3</v>
      </c>
      <c r="AV322">
        <v>0</v>
      </c>
      <c r="AW322">
        <v>2</v>
      </c>
      <c r="AX322">
        <v>334408337</v>
      </c>
      <c r="AY322">
        <v>1</v>
      </c>
      <c r="AZ322">
        <v>0</v>
      </c>
      <c r="BA322">
        <v>407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2.4005999999999998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2.4005999999999998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1</v>
      </c>
      <c r="CV322">
        <v>0</v>
      </c>
      <c r="CW322">
        <v>0</v>
      </c>
      <c r="CX322">
        <f>ROUND(Y322*Source!I226,7)</f>
        <v>0.15</v>
      </c>
      <c r="CY322">
        <f t="shared" si="123"/>
        <v>165.64</v>
      </c>
      <c r="CZ322">
        <f t="shared" si="124"/>
        <v>80.02</v>
      </c>
      <c r="DA322">
        <f t="shared" si="125"/>
        <v>2.0699999999999998</v>
      </c>
      <c r="DB322">
        <f t="shared" si="126"/>
        <v>2.4</v>
      </c>
      <c r="DC322">
        <f t="shared" si="127"/>
        <v>0</v>
      </c>
      <c r="DD322" t="s">
        <v>3</v>
      </c>
      <c r="DE322" t="s">
        <v>3</v>
      </c>
      <c r="DF322">
        <f t="shared" si="128"/>
        <v>24.85</v>
      </c>
      <c r="DG322">
        <f t="shared" si="121"/>
        <v>0</v>
      </c>
      <c r="DH322">
        <f t="shared" si="129"/>
        <v>0</v>
      </c>
      <c r="DI322">
        <f t="shared" si="120"/>
        <v>0</v>
      </c>
      <c r="DJ322">
        <f t="shared" si="130"/>
        <v>24.85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ROW(Source!A226)</f>
        <v>226</v>
      </c>
      <c r="B323">
        <v>334406711</v>
      </c>
      <c r="C323">
        <v>334408321</v>
      </c>
      <c r="D323">
        <v>277869627</v>
      </c>
      <c r="E323">
        <v>1</v>
      </c>
      <c r="F323">
        <v>1</v>
      </c>
      <c r="G323">
        <v>1</v>
      </c>
      <c r="H323">
        <v>3</v>
      </c>
      <c r="I323" t="s">
        <v>858</v>
      </c>
      <c r="J323" t="s">
        <v>859</v>
      </c>
      <c r="K323" t="s">
        <v>860</v>
      </c>
      <c r="L323">
        <v>1346</v>
      </c>
      <c r="N323">
        <v>1009</v>
      </c>
      <c r="O323" t="s">
        <v>854</v>
      </c>
      <c r="P323" t="s">
        <v>854</v>
      </c>
      <c r="Q323">
        <v>1</v>
      </c>
      <c r="W323">
        <v>0</v>
      </c>
      <c r="X323">
        <v>1111106736</v>
      </c>
      <c r="Y323">
        <f t="shared" si="122"/>
        <v>0.02</v>
      </c>
      <c r="AA323">
        <v>88.65</v>
      </c>
      <c r="AB323">
        <v>0</v>
      </c>
      <c r="AC323">
        <v>0</v>
      </c>
      <c r="AD323">
        <v>0</v>
      </c>
      <c r="AE323">
        <v>56.11</v>
      </c>
      <c r="AF323">
        <v>0</v>
      </c>
      <c r="AG323">
        <v>0</v>
      </c>
      <c r="AH323">
        <v>0</v>
      </c>
      <c r="AI323">
        <v>1.58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0.02</v>
      </c>
      <c r="AU323" t="s">
        <v>3</v>
      </c>
      <c r="AV323">
        <v>0</v>
      </c>
      <c r="AW323">
        <v>2</v>
      </c>
      <c r="AX323">
        <v>334408339</v>
      </c>
      <c r="AY323">
        <v>1</v>
      </c>
      <c r="AZ323">
        <v>0</v>
      </c>
      <c r="BA323">
        <v>409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1.1222000000000001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1.1222000000000001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ROUND(Y323*Source!I226,7)</f>
        <v>0.1</v>
      </c>
      <c r="CY323">
        <f t="shared" si="123"/>
        <v>88.65</v>
      </c>
      <c r="CZ323">
        <f t="shared" si="124"/>
        <v>56.11</v>
      </c>
      <c r="DA323">
        <f t="shared" si="125"/>
        <v>1.58</v>
      </c>
      <c r="DB323">
        <f t="shared" si="126"/>
        <v>1.1200000000000001</v>
      </c>
      <c r="DC323">
        <f t="shared" si="127"/>
        <v>0</v>
      </c>
      <c r="DD323" t="s">
        <v>3</v>
      </c>
      <c r="DE323" t="s">
        <v>3</v>
      </c>
      <c r="DF323">
        <f t="shared" si="128"/>
        <v>8.8699999999999992</v>
      </c>
      <c r="DG323">
        <f t="shared" si="121"/>
        <v>0</v>
      </c>
      <c r="DH323">
        <f t="shared" si="129"/>
        <v>0</v>
      </c>
      <c r="DI323">
        <f t="shared" si="120"/>
        <v>0</v>
      </c>
      <c r="DJ323">
        <f t="shared" si="130"/>
        <v>8.8699999999999992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ROW(Source!A226)</f>
        <v>226</v>
      </c>
      <c r="B324">
        <v>334406711</v>
      </c>
      <c r="C324">
        <v>334408321</v>
      </c>
      <c r="D324">
        <v>277896283</v>
      </c>
      <c r="E324">
        <v>1</v>
      </c>
      <c r="F324">
        <v>1</v>
      </c>
      <c r="G324">
        <v>1</v>
      </c>
      <c r="H324">
        <v>3</v>
      </c>
      <c r="I324" t="s">
        <v>904</v>
      </c>
      <c r="J324" t="s">
        <v>905</v>
      </c>
      <c r="K324" t="s">
        <v>906</v>
      </c>
      <c r="L324">
        <v>1348</v>
      </c>
      <c r="N324">
        <v>1009</v>
      </c>
      <c r="O324" t="s">
        <v>265</v>
      </c>
      <c r="P324" t="s">
        <v>265</v>
      </c>
      <c r="Q324">
        <v>1000</v>
      </c>
      <c r="W324">
        <v>0</v>
      </c>
      <c r="X324">
        <v>-1997781875</v>
      </c>
      <c r="Y324">
        <f t="shared" si="122"/>
        <v>4.0000000000000002E-4</v>
      </c>
      <c r="AA324">
        <v>79645.009999999995</v>
      </c>
      <c r="AB324">
        <v>0</v>
      </c>
      <c r="AC324">
        <v>0</v>
      </c>
      <c r="AD324">
        <v>0</v>
      </c>
      <c r="AE324">
        <v>61265.39</v>
      </c>
      <c r="AF324">
        <v>0</v>
      </c>
      <c r="AG324">
        <v>0</v>
      </c>
      <c r="AH324">
        <v>0</v>
      </c>
      <c r="AI324">
        <v>1.3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4.0000000000000002E-4</v>
      </c>
      <c r="AU324" t="s">
        <v>3</v>
      </c>
      <c r="AV324">
        <v>0</v>
      </c>
      <c r="AW324">
        <v>2</v>
      </c>
      <c r="AX324">
        <v>334408344</v>
      </c>
      <c r="AY324">
        <v>1</v>
      </c>
      <c r="AZ324">
        <v>0</v>
      </c>
      <c r="BA324">
        <v>414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24.506156000000001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24.506156000000001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ROUND(Y324*Source!I226,7)</f>
        <v>2E-3</v>
      </c>
      <c r="CY324">
        <f t="shared" si="123"/>
        <v>79645.009999999995</v>
      </c>
      <c r="CZ324">
        <f t="shared" si="124"/>
        <v>61265.39</v>
      </c>
      <c r="DA324">
        <f t="shared" si="125"/>
        <v>1.3</v>
      </c>
      <c r="DB324">
        <f t="shared" si="126"/>
        <v>24.51</v>
      </c>
      <c r="DC324">
        <f t="shared" si="127"/>
        <v>0</v>
      </c>
      <c r="DD324" t="s">
        <v>3</v>
      </c>
      <c r="DE324" t="s">
        <v>3</v>
      </c>
      <c r="DF324">
        <f t="shared" si="128"/>
        <v>159.29</v>
      </c>
      <c r="DG324">
        <f t="shared" si="121"/>
        <v>0</v>
      </c>
      <c r="DH324">
        <f t="shared" si="129"/>
        <v>0</v>
      </c>
      <c r="DI324">
        <f t="shared" si="120"/>
        <v>0</v>
      </c>
      <c r="DJ324">
        <f t="shared" si="130"/>
        <v>159.29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ROW(Source!A226)</f>
        <v>226</v>
      </c>
      <c r="B325">
        <v>334406711</v>
      </c>
      <c r="C325">
        <v>334408321</v>
      </c>
      <c r="D325">
        <v>277896315</v>
      </c>
      <c r="E325">
        <v>1</v>
      </c>
      <c r="F325">
        <v>1</v>
      </c>
      <c r="G325">
        <v>1</v>
      </c>
      <c r="H325">
        <v>3</v>
      </c>
      <c r="I325" t="s">
        <v>861</v>
      </c>
      <c r="J325" t="s">
        <v>862</v>
      </c>
      <c r="K325" t="s">
        <v>863</v>
      </c>
      <c r="L325">
        <v>1348</v>
      </c>
      <c r="N325">
        <v>1009</v>
      </c>
      <c r="O325" t="s">
        <v>265</v>
      </c>
      <c r="P325" t="s">
        <v>265</v>
      </c>
      <c r="Q325">
        <v>1000</v>
      </c>
      <c r="W325">
        <v>0</v>
      </c>
      <c r="X325">
        <v>-1262208440</v>
      </c>
      <c r="Y325">
        <f t="shared" si="122"/>
        <v>1E-4</v>
      </c>
      <c r="AA325">
        <v>81621.399999999994</v>
      </c>
      <c r="AB325">
        <v>0</v>
      </c>
      <c r="AC325">
        <v>0</v>
      </c>
      <c r="AD325">
        <v>0</v>
      </c>
      <c r="AE325">
        <v>80020.98</v>
      </c>
      <c r="AF325">
        <v>0</v>
      </c>
      <c r="AG325">
        <v>0</v>
      </c>
      <c r="AH325">
        <v>0</v>
      </c>
      <c r="AI325">
        <v>1.02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1E-4</v>
      </c>
      <c r="AU325" t="s">
        <v>3</v>
      </c>
      <c r="AV325">
        <v>0</v>
      </c>
      <c r="AW325">
        <v>2</v>
      </c>
      <c r="AX325">
        <v>334408345</v>
      </c>
      <c r="AY325">
        <v>1</v>
      </c>
      <c r="AZ325">
        <v>0</v>
      </c>
      <c r="BA325">
        <v>415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8.0020980000000002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8.0020980000000002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ROUND(Y325*Source!I226,7)</f>
        <v>5.0000000000000001E-4</v>
      </c>
      <c r="CY325">
        <f t="shared" si="123"/>
        <v>81621.399999999994</v>
      </c>
      <c r="CZ325">
        <f t="shared" si="124"/>
        <v>80020.98</v>
      </c>
      <c r="DA325">
        <f t="shared" si="125"/>
        <v>1.02</v>
      </c>
      <c r="DB325">
        <f t="shared" si="126"/>
        <v>8</v>
      </c>
      <c r="DC325">
        <f t="shared" si="127"/>
        <v>0</v>
      </c>
      <c r="DD325" t="s">
        <v>3</v>
      </c>
      <c r="DE325" t="s">
        <v>3</v>
      </c>
      <c r="DF325">
        <f t="shared" si="128"/>
        <v>40.81</v>
      </c>
      <c r="DG325">
        <f t="shared" si="121"/>
        <v>0</v>
      </c>
      <c r="DH325">
        <f t="shared" si="129"/>
        <v>0</v>
      </c>
      <c r="DI325">
        <f t="shared" si="120"/>
        <v>0</v>
      </c>
      <c r="DJ325">
        <f t="shared" si="130"/>
        <v>40.81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ROW(Source!A226)</f>
        <v>226</v>
      </c>
      <c r="B326">
        <v>334406711</v>
      </c>
      <c r="C326">
        <v>334408321</v>
      </c>
      <c r="D326">
        <v>277908257</v>
      </c>
      <c r="E326">
        <v>1</v>
      </c>
      <c r="F326">
        <v>1</v>
      </c>
      <c r="G326">
        <v>1</v>
      </c>
      <c r="H326">
        <v>3</v>
      </c>
      <c r="I326" t="s">
        <v>907</v>
      </c>
      <c r="J326" t="s">
        <v>908</v>
      </c>
      <c r="K326" t="s">
        <v>909</v>
      </c>
      <c r="L326">
        <v>1425</v>
      </c>
      <c r="N326">
        <v>1013</v>
      </c>
      <c r="O326" t="s">
        <v>282</v>
      </c>
      <c r="P326" t="s">
        <v>282</v>
      </c>
      <c r="Q326">
        <v>1</v>
      </c>
      <c r="W326">
        <v>0</v>
      </c>
      <c r="X326">
        <v>-1639942774</v>
      </c>
      <c r="Y326">
        <f t="shared" si="122"/>
        <v>0.06</v>
      </c>
      <c r="AA326">
        <v>1310.3</v>
      </c>
      <c r="AB326">
        <v>0</v>
      </c>
      <c r="AC326">
        <v>0</v>
      </c>
      <c r="AD326">
        <v>0</v>
      </c>
      <c r="AE326">
        <v>1031.73</v>
      </c>
      <c r="AF326">
        <v>0</v>
      </c>
      <c r="AG326">
        <v>0</v>
      </c>
      <c r="AH326">
        <v>0</v>
      </c>
      <c r="AI326">
        <v>1.27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0.06</v>
      </c>
      <c r="AU326" t="s">
        <v>3</v>
      </c>
      <c r="AV326">
        <v>0</v>
      </c>
      <c r="AW326">
        <v>2</v>
      </c>
      <c r="AX326">
        <v>334408347</v>
      </c>
      <c r="AY326">
        <v>1</v>
      </c>
      <c r="AZ326">
        <v>0</v>
      </c>
      <c r="BA326">
        <v>416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61.903799999999997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61.903799999999997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ROUND(Y326*Source!I226,7)</f>
        <v>0.3</v>
      </c>
      <c r="CY326">
        <f t="shared" si="123"/>
        <v>1310.3</v>
      </c>
      <c r="CZ326">
        <f t="shared" si="124"/>
        <v>1031.73</v>
      </c>
      <c r="DA326">
        <f t="shared" si="125"/>
        <v>1.27</v>
      </c>
      <c r="DB326">
        <f t="shared" si="126"/>
        <v>61.9</v>
      </c>
      <c r="DC326">
        <f t="shared" si="127"/>
        <v>0</v>
      </c>
      <c r="DD326" t="s">
        <v>3</v>
      </c>
      <c r="DE326" t="s">
        <v>3</v>
      </c>
      <c r="DF326">
        <f t="shared" si="128"/>
        <v>393.09</v>
      </c>
      <c r="DG326">
        <f t="shared" si="121"/>
        <v>0</v>
      </c>
      <c r="DH326">
        <f t="shared" si="129"/>
        <v>0</v>
      </c>
      <c r="DI326">
        <f t="shared" si="120"/>
        <v>0</v>
      </c>
      <c r="DJ326">
        <f t="shared" si="130"/>
        <v>393.09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ROW(Source!A240)</f>
        <v>240</v>
      </c>
      <c r="B327">
        <v>334406711</v>
      </c>
      <c r="C327">
        <v>334408372</v>
      </c>
      <c r="D327">
        <v>277560284</v>
      </c>
      <c r="E327">
        <v>109</v>
      </c>
      <c r="F327">
        <v>1</v>
      </c>
      <c r="G327">
        <v>1</v>
      </c>
      <c r="H327">
        <v>1</v>
      </c>
      <c r="I327" t="s">
        <v>867</v>
      </c>
      <c r="J327" t="s">
        <v>3</v>
      </c>
      <c r="K327" t="s">
        <v>868</v>
      </c>
      <c r="L327">
        <v>1191</v>
      </c>
      <c r="N327">
        <v>1013</v>
      </c>
      <c r="O327" t="s">
        <v>830</v>
      </c>
      <c r="P327" t="s">
        <v>830</v>
      </c>
      <c r="Q327">
        <v>1</v>
      </c>
      <c r="W327">
        <v>0</v>
      </c>
      <c r="X327">
        <v>-1759674247</v>
      </c>
      <c r="Y327">
        <f>(AT327*ROUND((1.2*1.1),7))</f>
        <v>7.8936000000000011</v>
      </c>
      <c r="AA327">
        <v>0</v>
      </c>
      <c r="AB327">
        <v>0</v>
      </c>
      <c r="AC327">
        <v>0</v>
      </c>
      <c r="AD327">
        <v>550.65</v>
      </c>
      <c r="AE327">
        <v>0</v>
      </c>
      <c r="AF327">
        <v>0</v>
      </c>
      <c r="AG327">
        <v>0</v>
      </c>
      <c r="AH327">
        <v>440.52</v>
      </c>
      <c r="AI327">
        <v>1</v>
      </c>
      <c r="AJ327">
        <v>1</v>
      </c>
      <c r="AK327">
        <v>1</v>
      </c>
      <c r="AL327">
        <v>1.25</v>
      </c>
      <c r="AM327">
        <v>3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5.98</v>
      </c>
      <c r="AU327" t="s">
        <v>31</v>
      </c>
      <c r="AV327">
        <v>1</v>
      </c>
      <c r="AW327">
        <v>2</v>
      </c>
      <c r="AX327">
        <v>334408383</v>
      </c>
      <c r="AY327">
        <v>1</v>
      </c>
      <c r="AZ327">
        <v>0</v>
      </c>
      <c r="BA327">
        <v>422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2634.3096</v>
      </c>
      <c r="BN327">
        <v>5.98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3477.2886720000001</v>
      </c>
      <c r="BU327">
        <v>7.8936000000000011</v>
      </c>
      <c r="BV327">
        <v>0</v>
      </c>
      <c r="BW327">
        <v>1</v>
      </c>
      <c r="CU327">
        <f>ROUND(AT327*Source!I240*AH327*AL327,2)</f>
        <v>3292.89</v>
      </c>
      <c r="CV327">
        <f>ROUND(Y327*Source!I240,7)</f>
        <v>7.8936000000000002</v>
      </c>
      <c r="CW327">
        <v>0</v>
      </c>
      <c r="CX327">
        <f>ROUND(Y327*Source!I240,7)</f>
        <v>7.8936000000000002</v>
      </c>
      <c r="CY327">
        <f>AD327</f>
        <v>550.65</v>
      </c>
      <c r="CZ327">
        <f>AH327</f>
        <v>440.52</v>
      </c>
      <c r="DA327">
        <f>AL327</f>
        <v>1.25</v>
      </c>
      <c r="DB327">
        <f>ROUND((ROUND(AT327*CZ327,2)*ROUND((1.2*1.1),7)),6)</f>
        <v>3477.2892000000002</v>
      </c>
      <c r="DC327">
        <f>ROUND((ROUND(AT327*AG327,2)*ROUND((1.2*1.1),7)),6)</f>
        <v>0</v>
      </c>
      <c r="DD327" t="s">
        <v>3</v>
      </c>
      <c r="DE327" t="s">
        <v>3</v>
      </c>
      <c r="DF327">
        <f>ROUND(ROUND(AE327,2)*CX327,2)</f>
        <v>0</v>
      </c>
      <c r="DG327">
        <f t="shared" si="121"/>
        <v>0</v>
      </c>
      <c r="DH327">
        <f t="shared" si="129"/>
        <v>0</v>
      </c>
      <c r="DI327">
        <f>ROUND(ROUND(AH327*AL327,2)*CX327,2)</f>
        <v>4346.6099999999997</v>
      </c>
      <c r="DJ327">
        <f>DI327</f>
        <v>4346.6099999999997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ROW(Source!A240)</f>
        <v>240</v>
      </c>
      <c r="B328">
        <v>334406711</v>
      </c>
      <c r="C328">
        <v>334408372</v>
      </c>
      <c r="D328">
        <v>277560491</v>
      </c>
      <c r="E328">
        <v>109</v>
      </c>
      <c r="F328">
        <v>1</v>
      </c>
      <c r="G328">
        <v>1</v>
      </c>
      <c r="H328">
        <v>1</v>
      </c>
      <c r="I328" t="s">
        <v>832</v>
      </c>
      <c r="J328" t="s">
        <v>3</v>
      </c>
      <c r="K328" t="s">
        <v>833</v>
      </c>
      <c r="L328">
        <v>1191</v>
      </c>
      <c r="N328">
        <v>1013</v>
      </c>
      <c r="O328" t="s">
        <v>830</v>
      </c>
      <c r="P328" t="s">
        <v>830</v>
      </c>
      <c r="Q328">
        <v>1</v>
      </c>
      <c r="W328">
        <v>0</v>
      </c>
      <c r="X328">
        <v>-1417349443</v>
      </c>
      <c r="Y328">
        <f>(AT328*ROUND((1.2*1.1),7))</f>
        <v>2.64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</v>
      </c>
      <c r="AU328" t="s">
        <v>31</v>
      </c>
      <c r="AV328">
        <v>2</v>
      </c>
      <c r="AW328">
        <v>2</v>
      </c>
      <c r="AX328">
        <v>334408384</v>
      </c>
      <c r="AY328">
        <v>1</v>
      </c>
      <c r="AZ328">
        <v>0</v>
      </c>
      <c r="BA328">
        <v>423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ROUND(Y328*Source!I240,7)</f>
        <v>2.64</v>
      </c>
      <c r="CY328">
        <f>AD328</f>
        <v>0</v>
      </c>
      <c r="CZ328">
        <f>AH328</f>
        <v>0</v>
      </c>
      <c r="DA328">
        <f>AL328</f>
        <v>1</v>
      </c>
      <c r="DB328">
        <f>ROUND((ROUND(AT328*CZ328,2)*ROUND((1.2*1.1),7)),6)</f>
        <v>0</v>
      </c>
      <c r="DC328">
        <f>ROUND((ROUND(AT328*AG328,2)*ROUND((1.2*1.1),7)),6)</f>
        <v>0</v>
      </c>
      <c r="DD328" t="s">
        <v>3</v>
      </c>
      <c r="DE328" t="s">
        <v>3</v>
      </c>
      <c r="DF328">
        <f>ROUND(ROUND(AE328,2)*CX328,2)</f>
        <v>0</v>
      </c>
      <c r="DG328">
        <f t="shared" si="121"/>
        <v>0</v>
      </c>
      <c r="DH328">
        <f t="shared" si="129"/>
        <v>0</v>
      </c>
      <c r="DI328">
        <f t="shared" ref="DI328:DI391" si="131">ROUND(ROUND(AH328,2)*CX328,2)</f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ROW(Source!A240)</f>
        <v>240</v>
      </c>
      <c r="B329">
        <v>334406711</v>
      </c>
      <c r="C329">
        <v>334408372</v>
      </c>
      <c r="D329">
        <v>277944474</v>
      </c>
      <c r="E329">
        <v>1</v>
      </c>
      <c r="F329">
        <v>1</v>
      </c>
      <c r="G329">
        <v>1</v>
      </c>
      <c r="H329">
        <v>2</v>
      </c>
      <c r="I329" t="s">
        <v>900</v>
      </c>
      <c r="J329" t="s">
        <v>901</v>
      </c>
      <c r="K329" t="s">
        <v>902</v>
      </c>
      <c r="L329">
        <v>1368</v>
      </c>
      <c r="N329">
        <v>1011</v>
      </c>
      <c r="O329" t="s">
        <v>722</v>
      </c>
      <c r="P329" t="s">
        <v>722</v>
      </c>
      <c r="Q329">
        <v>1</v>
      </c>
      <c r="W329">
        <v>0</v>
      </c>
      <c r="X329">
        <v>-1366301975</v>
      </c>
      <c r="Y329">
        <f>(AT329*ROUND((1.2*1.1),7))</f>
        <v>2.1120000000000001</v>
      </c>
      <c r="AA329">
        <v>0</v>
      </c>
      <c r="AB329">
        <v>2264.7800000000002</v>
      </c>
      <c r="AC329">
        <v>549.32000000000005</v>
      </c>
      <c r="AD329">
        <v>0</v>
      </c>
      <c r="AE329">
        <v>0</v>
      </c>
      <c r="AF329">
        <v>1811.82</v>
      </c>
      <c r="AG329">
        <v>549.32000000000005</v>
      </c>
      <c r="AH329">
        <v>0</v>
      </c>
      <c r="AI329">
        <v>1</v>
      </c>
      <c r="AJ329">
        <v>1.25</v>
      </c>
      <c r="AK329">
        <v>1</v>
      </c>
      <c r="AL329">
        <v>1</v>
      </c>
      <c r="AM329">
        <v>3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</v>
      </c>
      <c r="AU329" t="s">
        <v>31</v>
      </c>
      <c r="AV329">
        <v>1</v>
      </c>
      <c r="AW329">
        <v>2</v>
      </c>
      <c r="AX329">
        <v>334408385</v>
      </c>
      <c r="AY329">
        <v>1</v>
      </c>
      <c r="AZ329">
        <v>0</v>
      </c>
      <c r="BA329">
        <v>424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2898.9120000000003</v>
      </c>
      <c r="BL329">
        <v>878.91200000000015</v>
      </c>
      <c r="BM329">
        <v>0</v>
      </c>
      <c r="BN329">
        <v>0</v>
      </c>
      <c r="BO329">
        <v>1.6</v>
      </c>
      <c r="BP329">
        <v>1</v>
      </c>
      <c r="BQ329">
        <v>0</v>
      </c>
      <c r="BR329">
        <v>3826.5638400000003</v>
      </c>
      <c r="BS329">
        <v>1160.1638400000002</v>
      </c>
      <c r="BT329">
        <v>0</v>
      </c>
      <c r="BU329">
        <v>0</v>
      </c>
      <c r="BV329">
        <v>2.1120000000000001</v>
      </c>
      <c r="BW329">
        <v>1</v>
      </c>
      <c r="CV329">
        <v>0</v>
      </c>
      <c r="CW329">
        <f>ROUND(Y329*Source!I240*DO329,7)</f>
        <v>2.1120000000000001</v>
      </c>
      <c r="CX329">
        <f>ROUND(Y329*Source!I240,7)</f>
        <v>2.1120000000000001</v>
      </c>
      <c r="CY329">
        <f>AB329</f>
        <v>2264.7800000000002</v>
      </c>
      <c r="CZ329">
        <f>AF329</f>
        <v>1811.82</v>
      </c>
      <c r="DA329">
        <f>AJ329</f>
        <v>1.25</v>
      </c>
      <c r="DB329">
        <f>ROUND((ROUND(AT329*CZ329,2)*ROUND((1.2*1.1),7)),6)</f>
        <v>3826.5612000000001</v>
      </c>
      <c r="DC329">
        <f>ROUND((ROUND(AT329*AG329,2)*ROUND((1.2*1.1),7)),6)</f>
        <v>1160.1612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4783.22</v>
      </c>
      <c r="DH329">
        <f t="shared" si="129"/>
        <v>1160.1600000000001</v>
      </c>
      <c r="DI329">
        <f t="shared" si="131"/>
        <v>0</v>
      </c>
      <c r="DJ329">
        <f>DG329+DH329</f>
        <v>5943.38</v>
      </c>
      <c r="DK329">
        <v>1</v>
      </c>
      <c r="DL329" t="s">
        <v>903</v>
      </c>
      <c r="DM329">
        <v>5</v>
      </c>
      <c r="DN329" t="s">
        <v>830</v>
      </c>
      <c r="DO329">
        <v>1</v>
      </c>
    </row>
    <row r="330" spans="1:119" x14ac:dyDescent="0.2">
      <c r="A330">
        <f>ROW(Source!A240)</f>
        <v>240</v>
      </c>
      <c r="B330">
        <v>334406711</v>
      </c>
      <c r="C330">
        <v>334408372</v>
      </c>
      <c r="D330">
        <v>277945805</v>
      </c>
      <c r="E330">
        <v>1</v>
      </c>
      <c r="F330">
        <v>1</v>
      </c>
      <c r="G330">
        <v>1</v>
      </c>
      <c r="H330">
        <v>2</v>
      </c>
      <c r="I330" t="s">
        <v>838</v>
      </c>
      <c r="J330" t="s">
        <v>839</v>
      </c>
      <c r="K330" t="s">
        <v>840</v>
      </c>
      <c r="L330">
        <v>1368</v>
      </c>
      <c r="N330">
        <v>1011</v>
      </c>
      <c r="O330" t="s">
        <v>722</v>
      </c>
      <c r="P330" t="s">
        <v>722</v>
      </c>
      <c r="Q330">
        <v>1</v>
      </c>
      <c r="W330">
        <v>0</v>
      </c>
      <c r="X330">
        <v>721652621</v>
      </c>
      <c r="Y330">
        <f>(AT330*ROUND((1.2*1.1),7))</f>
        <v>0.52800000000000002</v>
      </c>
      <c r="AA330">
        <v>0</v>
      </c>
      <c r="AB330">
        <v>544.70000000000005</v>
      </c>
      <c r="AC330">
        <v>477.98</v>
      </c>
      <c r="AD330">
        <v>0</v>
      </c>
      <c r="AE330">
        <v>0</v>
      </c>
      <c r="AF330">
        <v>544.70000000000005</v>
      </c>
      <c r="AG330">
        <v>477.98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0.4</v>
      </c>
      <c r="AU330" t="s">
        <v>31</v>
      </c>
      <c r="AV330">
        <v>1</v>
      </c>
      <c r="AW330">
        <v>2</v>
      </c>
      <c r="AX330">
        <v>334408386</v>
      </c>
      <c r="AY330">
        <v>1</v>
      </c>
      <c r="AZ330">
        <v>0</v>
      </c>
      <c r="BA330">
        <v>425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217.88000000000002</v>
      </c>
      <c r="BL330">
        <v>191.19200000000001</v>
      </c>
      <c r="BM330">
        <v>0</v>
      </c>
      <c r="BN330">
        <v>0</v>
      </c>
      <c r="BO330">
        <v>0.4</v>
      </c>
      <c r="BP330">
        <v>1</v>
      </c>
      <c r="BQ330">
        <v>0</v>
      </c>
      <c r="BR330">
        <v>287.60160000000002</v>
      </c>
      <c r="BS330">
        <v>252.37344000000002</v>
      </c>
      <c r="BT330">
        <v>0</v>
      </c>
      <c r="BU330">
        <v>0</v>
      </c>
      <c r="BV330">
        <v>0.52800000000000002</v>
      </c>
      <c r="BW330">
        <v>1</v>
      </c>
      <c r="CV330">
        <v>0</v>
      </c>
      <c r="CW330">
        <f>ROUND(Y330*Source!I240*DO330,7)</f>
        <v>0.52800000000000002</v>
      </c>
      <c r="CX330">
        <f>ROUND(Y330*Source!I240,7)</f>
        <v>0.52800000000000002</v>
      </c>
      <c r="CY330">
        <f>AB330</f>
        <v>544.70000000000005</v>
      </c>
      <c r="CZ330">
        <f>AF330</f>
        <v>544.70000000000005</v>
      </c>
      <c r="DA330">
        <f>AJ330</f>
        <v>1</v>
      </c>
      <c r="DB330">
        <f>ROUND((ROUND(AT330*CZ330,2)*ROUND((1.2*1.1),7)),6)</f>
        <v>287.60160000000002</v>
      </c>
      <c r="DC330">
        <f>ROUND((ROUND(AT330*AG330,2)*ROUND((1.2*1.1),7)),6)</f>
        <v>252.3708</v>
      </c>
      <c r="DD330" t="s">
        <v>3</v>
      </c>
      <c r="DE330" t="s">
        <v>3</v>
      </c>
      <c r="DF330">
        <f>ROUND(ROUND(AE330,2)*CX330,2)</f>
        <v>0</v>
      </c>
      <c r="DG330">
        <f t="shared" ref="DG330:DG363" si="132">ROUND(ROUND(AF330,2)*CX330,2)</f>
        <v>287.60000000000002</v>
      </c>
      <c r="DH330">
        <f t="shared" si="129"/>
        <v>252.37</v>
      </c>
      <c r="DI330">
        <f t="shared" si="131"/>
        <v>0</v>
      </c>
      <c r="DJ330">
        <f>DG330+DH330</f>
        <v>539.97</v>
      </c>
      <c r="DK330">
        <v>1</v>
      </c>
      <c r="DL330" t="s">
        <v>837</v>
      </c>
      <c r="DM330">
        <v>4</v>
      </c>
      <c r="DN330" t="s">
        <v>830</v>
      </c>
      <c r="DO330">
        <v>1</v>
      </c>
    </row>
    <row r="331" spans="1:119" x14ac:dyDescent="0.2">
      <c r="A331">
        <f>ROW(Source!A240)</f>
        <v>240</v>
      </c>
      <c r="B331">
        <v>334406711</v>
      </c>
      <c r="C331">
        <v>334408372</v>
      </c>
      <c r="D331">
        <v>277862533</v>
      </c>
      <c r="E331">
        <v>1</v>
      </c>
      <c r="F331">
        <v>1</v>
      </c>
      <c r="G331">
        <v>1</v>
      </c>
      <c r="H331">
        <v>3</v>
      </c>
      <c r="I331" t="s">
        <v>851</v>
      </c>
      <c r="J331" t="s">
        <v>852</v>
      </c>
      <c r="K331" t="s">
        <v>853</v>
      </c>
      <c r="L331">
        <v>1346</v>
      </c>
      <c r="N331">
        <v>1009</v>
      </c>
      <c r="O331" t="s">
        <v>854</v>
      </c>
      <c r="P331" t="s">
        <v>854</v>
      </c>
      <c r="Q331">
        <v>1</v>
      </c>
      <c r="W331">
        <v>0</v>
      </c>
      <c r="X331">
        <v>1685208048</v>
      </c>
      <c r="Y331">
        <f t="shared" ref="Y331:Y336" si="133">AT331</f>
        <v>0.1</v>
      </c>
      <c r="AA331">
        <v>493.26</v>
      </c>
      <c r="AB331">
        <v>0</v>
      </c>
      <c r="AC331">
        <v>0</v>
      </c>
      <c r="AD331">
        <v>0</v>
      </c>
      <c r="AE331">
        <v>238.29</v>
      </c>
      <c r="AF331">
        <v>0</v>
      </c>
      <c r="AG331">
        <v>0</v>
      </c>
      <c r="AH331">
        <v>0</v>
      </c>
      <c r="AI331">
        <v>2.0699999999999998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334408387</v>
      </c>
      <c r="AY331">
        <v>1</v>
      </c>
      <c r="AZ331">
        <v>0</v>
      </c>
      <c r="BA331">
        <v>426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23.829000000000001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23.829000000000001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ROUND(Y331*Source!I240,7)</f>
        <v>0.1</v>
      </c>
      <c r="CY331">
        <f t="shared" ref="CY331:CY336" si="134">AA331</f>
        <v>493.26</v>
      </c>
      <c r="CZ331">
        <f t="shared" ref="CZ331:CZ336" si="135">AE331</f>
        <v>238.29</v>
      </c>
      <c r="DA331">
        <f t="shared" ref="DA331:DA336" si="136">AI331</f>
        <v>2.0699999999999998</v>
      </c>
      <c r="DB331">
        <f t="shared" ref="DB331:DB336" si="137">ROUND(ROUND(AT331*CZ331,2),6)</f>
        <v>23.83</v>
      </c>
      <c r="DC331">
        <f t="shared" ref="DC331:DC336" si="138">ROUND(ROUND(AT331*AG331,2),6)</f>
        <v>0</v>
      </c>
      <c r="DD331" t="s">
        <v>3</v>
      </c>
      <c r="DE331" t="s">
        <v>3</v>
      </c>
      <c r="DF331">
        <f t="shared" ref="DF331:DF336" si="139">ROUND(ROUND(AE331*AI331,2)*CX331,2)</f>
        <v>49.33</v>
      </c>
      <c r="DG331">
        <f t="shared" si="132"/>
        <v>0</v>
      </c>
      <c r="DH331">
        <f t="shared" si="129"/>
        <v>0</v>
      </c>
      <c r="DI331">
        <f t="shared" si="131"/>
        <v>0</v>
      </c>
      <c r="DJ331">
        <f t="shared" ref="DJ331:DJ336" si="140">DF331</f>
        <v>49.33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ROW(Source!A240)</f>
        <v>240</v>
      </c>
      <c r="B332">
        <v>334406711</v>
      </c>
      <c r="C332">
        <v>334408372</v>
      </c>
      <c r="D332">
        <v>277862540</v>
      </c>
      <c r="E332">
        <v>1</v>
      </c>
      <c r="F332">
        <v>1</v>
      </c>
      <c r="G332">
        <v>1</v>
      </c>
      <c r="H332">
        <v>3</v>
      </c>
      <c r="I332" t="s">
        <v>855</v>
      </c>
      <c r="J332" t="s">
        <v>856</v>
      </c>
      <c r="K332" t="s">
        <v>857</v>
      </c>
      <c r="L332">
        <v>1346</v>
      </c>
      <c r="N332">
        <v>1009</v>
      </c>
      <c r="O332" t="s">
        <v>854</v>
      </c>
      <c r="P332" t="s">
        <v>854</v>
      </c>
      <c r="Q332">
        <v>1</v>
      </c>
      <c r="W332">
        <v>0</v>
      </c>
      <c r="X332">
        <v>454593446</v>
      </c>
      <c r="Y332">
        <f t="shared" si="133"/>
        <v>0.03</v>
      </c>
      <c r="AA332">
        <v>165.64</v>
      </c>
      <c r="AB332">
        <v>0</v>
      </c>
      <c r="AC332">
        <v>0</v>
      </c>
      <c r="AD332">
        <v>0</v>
      </c>
      <c r="AE332">
        <v>80.02</v>
      </c>
      <c r="AF332">
        <v>0</v>
      </c>
      <c r="AG332">
        <v>0</v>
      </c>
      <c r="AH332">
        <v>0</v>
      </c>
      <c r="AI332">
        <v>2.0699999999999998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334408388</v>
      </c>
      <c r="AY332">
        <v>1</v>
      </c>
      <c r="AZ332">
        <v>0</v>
      </c>
      <c r="BA332">
        <v>427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2.4005999999999998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2.4005999999999998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ROUND(Y332*Source!I240,7)</f>
        <v>0.03</v>
      </c>
      <c r="CY332">
        <f t="shared" si="134"/>
        <v>165.64</v>
      </c>
      <c r="CZ332">
        <f t="shared" si="135"/>
        <v>80.02</v>
      </c>
      <c r="DA332">
        <f t="shared" si="136"/>
        <v>2.0699999999999998</v>
      </c>
      <c r="DB332">
        <f t="shared" si="137"/>
        <v>2.4</v>
      </c>
      <c r="DC332">
        <f t="shared" si="138"/>
        <v>0</v>
      </c>
      <c r="DD332" t="s">
        <v>3</v>
      </c>
      <c r="DE332" t="s">
        <v>3</v>
      </c>
      <c r="DF332">
        <f t="shared" si="139"/>
        <v>4.97</v>
      </c>
      <c r="DG332">
        <f t="shared" si="132"/>
        <v>0</v>
      </c>
      <c r="DH332">
        <f t="shared" si="129"/>
        <v>0</v>
      </c>
      <c r="DI332">
        <f t="shared" si="131"/>
        <v>0</v>
      </c>
      <c r="DJ332">
        <f t="shared" si="140"/>
        <v>4.97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ROW(Source!A240)</f>
        <v>240</v>
      </c>
      <c r="B333">
        <v>334406711</v>
      </c>
      <c r="C333">
        <v>334408372</v>
      </c>
      <c r="D333">
        <v>277869627</v>
      </c>
      <c r="E333">
        <v>1</v>
      </c>
      <c r="F333">
        <v>1</v>
      </c>
      <c r="G333">
        <v>1</v>
      </c>
      <c r="H333">
        <v>3</v>
      </c>
      <c r="I333" t="s">
        <v>858</v>
      </c>
      <c r="J333" t="s">
        <v>859</v>
      </c>
      <c r="K333" t="s">
        <v>860</v>
      </c>
      <c r="L333">
        <v>1346</v>
      </c>
      <c r="N333">
        <v>1009</v>
      </c>
      <c r="O333" t="s">
        <v>854</v>
      </c>
      <c r="P333" t="s">
        <v>854</v>
      </c>
      <c r="Q333">
        <v>1</v>
      </c>
      <c r="W333">
        <v>0</v>
      </c>
      <c r="X333">
        <v>1111106736</v>
      </c>
      <c r="Y333">
        <f t="shared" si="133"/>
        <v>0.02</v>
      </c>
      <c r="AA333">
        <v>88.65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1.58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334408390</v>
      </c>
      <c r="AY333">
        <v>1</v>
      </c>
      <c r="AZ333">
        <v>0</v>
      </c>
      <c r="BA333">
        <v>429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ROUND(Y333*Source!I240,7)</f>
        <v>0.02</v>
      </c>
      <c r="CY333">
        <f t="shared" si="134"/>
        <v>88.65</v>
      </c>
      <c r="CZ333">
        <f t="shared" si="135"/>
        <v>56.11</v>
      </c>
      <c r="DA333">
        <f t="shared" si="136"/>
        <v>1.58</v>
      </c>
      <c r="DB333">
        <f t="shared" si="137"/>
        <v>1.1200000000000001</v>
      </c>
      <c r="DC333">
        <f t="shared" si="138"/>
        <v>0</v>
      </c>
      <c r="DD333" t="s">
        <v>3</v>
      </c>
      <c r="DE333" t="s">
        <v>3</v>
      </c>
      <c r="DF333">
        <f t="shared" si="139"/>
        <v>1.77</v>
      </c>
      <c r="DG333">
        <f t="shared" si="132"/>
        <v>0</v>
      </c>
      <c r="DH333">
        <f t="shared" si="129"/>
        <v>0</v>
      </c>
      <c r="DI333">
        <f t="shared" si="131"/>
        <v>0</v>
      </c>
      <c r="DJ333">
        <f t="shared" si="140"/>
        <v>1.77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ROW(Source!A240)</f>
        <v>240</v>
      </c>
      <c r="B334">
        <v>334406711</v>
      </c>
      <c r="C334">
        <v>334408372</v>
      </c>
      <c r="D334">
        <v>277896283</v>
      </c>
      <c r="E334">
        <v>1</v>
      </c>
      <c r="F334">
        <v>1</v>
      </c>
      <c r="G334">
        <v>1</v>
      </c>
      <c r="H334">
        <v>3</v>
      </c>
      <c r="I334" t="s">
        <v>904</v>
      </c>
      <c r="J334" t="s">
        <v>905</v>
      </c>
      <c r="K334" t="s">
        <v>906</v>
      </c>
      <c r="L334">
        <v>1348</v>
      </c>
      <c r="N334">
        <v>1009</v>
      </c>
      <c r="O334" t="s">
        <v>265</v>
      </c>
      <c r="P334" t="s">
        <v>265</v>
      </c>
      <c r="Q334">
        <v>1000</v>
      </c>
      <c r="W334">
        <v>0</v>
      </c>
      <c r="X334">
        <v>-1997781875</v>
      </c>
      <c r="Y334">
        <f t="shared" si="133"/>
        <v>4.0000000000000002E-4</v>
      </c>
      <c r="AA334">
        <v>79645.009999999995</v>
      </c>
      <c r="AB334">
        <v>0</v>
      </c>
      <c r="AC334">
        <v>0</v>
      </c>
      <c r="AD334">
        <v>0</v>
      </c>
      <c r="AE334">
        <v>61265.39</v>
      </c>
      <c r="AF334">
        <v>0</v>
      </c>
      <c r="AG334">
        <v>0</v>
      </c>
      <c r="AH334">
        <v>0</v>
      </c>
      <c r="AI334">
        <v>1.3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4.0000000000000002E-4</v>
      </c>
      <c r="AU334" t="s">
        <v>3</v>
      </c>
      <c r="AV334">
        <v>0</v>
      </c>
      <c r="AW334">
        <v>2</v>
      </c>
      <c r="AX334">
        <v>334408395</v>
      </c>
      <c r="AY334">
        <v>1</v>
      </c>
      <c r="AZ334">
        <v>0</v>
      </c>
      <c r="BA334">
        <v>434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24.506156000000001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24.506156000000001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ROUND(Y334*Source!I240,7)</f>
        <v>4.0000000000000002E-4</v>
      </c>
      <c r="CY334">
        <f t="shared" si="134"/>
        <v>79645.009999999995</v>
      </c>
      <c r="CZ334">
        <f t="shared" si="135"/>
        <v>61265.39</v>
      </c>
      <c r="DA334">
        <f t="shared" si="136"/>
        <v>1.3</v>
      </c>
      <c r="DB334">
        <f t="shared" si="137"/>
        <v>24.51</v>
      </c>
      <c r="DC334">
        <f t="shared" si="138"/>
        <v>0</v>
      </c>
      <c r="DD334" t="s">
        <v>3</v>
      </c>
      <c r="DE334" t="s">
        <v>3</v>
      </c>
      <c r="DF334">
        <f t="shared" si="139"/>
        <v>31.86</v>
      </c>
      <c r="DG334">
        <f t="shared" si="132"/>
        <v>0</v>
      </c>
      <c r="DH334">
        <f t="shared" si="129"/>
        <v>0</v>
      </c>
      <c r="DI334">
        <f t="shared" si="131"/>
        <v>0</v>
      </c>
      <c r="DJ334">
        <f t="shared" si="140"/>
        <v>31.86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ROW(Source!A240)</f>
        <v>240</v>
      </c>
      <c r="B335">
        <v>334406711</v>
      </c>
      <c r="C335">
        <v>334408372</v>
      </c>
      <c r="D335">
        <v>277896315</v>
      </c>
      <c r="E335">
        <v>1</v>
      </c>
      <c r="F335">
        <v>1</v>
      </c>
      <c r="G335">
        <v>1</v>
      </c>
      <c r="H335">
        <v>3</v>
      </c>
      <c r="I335" t="s">
        <v>861</v>
      </c>
      <c r="J335" t="s">
        <v>862</v>
      </c>
      <c r="K335" t="s">
        <v>863</v>
      </c>
      <c r="L335">
        <v>1348</v>
      </c>
      <c r="N335">
        <v>1009</v>
      </c>
      <c r="O335" t="s">
        <v>265</v>
      </c>
      <c r="P335" t="s">
        <v>265</v>
      </c>
      <c r="Q335">
        <v>1000</v>
      </c>
      <c r="W335">
        <v>0</v>
      </c>
      <c r="X335">
        <v>-1262208440</v>
      </c>
      <c r="Y335">
        <f t="shared" si="133"/>
        <v>1E-4</v>
      </c>
      <c r="AA335">
        <v>81621.399999999994</v>
      </c>
      <c r="AB335">
        <v>0</v>
      </c>
      <c r="AC335">
        <v>0</v>
      </c>
      <c r="AD335">
        <v>0</v>
      </c>
      <c r="AE335">
        <v>80020.98</v>
      </c>
      <c r="AF335">
        <v>0</v>
      </c>
      <c r="AG335">
        <v>0</v>
      </c>
      <c r="AH335">
        <v>0</v>
      </c>
      <c r="AI335">
        <v>1.02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1E-4</v>
      </c>
      <c r="AU335" t="s">
        <v>3</v>
      </c>
      <c r="AV335">
        <v>0</v>
      </c>
      <c r="AW335">
        <v>2</v>
      </c>
      <c r="AX335">
        <v>334408396</v>
      </c>
      <c r="AY335">
        <v>1</v>
      </c>
      <c r="AZ335">
        <v>0</v>
      </c>
      <c r="BA335">
        <v>435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8.0020980000000002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8.0020980000000002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v>0</v>
      </c>
      <c r="CX335">
        <f>ROUND(Y335*Source!I240,7)</f>
        <v>1E-4</v>
      </c>
      <c r="CY335">
        <f t="shared" si="134"/>
        <v>81621.399999999994</v>
      </c>
      <c r="CZ335">
        <f t="shared" si="135"/>
        <v>80020.98</v>
      </c>
      <c r="DA335">
        <f t="shared" si="136"/>
        <v>1.02</v>
      </c>
      <c r="DB335">
        <f t="shared" si="137"/>
        <v>8</v>
      </c>
      <c r="DC335">
        <f t="shared" si="138"/>
        <v>0</v>
      </c>
      <c r="DD335" t="s">
        <v>3</v>
      </c>
      <c r="DE335" t="s">
        <v>3</v>
      </c>
      <c r="DF335">
        <f t="shared" si="139"/>
        <v>8.16</v>
      </c>
      <c r="DG335">
        <f t="shared" si="132"/>
        <v>0</v>
      </c>
      <c r="DH335">
        <f t="shared" si="129"/>
        <v>0</v>
      </c>
      <c r="DI335">
        <f t="shared" si="131"/>
        <v>0</v>
      </c>
      <c r="DJ335">
        <f t="shared" si="140"/>
        <v>8.16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ROW(Source!A240)</f>
        <v>240</v>
      </c>
      <c r="B336">
        <v>334406711</v>
      </c>
      <c r="C336">
        <v>334408372</v>
      </c>
      <c r="D336">
        <v>277908257</v>
      </c>
      <c r="E336">
        <v>1</v>
      </c>
      <c r="F336">
        <v>1</v>
      </c>
      <c r="G336">
        <v>1</v>
      </c>
      <c r="H336">
        <v>3</v>
      </c>
      <c r="I336" t="s">
        <v>907</v>
      </c>
      <c r="J336" t="s">
        <v>908</v>
      </c>
      <c r="K336" t="s">
        <v>909</v>
      </c>
      <c r="L336">
        <v>1425</v>
      </c>
      <c r="N336">
        <v>1013</v>
      </c>
      <c r="O336" t="s">
        <v>282</v>
      </c>
      <c r="P336" t="s">
        <v>282</v>
      </c>
      <c r="Q336">
        <v>1</v>
      </c>
      <c r="W336">
        <v>0</v>
      </c>
      <c r="X336">
        <v>-1639942774</v>
      </c>
      <c r="Y336">
        <f t="shared" si="133"/>
        <v>0.06</v>
      </c>
      <c r="AA336">
        <v>1310.3</v>
      </c>
      <c r="AB336">
        <v>0</v>
      </c>
      <c r="AC336">
        <v>0</v>
      </c>
      <c r="AD336">
        <v>0</v>
      </c>
      <c r="AE336">
        <v>1031.73</v>
      </c>
      <c r="AF336">
        <v>0</v>
      </c>
      <c r="AG336">
        <v>0</v>
      </c>
      <c r="AH336">
        <v>0</v>
      </c>
      <c r="AI336">
        <v>1.27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0.06</v>
      </c>
      <c r="AU336" t="s">
        <v>3</v>
      </c>
      <c r="AV336">
        <v>0</v>
      </c>
      <c r="AW336">
        <v>2</v>
      </c>
      <c r="AX336">
        <v>334408397</v>
      </c>
      <c r="AY336">
        <v>1</v>
      </c>
      <c r="AZ336">
        <v>0</v>
      </c>
      <c r="BA336">
        <v>436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61.903799999999997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61.903799999999997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1</v>
      </c>
      <c r="CV336">
        <v>0</v>
      </c>
      <c r="CW336">
        <v>0</v>
      </c>
      <c r="CX336">
        <f>ROUND(Y336*Source!I240,7)</f>
        <v>0.06</v>
      </c>
      <c r="CY336">
        <f t="shared" si="134"/>
        <v>1310.3</v>
      </c>
      <c r="CZ336">
        <f t="shared" si="135"/>
        <v>1031.73</v>
      </c>
      <c r="DA336">
        <f t="shared" si="136"/>
        <v>1.27</v>
      </c>
      <c r="DB336">
        <f t="shared" si="137"/>
        <v>61.9</v>
      </c>
      <c r="DC336">
        <f t="shared" si="138"/>
        <v>0</v>
      </c>
      <c r="DD336" t="s">
        <v>3</v>
      </c>
      <c r="DE336" t="s">
        <v>3</v>
      </c>
      <c r="DF336">
        <f t="shared" si="139"/>
        <v>78.62</v>
      </c>
      <c r="DG336">
        <f t="shared" si="132"/>
        <v>0</v>
      </c>
      <c r="DH336">
        <f t="shared" si="129"/>
        <v>0</v>
      </c>
      <c r="DI336">
        <f t="shared" si="131"/>
        <v>0</v>
      </c>
      <c r="DJ336">
        <f t="shared" si="140"/>
        <v>78.62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ROW(Source!A254)</f>
        <v>254</v>
      </c>
      <c r="B337">
        <v>334406711</v>
      </c>
      <c r="C337">
        <v>334408422</v>
      </c>
      <c r="D337">
        <v>277560279</v>
      </c>
      <c r="E337">
        <v>109</v>
      </c>
      <c r="F337">
        <v>1</v>
      </c>
      <c r="G337">
        <v>1</v>
      </c>
      <c r="H337">
        <v>1</v>
      </c>
      <c r="I337" t="s">
        <v>910</v>
      </c>
      <c r="J337" t="s">
        <v>3</v>
      </c>
      <c r="K337" t="s">
        <v>911</v>
      </c>
      <c r="L337">
        <v>1191</v>
      </c>
      <c r="N337">
        <v>1013</v>
      </c>
      <c r="O337" t="s">
        <v>830</v>
      </c>
      <c r="P337" t="s">
        <v>830</v>
      </c>
      <c r="Q337">
        <v>1</v>
      </c>
      <c r="W337">
        <v>0</v>
      </c>
      <c r="X337">
        <v>-983457869</v>
      </c>
      <c r="Y337">
        <f>(AT337*ROUND((1.2*1.15),7))</f>
        <v>10.5708</v>
      </c>
      <c r="AA337">
        <v>0</v>
      </c>
      <c r="AB337">
        <v>0</v>
      </c>
      <c r="AC337">
        <v>0</v>
      </c>
      <c r="AD337">
        <v>429.82</v>
      </c>
      <c r="AE337">
        <v>0</v>
      </c>
      <c r="AF337">
        <v>0</v>
      </c>
      <c r="AG337">
        <v>0</v>
      </c>
      <c r="AH337">
        <v>429.82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7.66</v>
      </c>
      <c r="AU337" t="s">
        <v>47</v>
      </c>
      <c r="AV337">
        <v>1</v>
      </c>
      <c r="AW337">
        <v>2</v>
      </c>
      <c r="AX337">
        <v>334408433</v>
      </c>
      <c r="AY337">
        <v>1</v>
      </c>
      <c r="AZ337">
        <v>0</v>
      </c>
      <c r="BA337">
        <v>442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3292.4212000000002</v>
      </c>
      <c r="BN337">
        <v>7.66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4543.5412560000004</v>
      </c>
      <c r="BU337">
        <v>10.5708</v>
      </c>
      <c r="BV337">
        <v>0</v>
      </c>
      <c r="BW337">
        <v>1</v>
      </c>
      <c r="CU337">
        <f>ROUND(AT337*Source!I254*AH337*AL337,2)</f>
        <v>9877.26</v>
      </c>
      <c r="CV337">
        <f>ROUND(Y337*Source!I254,7)</f>
        <v>31.712399999999999</v>
      </c>
      <c r="CW337">
        <v>0</v>
      </c>
      <c r="CX337">
        <f>ROUND(Y337*Source!I254,7)</f>
        <v>31.712399999999999</v>
      </c>
      <c r="CY337">
        <f>AD337</f>
        <v>429.82</v>
      </c>
      <c r="CZ337">
        <f>AH337</f>
        <v>429.82</v>
      </c>
      <c r="DA337">
        <f>AL337</f>
        <v>1</v>
      </c>
      <c r="DB337">
        <f>ROUND((ROUND(AT337*CZ337,2)*ROUND((1.2*1.15),7)),6)</f>
        <v>4543.5396000000001</v>
      </c>
      <c r="DC337">
        <f>ROUND((ROUND(AT337*AG337,2)*ROUND((1.2*1.15),7)),6)</f>
        <v>0</v>
      </c>
      <c r="DD337" t="s">
        <v>3</v>
      </c>
      <c r="DE337" t="s">
        <v>3</v>
      </c>
      <c r="DF337">
        <f>ROUND(ROUND(AE337,2)*CX337,2)</f>
        <v>0</v>
      </c>
      <c r="DG337">
        <f t="shared" si="132"/>
        <v>0</v>
      </c>
      <c r="DH337">
        <f t="shared" si="129"/>
        <v>0</v>
      </c>
      <c r="DI337">
        <f t="shared" si="131"/>
        <v>13630.62</v>
      </c>
      <c r="DJ337">
        <f>DI337</f>
        <v>13630.62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ROW(Source!A254)</f>
        <v>254</v>
      </c>
      <c r="B338">
        <v>334406711</v>
      </c>
      <c r="C338">
        <v>334408422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832</v>
      </c>
      <c r="J338" t="s">
        <v>3</v>
      </c>
      <c r="K338" t="s">
        <v>833</v>
      </c>
      <c r="L338">
        <v>1191</v>
      </c>
      <c r="N338">
        <v>1013</v>
      </c>
      <c r="O338" t="s">
        <v>830</v>
      </c>
      <c r="P338" t="s">
        <v>830</v>
      </c>
      <c r="Q338">
        <v>1</v>
      </c>
      <c r="W338">
        <v>0</v>
      </c>
      <c r="X338">
        <v>-1417349443</v>
      </c>
      <c r="Y338">
        <f>(AT338*ROUND((1.2*1.15),7))</f>
        <v>1.7939999999999998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1.3</v>
      </c>
      <c r="AU338" t="s">
        <v>47</v>
      </c>
      <c r="AV338">
        <v>2</v>
      </c>
      <c r="AW338">
        <v>2</v>
      </c>
      <c r="AX338">
        <v>334408434</v>
      </c>
      <c r="AY338">
        <v>1</v>
      </c>
      <c r="AZ338">
        <v>0</v>
      </c>
      <c r="BA338">
        <v>443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ROUND(Y338*Source!I254,7)</f>
        <v>5.3819999999999997</v>
      </c>
      <c r="CY338">
        <f>AD338</f>
        <v>0</v>
      </c>
      <c r="CZ338">
        <f>AH338</f>
        <v>0</v>
      </c>
      <c r="DA338">
        <f>AL338</f>
        <v>1</v>
      </c>
      <c r="DB338">
        <f>ROUND((ROUND(AT338*CZ338,2)*ROUND((1.2*1.15),7)),6)</f>
        <v>0</v>
      </c>
      <c r="DC338">
        <f>ROUND((ROUND(AT338*AG338,2)*ROUND((1.2*1.15),7)),6)</f>
        <v>0</v>
      </c>
      <c r="DD338" t="s">
        <v>3</v>
      </c>
      <c r="DE338" t="s">
        <v>3</v>
      </c>
      <c r="DF338">
        <f>ROUND(ROUND(AE338,2)*CX338,2)</f>
        <v>0</v>
      </c>
      <c r="DG338">
        <f t="shared" si="132"/>
        <v>0</v>
      </c>
      <c r="DH338">
        <f t="shared" si="129"/>
        <v>0</v>
      </c>
      <c r="DI338">
        <f t="shared" si="131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ROW(Source!A254)</f>
        <v>254</v>
      </c>
      <c r="B339">
        <v>334406711</v>
      </c>
      <c r="C339">
        <v>334408422</v>
      </c>
      <c r="D339">
        <v>277944474</v>
      </c>
      <c r="E339">
        <v>1</v>
      </c>
      <c r="F339">
        <v>1</v>
      </c>
      <c r="G339">
        <v>1</v>
      </c>
      <c r="H339">
        <v>2</v>
      </c>
      <c r="I339" t="s">
        <v>900</v>
      </c>
      <c r="J339" t="s">
        <v>901</v>
      </c>
      <c r="K339" t="s">
        <v>902</v>
      </c>
      <c r="L339">
        <v>1368</v>
      </c>
      <c r="N339">
        <v>1011</v>
      </c>
      <c r="O339" t="s">
        <v>722</v>
      </c>
      <c r="P339" t="s">
        <v>722</v>
      </c>
      <c r="Q339">
        <v>1</v>
      </c>
      <c r="W339">
        <v>0</v>
      </c>
      <c r="X339">
        <v>-1366301975</v>
      </c>
      <c r="Y339">
        <f>(AT339*ROUND((1.2*1.15),7))</f>
        <v>1.2696000000000001</v>
      </c>
      <c r="AA339">
        <v>0</v>
      </c>
      <c r="AB339">
        <v>1811.82</v>
      </c>
      <c r="AC339">
        <v>549.32000000000005</v>
      </c>
      <c r="AD339">
        <v>0</v>
      </c>
      <c r="AE339">
        <v>0</v>
      </c>
      <c r="AF339">
        <v>1811.82</v>
      </c>
      <c r="AG339">
        <v>549.32000000000005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0.92</v>
      </c>
      <c r="AU339" t="s">
        <v>47</v>
      </c>
      <c r="AV339">
        <v>1</v>
      </c>
      <c r="AW339">
        <v>2</v>
      </c>
      <c r="AX339">
        <v>334408435</v>
      </c>
      <c r="AY339">
        <v>1</v>
      </c>
      <c r="AZ339">
        <v>0</v>
      </c>
      <c r="BA339">
        <v>444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1666.8743999999999</v>
      </c>
      <c r="BL339">
        <v>505.37440000000009</v>
      </c>
      <c r="BM339">
        <v>0</v>
      </c>
      <c r="BN339">
        <v>0</v>
      </c>
      <c r="BO339">
        <v>0.92</v>
      </c>
      <c r="BP339">
        <v>1</v>
      </c>
      <c r="BQ339">
        <v>0</v>
      </c>
      <c r="BR339">
        <v>2300.2866720000002</v>
      </c>
      <c r="BS339">
        <v>697.41667200000006</v>
      </c>
      <c r="BT339">
        <v>0</v>
      </c>
      <c r="BU339">
        <v>0</v>
      </c>
      <c r="BV339">
        <v>1.2696000000000001</v>
      </c>
      <c r="BW339">
        <v>1</v>
      </c>
      <c r="CV339">
        <v>0</v>
      </c>
      <c r="CW339">
        <f>ROUND(Y339*Source!I254*DO339,7)</f>
        <v>3.8088000000000002</v>
      </c>
      <c r="CX339">
        <f>ROUND(Y339*Source!I254,7)</f>
        <v>3.8088000000000002</v>
      </c>
      <c r="CY339">
        <f>AB339</f>
        <v>1811.82</v>
      </c>
      <c r="CZ339">
        <f>AF339</f>
        <v>1811.82</v>
      </c>
      <c r="DA339">
        <f>AJ339</f>
        <v>1</v>
      </c>
      <c r="DB339">
        <f>ROUND((ROUND(AT339*CZ339,2)*ROUND((1.2*1.15),7)),6)</f>
        <v>2300.2806</v>
      </c>
      <c r="DC339">
        <f>ROUND((ROUND(AT339*AG339,2)*ROUND((1.2*1.15),7)),6)</f>
        <v>697.41060000000004</v>
      </c>
      <c r="DD339" t="s">
        <v>3</v>
      </c>
      <c r="DE339" t="s">
        <v>3</v>
      </c>
      <c r="DF339">
        <f>ROUND(ROUND(AE339,2)*CX339,2)</f>
        <v>0</v>
      </c>
      <c r="DG339">
        <f t="shared" si="132"/>
        <v>6900.86</v>
      </c>
      <c r="DH339">
        <f t="shared" si="129"/>
        <v>2092.25</v>
      </c>
      <c r="DI339">
        <f t="shared" si="131"/>
        <v>0</v>
      </c>
      <c r="DJ339">
        <f>DG339+DH339</f>
        <v>8993.11</v>
      </c>
      <c r="DK339">
        <v>1</v>
      </c>
      <c r="DL339" t="s">
        <v>903</v>
      </c>
      <c r="DM339">
        <v>5</v>
      </c>
      <c r="DN339" t="s">
        <v>830</v>
      </c>
      <c r="DO339">
        <v>1</v>
      </c>
    </row>
    <row r="340" spans="1:119" x14ac:dyDescent="0.2">
      <c r="A340">
        <f>ROW(Source!A254)</f>
        <v>254</v>
      </c>
      <c r="B340">
        <v>334406711</v>
      </c>
      <c r="C340">
        <v>334408422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838</v>
      </c>
      <c r="J340" t="s">
        <v>839</v>
      </c>
      <c r="K340" t="s">
        <v>840</v>
      </c>
      <c r="L340">
        <v>1368</v>
      </c>
      <c r="N340">
        <v>1011</v>
      </c>
      <c r="O340" t="s">
        <v>722</v>
      </c>
      <c r="P340" t="s">
        <v>722</v>
      </c>
      <c r="Q340">
        <v>1</v>
      </c>
      <c r="W340">
        <v>0</v>
      </c>
      <c r="X340">
        <v>721652621</v>
      </c>
      <c r="Y340">
        <f>(AT340*ROUND((1.2*1.15),7))</f>
        <v>0.52439999999999998</v>
      </c>
      <c r="AA340">
        <v>0</v>
      </c>
      <c r="AB340">
        <v>544.70000000000005</v>
      </c>
      <c r="AC340">
        <v>477.98</v>
      </c>
      <c r="AD340">
        <v>0</v>
      </c>
      <c r="AE340">
        <v>0</v>
      </c>
      <c r="AF340">
        <v>544.70000000000005</v>
      </c>
      <c r="AG340">
        <v>477.98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0.38</v>
      </c>
      <c r="AU340" t="s">
        <v>47</v>
      </c>
      <c r="AV340">
        <v>1</v>
      </c>
      <c r="AW340">
        <v>2</v>
      </c>
      <c r="AX340">
        <v>334408436</v>
      </c>
      <c r="AY340">
        <v>1</v>
      </c>
      <c r="AZ340">
        <v>0</v>
      </c>
      <c r="BA340">
        <v>445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206.98600000000002</v>
      </c>
      <c r="BL340">
        <v>181.63240000000002</v>
      </c>
      <c r="BM340">
        <v>0</v>
      </c>
      <c r="BN340">
        <v>0</v>
      </c>
      <c r="BO340">
        <v>0.38</v>
      </c>
      <c r="BP340">
        <v>1</v>
      </c>
      <c r="BQ340">
        <v>0</v>
      </c>
      <c r="BR340">
        <v>285.64067999999997</v>
      </c>
      <c r="BS340">
        <v>250.65271199999995</v>
      </c>
      <c r="BT340">
        <v>0</v>
      </c>
      <c r="BU340">
        <v>0</v>
      </c>
      <c r="BV340">
        <v>0.52439999999999987</v>
      </c>
      <c r="BW340">
        <v>1</v>
      </c>
      <c r="CV340">
        <v>0</v>
      </c>
      <c r="CW340">
        <f>ROUND(Y340*Source!I254*DO340,7)</f>
        <v>1.5731999999999999</v>
      </c>
      <c r="CX340">
        <f>ROUND(Y340*Source!I254,7)</f>
        <v>1.5731999999999999</v>
      </c>
      <c r="CY340">
        <f>AB340</f>
        <v>544.70000000000005</v>
      </c>
      <c r="CZ340">
        <f>AF340</f>
        <v>544.70000000000005</v>
      </c>
      <c r="DA340">
        <f>AJ340</f>
        <v>1</v>
      </c>
      <c r="DB340">
        <f>ROUND((ROUND(AT340*CZ340,2)*ROUND((1.2*1.15),7)),6)</f>
        <v>285.64620000000002</v>
      </c>
      <c r="DC340">
        <f>ROUND((ROUND(AT340*AG340,2)*ROUND((1.2*1.15),7)),6)</f>
        <v>250.64940000000001</v>
      </c>
      <c r="DD340" t="s">
        <v>3</v>
      </c>
      <c r="DE340" t="s">
        <v>3</v>
      </c>
      <c r="DF340">
        <f>ROUND(ROUND(AE340,2)*CX340,2)</f>
        <v>0</v>
      </c>
      <c r="DG340">
        <f t="shared" si="132"/>
        <v>856.92</v>
      </c>
      <c r="DH340">
        <f t="shared" si="129"/>
        <v>751.96</v>
      </c>
      <c r="DI340">
        <f t="shared" si="131"/>
        <v>0</v>
      </c>
      <c r="DJ340">
        <f>DG340+DH340</f>
        <v>1608.88</v>
      </c>
      <c r="DK340">
        <v>1</v>
      </c>
      <c r="DL340" t="s">
        <v>837</v>
      </c>
      <c r="DM340">
        <v>4</v>
      </c>
      <c r="DN340" t="s">
        <v>830</v>
      </c>
      <c r="DO340">
        <v>1</v>
      </c>
    </row>
    <row r="341" spans="1:119" x14ac:dyDescent="0.2">
      <c r="A341">
        <f>ROW(Source!A254)</f>
        <v>254</v>
      </c>
      <c r="B341">
        <v>334406711</v>
      </c>
      <c r="C341">
        <v>334408422</v>
      </c>
      <c r="D341">
        <v>277862533</v>
      </c>
      <c r="E341">
        <v>1</v>
      </c>
      <c r="F341">
        <v>1</v>
      </c>
      <c r="G341">
        <v>1</v>
      </c>
      <c r="H341">
        <v>3</v>
      </c>
      <c r="I341" t="s">
        <v>851</v>
      </c>
      <c r="J341" t="s">
        <v>852</v>
      </c>
      <c r="K341" t="s">
        <v>853</v>
      </c>
      <c r="L341">
        <v>1346</v>
      </c>
      <c r="N341">
        <v>1009</v>
      </c>
      <c r="O341" t="s">
        <v>854</v>
      </c>
      <c r="P341" t="s">
        <v>854</v>
      </c>
      <c r="Q341">
        <v>1</v>
      </c>
      <c r="W341">
        <v>0</v>
      </c>
      <c r="X341">
        <v>1685208048</v>
      </c>
      <c r="Y341">
        <f t="shared" ref="Y341:Y346" si="141">AT341</f>
        <v>0.1</v>
      </c>
      <c r="AA341">
        <v>493.26</v>
      </c>
      <c r="AB341">
        <v>0</v>
      </c>
      <c r="AC341">
        <v>0</v>
      </c>
      <c r="AD341">
        <v>0</v>
      </c>
      <c r="AE341">
        <v>238.29</v>
      </c>
      <c r="AF341">
        <v>0</v>
      </c>
      <c r="AG341">
        <v>0</v>
      </c>
      <c r="AH341">
        <v>0</v>
      </c>
      <c r="AI341">
        <v>2.0699999999999998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0.1</v>
      </c>
      <c r="AU341" t="s">
        <v>3</v>
      </c>
      <c r="AV341">
        <v>0</v>
      </c>
      <c r="AW341">
        <v>2</v>
      </c>
      <c r="AX341">
        <v>334408437</v>
      </c>
      <c r="AY341">
        <v>1</v>
      </c>
      <c r="AZ341">
        <v>0</v>
      </c>
      <c r="BA341">
        <v>446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23.829000000000001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23.829000000000001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v>0</v>
      </c>
      <c r="CX341">
        <f>ROUND(Y341*Source!I254,7)</f>
        <v>0.3</v>
      </c>
      <c r="CY341">
        <f t="shared" ref="CY341:CY346" si="142">AA341</f>
        <v>493.26</v>
      </c>
      <c r="CZ341">
        <f t="shared" ref="CZ341:CZ346" si="143">AE341</f>
        <v>238.29</v>
      </c>
      <c r="DA341">
        <f t="shared" ref="DA341:DA346" si="144">AI341</f>
        <v>2.0699999999999998</v>
      </c>
      <c r="DB341">
        <f t="shared" ref="DB341:DB346" si="145">ROUND(ROUND(AT341*CZ341,2),6)</f>
        <v>23.83</v>
      </c>
      <c r="DC341">
        <f t="shared" ref="DC341:DC346" si="146">ROUND(ROUND(AT341*AG341,2),6)</f>
        <v>0</v>
      </c>
      <c r="DD341" t="s">
        <v>3</v>
      </c>
      <c r="DE341" t="s">
        <v>3</v>
      </c>
      <c r="DF341">
        <f t="shared" ref="DF341:DF346" si="147">ROUND(ROUND(AE341*AI341,2)*CX341,2)</f>
        <v>147.97999999999999</v>
      </c>
      <c r="DG341">
        <f t="shared" si="132"/>
        <v>0</v>
      </c>
      <c r="DH341">
        <f t="shared" si="129"/>
        <v>0</v>
      </c>
      <c r="DI341">
        <f t="shared" si="131"/>
        <v>0</v>
      </c>
      <c r="DJ341">
        <f t="shared" ref="DJ341:DJ346" si="148">DF341</f>
        <v>147.97999999999999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ROW(Source!A254)</f>
        <v>254</v>
      </c>
      <c r="B342">
        <v>334406711</v>
      </c>
      <c r="C342">
        <v>334408422</v>
      </c>
      <c r="D342">
        <v>277862540</v>
      </c>
      <c r="E342">
        <v>1</v>
      </c>
      <c r="F342">
        <v>1</v>
      </c>
      <c r="G342">
        <v>1</v>
      </c>
      <c r="H342">
        <v>3</v>
      </c>
      <c r="I342" t="s">
        <v>855</v>
      </c>
      <c r="J342" t="s">
        <v>856</v>
      </c>
      <c r="K342" t="s">
        <v>857</v>
      </c>
      <c r="L342">
        <v>1346</v>
      </c>
      <c r="N342">
        <v>1009</v>
      </c>
      <c r="O342" t="s">
        <v>854</v>
      </c>
      <c r="P342" t="s">
        <v>854</v>
      </c>
      <c r="Q342">
        <v>1</v>
      </c>
      <c r="W342">
        <v>0</v>
      </c>
      <c r="X342">
        <v>454593446</v>
      </c>
      <c r="Y342">
        <f t="shared" si="141"/>
        <v>0.03</v>
      </c>
      <c r="AA342">
        <v>165.64</v>
      </c>
      <c r="AB342">
        <v>0</v>
      </c>
      <c r="AC342">
        <v>0</v>
      </c>
      <c r="AD342">
        <v>0</v>
      </c>
      <c r="AE342">
        <v>80.02</v>
      </c>
      <c r="AF342">
        <v>0</v>
      </c>
      <c r="AG342">
        <v>0</v>
      </c>
      <c r="AH342">
        <v>0</v>
      </c>
      <c r="AI342">
        <v>2.0699999999999998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0.03</v>
      </c>
      <c r="AU342" t="s">
        <v>3</v>
      </c>
      <c r="AV342">
        <v>0</v>
      </c>
      <c r="AW342">
        <v>2</v>
      </c>
      <c r="AX342">
        <v>334408438</v>
      </c>
      <c r="AY342">
        <v>1</v>
      </c>
      <c r="AZ342">
        <v>0</v>
      </c>
      <c r="BA342">
        <v>447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2.4005999999999998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2.4005999999999998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ROUND(Y342*Source!I254,7)</f>
        <v>0.09</v>
      </c>
      <c r="CY342">
        <f t="shared" si="142"/>
        <v>165.64</v>
      </c>
      <c r="CZ342">
        <f t="shared" si="143"/>
        <v>80.02</v>
      </c>
      <c r="DA342">
        <f t="shared" si="144"/>
        <v>2.0699999999999998</v>
      </c>
      <c r="DB342">
        <f t="shared" si="145"/>
        <v>2.4</v>
      </c>
      <c r="DC342">
        <f t="shared" si="146"/>
        <v>0</v>
      </c>
      <c r="DD342" t="s">
        <v>3</v>
      </c>
      <c r="DE342" t="s">
        <v>3</v>
      </c>
      <c r="DF342">
        <f t="shared" si="147"/>
        <v>14.91</v>
      </c>
      <c r="DG342">
        <f t="shared" si="132"/>
        <v>0</v>
      </c>
      <c r="DH342">
        <f t="shared" si="129"/>
        <v>0</v>
      </c>
      <c r="DI342">
        <f t="shared" si="131"/>
        <v>0</v>
      </c>
      <c r="DJ342">
        <f t="shared" si="148"/>
        <v>14.91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ROW(Source!A254)</f>
        <v>254</v>
      </c>
      <c r="B343">
        <v>334406711</v>
      </c>
      <c r="C343">
        <v>334408422</v>
      </c>
      <c r="D343">
        <v>277869627</v>
      </c>
      <c r="E343">
        <v>1</v>
      </c>
      <c r="F343">
        <v>1</v>
      </c>
      <c r="G343">
        <v>1</v>
      </c>
      <c r="H343">
        <v>3</v>
      </c>
      <c r="I343" t="s">
        <v>858</v>
      </c>
      <c r="J343" t="s">
        <v>859</v>
      </c>
      <c r="K343" t="s">
        <v>860</v>
      </c>
      <c r="L343">
        <v>1346</v>
      </c>
      <c r="N343">
        <v>1009</v>
      </c>
      <c r="O343" t="s">
        <v>854</v>
      </c>
      <c r="P343" t="s">
        <v>854</v>
      </c>
      <c r="Q343">
        <v>1</v>
      </c>
      <c r="W343">
        <v>0</v>
      </c>
      <c r="X343">
        <v>1111106736</v>
      </c>
      <c r="Y343">
        <f t="shared" si="141"/>
        <v>0.02</v>
      </c>
      <c r="AA343">
        <v>88.65</v>
      </c>
      <c r="AB343">
        <v>0</v>
      </c>
      <c r="AC343">
        <v>0</v>
      </c>
      <c r="AD343">
        <v>0</v>
      </c>
      <c r="AE343">
        <v>56.11</v>
      </c>
      <c r="AF343">
        <v>0</v>
      </c>
      <c r="AG343">
        <v>0</v>
      </c>
      <c r="AH343">
        <v>0</v>
      </c>
      <c r="AI343">
        <v>1.58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0.02</v>
      </c>
      <c r="AU343" t="s">
        <v>3</v>
      </c>
      <c r="AV343">
        <v>0</v>
      </c>
      <c r="AW343">
        <v>2</v>
      </c>
      <c r="AX343">
        <v>334408440</v>
      </c>
      <c r="AY343">
        <v>1</v>
      </c>
      <c r="AZ343">
        <v>0</v>
      </c>
      <c r="BA343">
        <v>449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1.1222000000000001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1.1222000000000001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ROUND(Y343*Source!I254,7)</f>
        <v>0.06</v>
      </c>
      <c r="CY343">
        <f t="shared" si="142"/>
        <v>88.65</v>
      </c>
      <c r="CZ343">
        <f t="shared" si="143"/>
        <v>56.11</v>
      </c>
      <c r="DA343">
        <f t="shared" si="144"/>
        <v>1.58</v>
      </c>
      <c r="DB343">
        <f t="shared" si="145"/>
        <v>1.1200000000000001</v>
      </c>
      <c r="DC343">
        <f t="shared" si="146"/>
        <v>0</v>
      </c>
      <c r="DD343" t="s">
        <v>3</v>
      </c>
      <c r="DE343" t="s">
        <v>3</v>
      </c>
      <c r="DF343">
        <f t="shared" si="147"/>
        <v>5.32</v>
      </c>
      <c r="DG343">
        <f t="shared" si="132"/>
        <v>0</v>
      </c>
      <c r="DH343">
        <f t="shared" si="129"/>
        <v>0</v>
      </c>
      <c r="DI343">
        <f t="shared" si="131"/>
        <v>0</v>
      </c>
      <c r="DJ343">
        <f t="shared" si="148"/>
        <v>5.32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ROW(Source!A254)</f>
        <v>254</v>
      </c>
      <c r="B344">
        <v>334406711</v>
      </c>
      <c r="C344">
        <v>334408422</v>
      </c>
      <c r="D344">
        <v>277896283</v>
      </c>
      <c r="E344">
        <v>1</v>
      </c>
      <c r="F344">
        <v>1</v>
      </c>
      <c r="G344">
        <v>1</v>
      </c>
      <c r="H344">
        <v>3</v>
      </c>
      <c r="I344" t="s">
        <v>904</v>
      </c>
      <c r="J344" t="s">
        <v>905</v>
      </c>
      <c r="K344" t="s">
        <v>906</v>
      </c>
      <c r="L344">
        <v>1348</v>
      </c>
      <c r="N344">
        <v>1009</v>
      </c>
      <c r="O344" t="s">
        <v>265</v>
      </c>
      <c r="P344" t="s">
        <v>265</v>
      </c>
      <c r="Q344">
        <v>1000</v>
      </c>
      <c r="W344">
        <v>0</v>
      </c>
      <c r="X344">
        <v>-1997781875</v>
      </c>
      <c r="Y344">
        <f t="shared" si="141"/>
        <v>4.0000000000000002E-4</v>
      </c>
      <c r="AA344">
        <v>79645.009999999995</v>
      </c>
      <c r="AB344">
        <v>0</v>
      </c>
      <c r="AC344">
        <v>0</v>
      </c>
      <c r="AD344">
        <v>0</v>
      </c>
      <c r="AE344">
        <v>61265.39</v>
      </c>
      <c r="AF344">
        <v>0</v>
      </c>
      <c r="AG344">
        <v>0</v>
      </c>
      <c r="AH344">
        <v>0</v>
      </c>
      <c r="AI344">
        <v>1.3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4.0000000000000002E-4</v>
      </c>
      <c r="AU344" t="s">
        <v>3</v>
      </c>
      <c r="AV344">
        <v>0</v>
      </c>
      <c r="AW344">
        <v>2</v>
      </c>
      <c r="AX344">
        <v>334408446</v>
      </c>
      <c r="AY344">
        <v>1</v>
      </c>
      <c r="AZ344">
        <v>0</v>
      </c>
      <c r="BA344">
        <v>455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24.506156000000001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24.506156000000001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ROUND(Y344*Source!I254,7)</f>
        <v>1.1999999999999999E-3</v>
      </c>
      <c r="CY344">
        <f t="shared" si="142"/>
        <v>79645.009999999995</v>
      </c>
      <c r="CZ344">
        <f t="shared" si="143"/>
        <v>61265.39</v>
      </c>
      <c r="DA344">
        <f t="shared" si="144"/>
        <v>1.3</v>
      </c>
      <c r="DB344">
        <f t="shared" si="145"/>
        <v>24.51</v>
      </c>
      <c r="DC344">
        <f t="shared" si="146"/>
        <v>0</v>
      </c>
      <c r="DD344" t="s">
        <v>3</v>
      </c>
      <c r="DE344" t="s">
        <v>3</v>
      </c>
      <c r="DF344">
        <f t="shared" si="147"/>
        <v>95.57</v>
      </c>
      <c r="DG344">
        <f t="shared" si="132"/>
        <v>0</v>
      </c>
      <c r="DH344">
        <f t="shared" si="129"/>
        <v>0</v>
      </c>
      <c r="DI344">
        <f t="shared" si="131"/>
        <v>0</v>
      </c>
      <c r="DJ344">
        <f t="shared" si="148"/>
        <v>95.57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ROW(Source!A254)</f>
        <v>254</v>
      </c>
      <c r="B345">
        <v>334406711</v>
      </c>
      <c r="C345">
        <v>334408422</v>
      </c>
      <c r="D345">
        <v>277896315</v>
      </c>
      <c r="E345">
        <v>1</v>
      </c>
      <c r="F345">
        <v>1</v>
      </c>
      <c r="G345">
        <v>1</v>
      </c>
      <c r="H345">
        <v>3</v>
      </c>
      <c r="I345" t="s">
        <v>861</v>
      </c>
      <c r="J345" t="s">
        <v>862</v>
      </c>
      <c r="K345" t="s">
        <v>863</v>
      </c>
      <c r="L345">
        <v>1348</v>
      </c>
      <c r="N345">
        <v>1009</v>
      </c>
      <c r="O345" t="s">
        <v>265</v>
      </c>
      <c r="P345" t="s">
        <v>265</v>
      </c>
      <c r="Q345">
        <v>1000</v>
      </c>
      <c r="W345">
        <v>0</v>
      </c>
      <c r="X345">
        <v>-1262208440</v>
      </c>
      <c r="Y345">
        <f t="shared" si="141"/>
        <v>1E-4</v>
      </c>
      <c r="AA345">
        <v>81621.399999999994</v>
      </c>
      <c r="AB345">
        <v>0</v>
      </c>
      <c r="AC345">
        <v>0</v>
      </c>
      <c r="AD345">
        <v>0</v>
      </c>
      <c r="AE345">
        <v>80020.98</v>
      </c>
      <c r="AF345">
        <v>0</v>
      </c>
      <c r="AG345">
        <v>0</v>
      </c>
      <c r="AH345">
        <v>0</v>
      </c>
      <c r="AI345">
        <v>1.02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1E-4</v>
      </c>
      <c r="AU345" t="s">
        <v>3</v>
      </c>
      <c r="AV345">
        <v>0</v>
      </c>
      <c r="AW345">
        <v>2</v>
      </c>
      <c r="AX345">
        <v>334408447</v>
      </c>
      <c r="AY345">
        <v>1</v>
      </c>
      <c r="AZ345">
        <v>0</v>
      </c>
      <c r="BA345">
        <v>456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8.0020980000000002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8.0020980000000002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v>0</v>
      </c>
      <c r="CX345">
        <f>ROUND(Y345*Source!I254,7)</f>
        <v>2.9999999999999997E-4</v>
      </c>
      <c r="CY345">
        <f t="shared" si="142"/>
        <v>81621.399999999994</v>
      </c>
      <c r="CZ345">
        <f t="shared" si="143"/>
        <v>80020.98</v>
      </c>
      <c r="DA345">
        <f t="shared" si="144"/>
        <v>1.02</v>
      </c>
      <c r="DB345">
        <f t="shared" si="145"/>
        <v>8</v>
      </c>
      <c r="DC345">
        <f t="shared" si="146"/>
        <v>0</v>
      </c>
      <c r="DD345" t="s">
        <v>3</v>
      </c>
      <c r="DE345" t="s">
        <v>3</v>
      </c>
      <c r="DF345">
        <f t="shared" si="147"/>
        <v>24.49</v>
      </c>
      <c r="DG345">
        <f t="shared" si="132"/>
        <v>0</v>
      </c>
      <c r="DH345">
        <f t="shared" si="129"/>
        <v>0</v>
      </c>
      <c r="DI345">
        <f t="shared" si="131"/>
        <v>0</v>
      </c>
      <c r="DJ345">
        <f t="shared" si="148"/>
        <v>24.49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ROW(Source!A254)</f>
        <v>254</v>
      </c>
      <c r="B346">
        <v>334406711</v>
      </c>
      <c r="C346">
        <v>334408422</v>
      </c>
      <c r="D346">
        <v>277908257</v>
      </c>
      <c r="E346">
        <v>1</v>
      </c>
      <c r="F346">
        <v>1</v>
      </c>
      <c r="G346">
        <v>1</v>
      </c>
      <c r="H346">
        <v>3</v>
      </c>
      <c r="I346" t="s">
        <v>907</v>
      </c>
      <c r="J346" t="s">
        <v>908</v>
      </c>
      <c r="K346" t="s">
        <v>909</v>
      </c>
      <c r="L346">
        <v>1425</v>
      </c>
      <c r="N346">
        <v>1013</v>
      </c>
      <c r="O346" t="s">
        <v>282</v>
      </c>
      <c r="P346" t="s">
        <v>282</v>
      </c>
      <c r="Q346">
        <v>1</v>
      </c>
      <c r="W346">
        <v>0</v>
      </c>
      <c r="X346">
        <v>-1639942774</v>
      </c>
      <c r="Y346">
        <f t="shared" si="141"/>
        <v>0.06</v>
      </c>
      <c r="AA346">
        <v>1310.3</v>
      </c>
      <c r="AB346">
        <v>0</v>
      </c>
      <c r="AC346">
        <v>0</v>
      </c>
      <c r="AD346">
        <v>0</v>
      </c>
      <c r="AE346">
        <v>1031.73</v>
      </c>
      <c r="AF346">
        <v>0</v>
      </c>
      <c r="AG346">
        <v>0</v>
      </c>
      <c r="AH346">
        <v>0</v>
      </c>
      <c r="AI346">
        <v>1.27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0.06</v>
      </c>
      <c r="AU346" t="s">
        <v>3</v>
      </c>
      <c r="AV346">
        <v>0</v>
      </c>
      <c r="AW346">
        <v>2</v>
      </c>
      <c r="AX346">
        <v>334408448</v>
      </c>
      <c r="AY346">
        <v>1</v>
      </c>
      <c r="AZ346">
        <v>0</v>
      </c>
      <c r="BA346">
        <v>457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61.903799999999997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61.903799999999997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ROUND(Y346*Source!I254,7)</f>
        <v>0.18</v>
      </c>
      <c r="CY346">
        <f t="shared" si="142"/>
        <v>1310.3</v>
      </c>
      <c r="CZ346">
        <f t="shared" si="143"/>
        <v>1031.73</v>
      </c>
      <c r="DA346">
        <f t="shared" si="144"/>
        <v>1.27</v>
      </c>
      <c r="DB346">
        <f t="shared" si="145"/>
        <v>61.9</v>
      </c>
      <c r="DC346">
        <f t="shared" si="146"/>
        <v>0</v>
      </c>
      <c r="DD346" t="s">
        <v>3</v>
      </c>
      <c r="DE346" t="s">
        <v>3</v>
      </c>
      <c r="DF346">
        <f t="shared" si="147"/>
        <v>235.85</v>
      </c>
      <c r="DG346">
        <f t="shared" si="132"/>
        <v>0</v>
      </c>
      <c r="DH346">
        <f t="shared" si="129"/>
        <v>0</v>
      </c>
      <c r="DI346">
        <f t="shared" si="131"/>
        <v>0</v>
      </c>
      <c r="DJ346">
        <f t="shared" si="148"/>
        <v>235.85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ROW(Source!A267)</f>
        <v>267</v>
      </c>
      <c r="B347">
        <v>334406711</v>
      </c>
      <c r="C347">
        <v>334408467</v>
      </c>
      <c r="D347">
        <v>277560279</v>
      </c>
      <c r="E347">
        <v>109</v>
      </c>
      <c r="F347">
        <v>1</v>
      </c>
      <c r="G347">
        <v>1</v>
      </c>
      <c r="H347">
        <v>1</v>
      </c>
      <c r="I347" t="s">
        <v>910</v>
      </c>
      <c r="J347" t="s">
        <v>3</v>
      </c>
      <c r="K347" t="s">
        <v>911</v>
      </c>
      <c r="L347">
        <v>1191</v>
      </c>
      <c r="N347">
        <v>1013</v>
      </c>
      <c r="O347" t="s">
        <v>830</v>
      </c>
      <c r="P347" t="s">
        <v>830</v>
      </c>
      <c r="Q347">
        <v>1</v>
      </c>
      <c r="W347">
        <v>0</v>
      </c>
      <c r="X347">
        <v>-983457869</v>
      </c>
      <c r="Y347">
        <f>(AT347*ROUND((1.2*1.15),7))</f>
        <v>21.555599999999998</v>
      </c>
      <c r="AA347">
        <v>0</v>
      </c>
      <c r="AB347">
        <v>0</v>
      </c>
      <c r="AC347">
        <v>0</v>
      </c>
      <c r="AD347">
        <v>429.82</v>
      </c>
      <c r="AE347">
        <v>0</v>
      </c>
      <c r="AF347">
        <v>0</v>
      </c>
      <c r="AG347">
        <v>0</v>
      </c>
      <c r="AH347">
        <v>429.82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15.62</v>
      </c>
      <c r="AU347" t="s">
        <v>47</v>
      </c>
      <c r="AV347">
        <v>1</v>
      </c>
      <c r="AW347">
        <v>2</v>
      </c>
      <c r="AX347">
        <v>334408480</v>
      </c>
      <c r="AY347">
        <v>1</v>
      </c>
      <c r="AZ347">
        <v>0</v>
      </c>
      <c r="BA347">
        <v>461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6713.7883999999995</v>
      </c>
      <c r="BN347">
        <v>15.62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9265.0279919999994</v>
      </c>
      <c r="BU347">
        <v>21.555599999999998</v>
      </c>
      <c r="BV347">
        <v>0</v>
      </c>
      <c r="BW347">
        <v>1</v>
      </c>
      <c r="CU347">
        <f>ROUND(AT347*Source!I267*AH347*AL347,2)</f>
        <v>6713.79</v>
      </c>
      <c r="CV347">
        <f>ROUND(Y347*Source!I267,7)</f>
        <v>21.555599999999998</v>
      </c>
      <c r="CW347">
        <v>0</v>
      </c>
      <c r="CX347">
        <f>ROUND(Y347*Source!I267,7)</f>
        <v>21.555599999999998</v>
      </c>
      <c r="CY347">
        <f>AD347</f>
        <v>429.82</v>
      </c>
      <c r="CZ347">
        <f>AH347</f>
        <v>429.82</v>
      </c>
      <c r="DA347">
        <f>AL347</f>
        <v>1</v>
      </c>
      <c r="DB347">
        <f>ROUND((ROUND(AT347*CZ347,2)*ROUND((1.2*1.15),7)),6)</f>
        <v>9265.0301999999992</v>
      </c>
      <c r="DC347">
        <f>ROUND((ROUND(AT347*AG347,2)*ROUND((1.2*1.15),7)),6)</f>
        <v>0</v>
      </c>
      <c r="DD347" t="s">
        <v>3</v>
      </c>
      <c r="DE347" t="s">
        <v>3</v>
      </c>
      <c r="DF347">
        <f>ROUND(ROUND(AE347,2)*CX347,2)</f>
        <v>0</v>
      </c>
      <c r="DG347">
        <f t="shared" si="132"/>
        <v>0</v>
      </c>
      <c r="DH347">
        <f t="shared" si="129"/>
        <v>0</v>
      </c>
      <c r="DI347">
        <f t="shared" si="131"/>
        <v>9265.0300000000007</v>
      </c>
      <c r="DJ347">
        <f>DI347</f>
        <v>9265.0300000000007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ROW(Source!A267)</f>
        <v>267</v>
      </c>
      <c r="B348">
        <v>334406711</v>
      </c>
      <c r="C348">
        <v>334408467</v>
      </c>
      <c r="D348">
        <v>277560491</v>
      </c>
      <c r="E348">
        <v>109</v>
      </c>
      <c r="F348">
        <v>1</v>
      </c>
      <c r="G348">
        <v>1</v>
      </c>
      <c r="H348">
        <v>1</v>
      </c>
      <c r="I348" t="s">
        <v>832</v>
      </c>
      <c r="J348" t="s">
        <v>3</v>
      </c>
      <c r="K348" t="s">
        <v>833</v>
      </c>
      <c r="L348">
        <v>1191</v>
      </c>
      <c r="N348">
        <v>1013</v>
      </c>
      <c r="O348" t="s">
        <v>830</v>
      </c>
      <c r="P348" t="s">
        <v>830</v>
      </c>
      <c r="Q348">
        <v>1</v>
      </c>
      <c r="W348">
        <v>0</v>
      </c>
      <c r="X348">
        <v>-1417349443</v>
      </c>
      <c r="Y348">
        <f>(AT348*ROUND((1.2*1.15),7))</f>
        <v>4.0157999999999996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2.91</v>
      </c>
      <c r="AU348" t="s">
        <v>47</v>
      </c>
      <c r="AV348">
        <v>2</v>
      </c>
      <c r="AW348">
        <v>2</v>
      </c>
      <c r="AX348">
        <v>334408481</v>
      </c>
      <c r="AY348">
        <v>1</v>
      </c>
      <c r="AZ348">
        <v>0</v>
      </c>
      <c r="BA348">
        <v>462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ROUND(Y348*Source!I267,7)</f>
        <v>4.0157999999999996</v>
      </c>
      <c r="CY348">
        <f>AD348</f>
        <v>0</v>
      </c>
      <c r="CZ348">
        <f>AH348</f>
        <v>0</v>
      </c>
      <c r="DA348">
        <f>AL348</f>
        <v>1</v>
      </c>
      <c r="DB348">
        <f>ROUND((ROUND(AT348*CZ348,2)*ROUND((1.2*1.15),7)),6)</f>
        <v>0</v>
      </c>
      <c r="DC348">
        <f>ROUND((ROUND(AT348*AG348,2)*ROUND((1.2*1.15),7)),6)</f>
        <v>0</v>
      </c>
      <c r="DD348" t="s">
        <v>3</v>
      </c>
      <c r="DE348" t="s">
        <v>3</v>
      </c>
      <c r="DF348">
        <f>ROUND(ROUND(AE348,2)*CX348,2)</f>
        <v>0</v>
      </c>
      <c r="DG348">
        <f t="shared" si="132"/>
        <v>0</v>
      </c>
      <c r="DH348">
        <f t="shared" si="129"/>
        <v>0</v>
      </c>
      <c r="DI348">
        <f t="shared" si="131"/>
        <v>0</v>
      </c>
      <c r="DJ348">
        <f>DI348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ROW(Source!A267)</f>
        <v>267</v>
      </c>
      <c r="B349">
        <v>334406711</v>
      </c>
      <c r="C349">
        <v>334408467</v>
      </c>
      <c r="D349">
        <v>277944474</v>
      </c>
      <c r="E349">
        <v>1</v>
      </c>
      <c r="F349">
        <v>1</v>
      </c>
      <c r="G349">
        <v>1</v>
      </c>
      <c r="H349">
        <v>2</v>
      </c>
      <c r="I349" t="s">
        <v>900</v>
      </c>
      <c r="J349" t="s">
        <v>901</v>
      </c>
      <c r="K349" t="s">
        <v>902</v>
      </c>
      <c r="L349">
        <v>1368</v>
      </c>
      <c r="N349">
        <v>1011</v>
      </c>
      <c r="O349" t="s">
        <v>722</v>
      </c>
      <c r="P349" t="s">
        <v>722</v>
      </c>
      <c r="Q349">
        <v>1</v>
      </c>
      <c r="W349">
        <v>0</v>
      </c>
      <c r="X349">
        <v>-1366301975</v>
      </c>
      <c r="Y349">
        <f>(AT349*ROUND((1.2*1.15),7))</f>
        <v>2.9393999999999996</v>
      </c>
      <c r="AA349">
        <v>0</v>
      </c>
      <c r="AB349">
        <v>1811.82</v>
      </c>
      <c r="AC349">
        <v>549.32000000000005</v>
      </c>
      <c r="AD349">
        <v>0</v>
      </c>
      <c r="AE349">
        <v>0</v>
      </c>
      <c r="AF349">
        <v>1811.82</v>
      </c>
      <c r="AG349">
        <v>549.32000000000005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2.13</v>
      </c>
      <c r="AU349" t="s">
        <v>47</v>
      </c>
      <c r="AV349">
        <v>1</v>
      </c>
      <c r="AW349">
        <v>2</v>
      </c>
      <c r="AX349">
        <v>334408482</v>
      </c>
      <c r="AY349">
        <v>1</v>
      </c>
      <c r="AZ349">
        <v>0</v>
      </c>
      <c r="BA349">
        <v>463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3859.1765999999998</v>
      </c>
      <c r="BL349">
        <v>1170.0516</v>
      </c>
      <c r="BM349">
        <v>0</v>
      </c>
      <c r="BN349">
        <v>0</v>
      </c>
      <c r="BO349">
        <v>2.13</v>
      </c>
      <c r="BP349">
        <v>1</v>
      </c>
      <c r="BQ349">
        <v>0</v>
      </c>
      <c r="BR349">
        <v>5325.6637079999982</v>
      </c>
      <c r="BS349">
        <v>1614.6712079999998</v>
      </c>
      <c r="BT349">
        <v>0</v>
      </c>
      <c r="BU349">
        <v>0</v>
      </c>
      <c r="BV349">
        <v>2.9393999999999991</v>
      </c>
      <c r="BW349">
        <v>1</v>
      </c>
      <c r="CV349">
        <v>0</v>
      </c>
      <c r="CW349">
        <f>ROUND(Y349*Source!I267*DO349,7)</f>
        <v>2.9394</v>
      </c>
      <c r="CX349">
        <f>ROUND(Y349*Source!I267,7)</f>
        <v>2.9394</v>
      </c>
      <c r="CY349">
        <f>AB349</f>
        <v>1811.82</v>
      </c>
      <c r="CZ349">
        <f>AF349</f>
        <v>1811.82</v>
      </c>
      <c r="DA349">
        <f>AJ349</f>
        <v>1</v>
      </c>
      <c r="DB349">
        <f>ROUND((ROUND(AT349*CZ349,2)*ROUND((1.2*1.15),7)),6)</f>
        <v>5325.6683999999996</v>
      </c>
      <c r="DC349">
        <f>ROUND((ROUND(AT349*AG349,2)*ROUND((1.2*1.15),7)),6)</f>
        <v>1614.6690000000001</v>
      </c>
      <c r="DD349" t="s">
        <v>3</v>
      </c>
      <c r="DE349" t="s">
        <v>3</v>
      </c>
      <c r="DF349">
        <f>ROUND(ROUND(AE349,2)*CX349,2)</f>
        <v>0</v>
      </c>
      <c r="DG349">
        <f t="shared" si="132"/>
        <v>5325.66</v>
      </c>
      <c r="DH349">
        <f t="shared" si="129"/>
        <v>1614.67</v>
      </c>
      <c r="DI349">
        <f t="shared" si="131"/>
        <v>0</v>
      </c>
      <c r="DJ349">
        <f>DG349+DH349</f>
        <v>6940.33</v>
      </c>
      <c r="DK349">
        <v>1</v>
      </c>
      <c r="DL349" t="s">
        <v>903</v>
      </c>
      <c r="DM349">
        <v>5</v>
      </c>
      <c r="DN349" t="s">
        <v>830</v>
      </c>
      <c r="DO349">
        <v>1</v>
      </c>
    </row>
    <row r="350" spans="1:119" x14ac:dyDescent="0.2">
      <c r="A350">
        <f>ROW(Source!A267)</f>
        <v>267</v>
      </c>
      <c r="B350">
        <v>334406711</v>
      </c>
      <c r="C350">
        <v>334408467</v>
      </c>
      <c r="D350">
        <v>277945805</v>
      </c>
      <c r="E350">
        <v>1</v>
      </c>
      <c r="F350">
        <v>1</v>
      </c>
      <c r="G350">
        <v>1</v>
      </c>
      <c r="H350">
        <v>2</v>
      </c>
      <c r="I350" t="s">
        <v>838</v>
      </c>
      <c r="J350" t="s">
        <v>839</v>
      </c>
      <c r="K350" t="s">
        <v>840</v>
      </c>
      <c r="L350">
        <v>1368</v>
      </c>
      <c r="N350">
        <v>1011</v>
      </c>
      <c r="O350" t="s">
        <v>722</v>
      </c>
      <c r="P350" t="s">
        <v>722</v>
      </c>
      <c r="Q350">
        <v>1</v>
      </c>
      <c r="W350">
        <v>0</v>
      </c>
      <c r="X350">
        <v>721652621</v>
      </c>
      <c r="Y350">
        <f>(AT350*ROUND((1.2*1.15),7))</f>
        <v>1.0764</v>
      </c>
      <c r="AA350">
        <v>0</v>
      </c>
      <c r="AB350">
        <v>544.70000000000005</v>
      </c>
      <c r="AC350">
        <v>477.98</v>
      </c>
      <c r="AD350">
        <v>0</v>
      </c>
      <c r="AE350">
        <v>0</v>
      </c>
      <c r="AF350">
        <v>544.70000000000005</v>
      </c>
      <c r="AG350">
        <v>477.98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0.78</v>
      </c>
      <c r="AU350" t="s">
        <v>47</v>
      </c>
      <c r="AV350">
        <v>1</v>
      </c>
      <c r="AW350">
        <v>2</v>
      </c>
      <c r="AX350">
        <v>334408483</v>
      </c>
      <c r="AY350">
        <v>1</v>
      </c>
      <c r="AZ350">
        <v>0</v>
      </c>
      <c r="BA350">
        <v>464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424.86600000000004</v>
      </c>
      <c r="BL350">
        <v>372.82440000000003</v>
      </c>
      <c r="BM350">
        <v>0</v>
      </c>
      <c r="BN350">
        <v>0</v>
      </c>
      <c r="BO350">
        <v>0.78</v>
      </c>
      <c r="BP350">
        <v>1</v>
      </c>
      <c r="BQ350">
        <v>0</v>
      </c>
      <c r="BR350">
        <v>586.31507999999997</v>
      </c>
      <c r="BS350">
        <v>514.49767199999997</v>
      </c>
      <c r="BT350">
        <v>0</v>
      </c>
      <c r="BU350">
        <v>0</v>
      </c>
      <c r="BV350">
        <v>1.0763999999999998</v>
      </c>
      <c r="BW350">
        <v>1</v>
      </c>
      <c r="CV350">
        <v>0</v>
      </c>
      <c r="CW350">
        <f>ROUND(Y350*Source!I267*DO350,7)</f>
        <v>1.0764</v>
      </c>
      <c r="CX350">
        <f>ROUND(Y350*Source!I267,7)</f>
        <v>1.0764</v>
      </c>
      <c r="CY350">
        <f>AB350</f>
        <v>544.70000000000005</v>
      </c>
      <c r="CZ350">
        <f>AF350</f>
        <v>544.70000000000005</v>
      </c>
      <c r="DA350">
        <f>AJ350</f>
        <v>1</v>
      </c>
      <c r="DB350">
        <f>ROUND((ROUND(AT350*CZ350,2)*ROUND((1.2*1.15),7)),6)</f>
        <v>586.32060000000001</v>
      </c>
      <c r="DC350">
        <f>ROUND((ROUND(AT350*AG350,2)*ROUND((1.2*1.15),7)),6)</f>
        <v>514.49159999999995</v>
      </c>
      <c r="DD350" t="s">
        <v>3</v>
      </c>
      <c r="DE350" t="s">
        <v>3</v>
      </c>
      <c r="DF350">
        <f>ROUND(ROUND(AE350,2)*CX350,2)</f>
        <v>0</v>
      </c>
      <c r="DG350">
        <f t="shared" si="132"/>
        <v>586.32000000000005</v>
      </c>
      <c r="DH350">
        <f t="shared" si="129"/>
        <v>514.5</v>
      </c>
      <c r="DI350">
        <f t="shared" si="131"/>
        <v>0</v>
      </c>
      <c r="DJ350">
        <f>DG350+DH350</f>
        <v>1100.8200000000002</v>
      </c>
      <c r="DK350">
        <v>1</v>
      </c>
      <c r="DL350" t="s">
        <v>837</v>
      </c>
      <c r="DM350">
        <v>4</v>
      </c>
      <c r="DN350" t="s">
        <v>830</v>
      </c>
      <c r="DO350">
        <v>1</v>
      </c>
    </row>
    <row r="351" spans="1:119" x14ac:dyDescent="0.2">
      <c r="A351">
        <f>ROW(Source!A267)</f>
        <v>267</v>
      </c>
      <c r="B351">
        <v>334406711</v>
      </c>
      <c r="C351">
        <v>334408467</v>
      </c>
      <c r="D351">
        <v>277862533</v>
      </c>
      <c r="E351">
        <v>1</v>
      </c>
      <c r="F351">
        <v>1</v>
      </c>
      <c r="G351">
        <v>1</v>
      </c>
      <c r="H351">
        <v>3</v>
      </c>
      <c r="I351" t="s">
        <v>851</v>
      </c>
      <c r="J351" t="s">
        <v>852</v>
      </c>
      <c r="K351" t="s">
        <v>853</v>
      </c>
      <c r="L351">
        <v>1346</v>
      </c>
      <c r="N351">
        <v>1009</v>
      </c>
      <c r="O351" t="s">
        <v>854</v>
      </c>
      <c r="P351" t="s">
        <v>854</v>
      </c>
      <c r="Q351">
        <v>1</v>
      </c>
      <c r="W351">
        <v>0</v>
      </c>
      <c r="X351">
        <v>1685208048</v>
      </c>
      <c r="Y351">
        <f t="shared" ref="Y351:Y377" si="149">AT351</f>
        <v>0.1</v>
      </c>
      <c r="AA351">
        <v>493.26</v>
      </c>
      <c r="AB351">
        <v>0</v>
      </c>
      <c r="AC351">
        <v>0</v>
      </c>
      <c r="AD351">
        <v>0</v>
      </c>
      <c r="AE351">
        <v>238.29</v>
      </c>
      <c r="AF351">
        <v>0</v>
      </c>
      <c r="AG351">
        <v>0</v>
      </c>
      <c r="AH351">
        <v>0</v>
      </c>
      <c r="AI351">
        <v>2.0699999999999998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0.1</v>
      </c>
      <c r="AU351" t="s">
        <v>3</v>
      </c>
      <c r="AV351">
        <v>0</v>
      </c>
      <c r="AW351">
        <v>2</v>
      </c>
      <c r="AX351">
        <v>334408484</v>
      </c>
      <c r="AY351">
        <v>1</v>
      </c>
      <c r="AZ351">
        <v>0</v>
      </c>
      <c r="BA351">
        <v>465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23.829000000000001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23.829000000000001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ROUND(Y351*Source!I267,7)</f>
        <v>0.1</v>
      </c>
      <c r="CY351">
        <f t="shared" ref="CY351:CY356" si="150">AA351</f>
        <v>493.26</v>
      </c>
      <c r="CZ351">
        <f t="shared" ref="CZ351:CZ356" si="151">AE351</f>
        <v>238.29</v>
      </c>
      <c r="DA351">
        <f t="shared" ref="DA351:DA356" si="152">AI351</f>
        <v>2.0699999999999998</v>
      </c>
      <c r="DB351">
        <f t="shared" ref="DB351:DB377" si="153">ROUND(ROUND(AT351*CZ351,2),6)</f>
        <v>23.83</v>
      </c>
      <c r="DC351">
        <f t="shared" ref="DC351:DC377" si="154">ROUND(ROUND(AT351*AG351,2),6)</f>
        <v>0</v>
      </c>
      <c r="DD351" t="s">
        <v>3</v>
      </c>
      <c r="DE351" t="s">
        <v>3</v>
      </c>
      <c r="DF351">
        <f t="shared" ref="DF351:DF356" si="155">ROUND(ROUND(AE351*AI351,2)*CX351,2)</f>
        <v>49.33</v>
      </c>
      <c r="DG351">
        <f t="shared" si="132"/>
        <v>0</v>
      </c>
      <c r="DH351">
        <f t="shared" si="129"/>
        <v>0</v>
      </c>
      <c r="DI351">
        <f t="shared" si="131"/>
        <v>0</v>
      </c>
      <c r="DJ351">
        <f t="shared" ref="DJ351:DJ356" si="156">DF351</f>
        <v>49.33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ROW(Source!A267)</f>
        <v>267</v>
      </c>
      <c r="B352">
        <v>334406711</v>
      </c>
      <c r="C352">
        <v>334408467</v>
      </c>
      <c r="D352">
        <v>277862540</v>
      </c>
      <c r="E352">
        <v>1</v>
      </c>
      <c r="F352">
        <v>1</v>
      </c>
      <c r="G352">
        <v>1</v>
      </c>
      <c r="H352">
        <v>3</v>
      </c>
      <c r="I352" t="s">
        <v>855</v>
      </c>
      <c r="J352" t="s">
        <v>856</v>
      </c>
      <c r="K352" t="s">
        <v>857</v>
      </c>
      <c r="L352">
        <v>1346</v>
      </c>
      <c r="N352">
        <v>1009</v>
      </c>
      <c r="O352" t="s">
        <v>854</v>
      </c>
      <c r="P352" t="s">
        <v>854</v>
      </c>
      <c r="Q352">
        <v>1</v>
      </c>
      <c r="W352">
        <v>0</v>
      </c>
      <c r="X352">
        <v>454593446</v>
      </c>
      <c r="Y352">
        <f t="shared" si="149"/>
        <v>0.03</v>
      </c>
      <c r="AA352">
        <v>165.64</v>
      </c>
      <c r="AB352">
        <v>0</v>
      </c>
      <c r="AC352">
        <v>0</v>
      </c>
      <c r="AD352">
        <v>0</v>
      </c>
      <c r="AE352">
        <v>80.02</v>
      </c>
      <c r="AF352">
        <v>0</v>
      </c>
      <c r="AG352">
        <v>0</v>
      </c>
      <c r="AH352">
        <v>0</v>
      </c>
      <c r="AI352">
        <v>2.0699999999999998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0.03</v>
      </c>
      <c r="AU352" t="s">
        <v>3</v>
      </c>
      <c r="AV352">
        <v>0</v>
      </c>
      <c r="AW352">
        <v>2</v>
      </c>
      <c r="AX352">
        <v>334408485</v>
      </c>
      <c r="AY352">
        <v>1</v>
      </c>
      <c r="AZ352">
        <v>0</v>
      </c>
      <c r="BA352">
        <v>466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2.4005999999999998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2.4005999999999998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ROUND(Y352*Source!I267,7)</f>
        <v>0.03</v>
      </c>
      <c r="CY352">
        <f t="shared" si="150"/>
        <v>165.64</v>
      </c>
      <c r="CZ352">
        <f t="shared" si="151"/>
        <v>80.02</v>
      </c>
      <c r="DA352">
        <f t="shared" si="152"/>
        <v>2.0699999999999998</v>
      </c>
      <c r="DB352">
        <f t="shared" si="153"/>
        <v>2.4</v>
      </c>
      <c r="DC352">
        <f t="shared" si="154"/>
        <v>0</v>
      </c>
      <c r="DD352" t="s">
        <v>3</v>
      </c>
      <c r="DE352" t="s">
        <v>3</v>
      </c>
      <c r="DF352">
        <f t="shared" si="155"/>
        <v>4.97</v>
      </c>
      <c r="DG352">
        <f t="shared" si="132"/>
        <v>0</v>
      </c>
      <c r="DH352">
        <f t="shared" si="129"/>
        <v>0</v>
      </c>
      <c r="DI352">
        <f t="shared" si="131"/>
        <v>0</v>
      </c>
      <c r="DJ352">
        <f t="shared" si="156"/>
        <v>4.97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ROW(Source!A267)</f>
        <v>267</v>
      </c>
      <c r="B353">
        <v>334406711</v>
      </c>
      <c r="C353">
        <v>334408467</v>
      </c>
      <c r="D353">
        <v>277869627</v>
      </c>
      <c r="E353">
        <v>1</v>
      </c>
      <c r="F353">
        <v>1</v>
      </c>
      <c r="G353">
        <v>1</v>
      </c>
      <c r="H353">
        <v>3</v>
      </c>
      <c r="I353" t="s">
        <v>858</v>
      </c>
      <c r="J353" t="s">
        <v>859</v>
      </c>
      <c r="K353" t="s">
        <v>860</v>
      </c>
      <c r="L353">
        <v>1346</v>
      </c>
      <c r="N353">
        <v>1009</v>
      </c>
      <c r="O353" t="s">
        <v>854</v>
      </c>
      <c r="P353" t="s">
        <v>854</v>
      </c>
      <c r="Q353">
        <v>1</v>
      </c>
      <c r="W353">
        <v>0</v>
      </c>
      <c r="X353">
        <v>1111106736</v>
      </c>
      <c r="Y353">
        <f t="shared" si="149"/>
        <v>0.02</v>
      </c>
      <c r="AA353">
        <v>88.65</v>
      </c>
      <c r="AB353">
        <v>0</v>
      </c>
      <c r="AC353">
        <v>0</v>
      </c>
      <c r="AD353">
        <v>0</v>
      </c>
      <c r="AE353">
        <v>56.11</v>
      </c>
      <c r="AF353">
        <v>0</v>
      </c>
      <c r="AG353">
        <v>0</v>
      </c>
      <c r="AH353">
        <v>0</v>
      </c>
      <c r="AI353">
        <v>1.58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3</v>
      </c>
      <c r="AV353">
        <v>0</v>
      </c>
      <c r="AW353">
        <v>2</v>
      </c>
      <c r="AX353">
        <v>334408487</v>
      </c>
      <c r="AY353">
        <v>1</v>
      </c>
      <c r="AZ353">
        <v>0</v>
      </c>
      <c r="BA353">
        <v>468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1.1222000000000001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1.1222000000000001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ROUND(Y353*Source!I267,7)</f>
        <v>0.02</v>
      </c>
      <c r="CY353">
        <f t="shared" si="150"/>
        <v>88.65</v>
      </c>
      <c r="CZ353">
        <f t="shared" si="151"/>
        <v>56.11</v>
      </c>
      <c r="DA353">
        <f t="shared" si="152"/>
        <v>1.58</v>
      </c>
      <c r="DB353">
        <f t="shared" si="153"/>
        <v>1.1200000000000001</v>
      </c>
      <c r="DC353">
        <f t="shared" si="154"/>
        <v>0</v>
      </c>
      <c r="DD353" t="s">
        <v>3</v>
      </c>
      <c r="DE353" t="s">
        <v>3</v>
      </c>
      <c r="DF353">
        <f t="shared" si="155"/>
        <v>1.77</v>
      </c>
      <c r="DG353">
        <f t="shared" si="132"/>
        <v>0</v>
      </c>
      <c r="DH353">
        <f t="shared" si="129"/>
        <v>0</v>
      </c>
      <c r="DI353">
        <f t="shared" si="131"/>
        <v>0</v>
      </c>
      <c r="DJ353">
        <f t="shared" si="156"/>
        <v>1.77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ROW(Source!A267)</f>
        <v>267</v>
      </c>
      <c r="B354">
        <v>334406711</v>
      </c>
      <c r="C354">
        <v>334408467</v>
      </c>
      <c r="D354">
        <v>277896283</v>
      </c>
      <c r="E354">
        <v>1</v>
      </c>
      <c r="F354">
        <v>1</v>
      </c>
      <c r="G354">
        <v>1</v>
      </c>
      <c r="H354">
        <v>3</v>
      </c>
      <c r="I354" t="s">
        <v>904</v>
      </c>
      <c r="J354" t="s">
        <v>905</v>
      </c>
      <c r="K354" t="s">
        <v>906</v>
      </c>
      <c r="L354">
        <v>1348</v>
      </c>
      <c r="N354">
        <v>1009</v>
      </c>
      <c r="O354" t="s">
        <v>265</v>
      </c>
      <c r="P354" t="s">
        <v>265</v>
      </c>
      <c r="Q354">
        <v>1000</v>
      </c>
      <c r="W354">
        <v>0</v>
      </c>
      <c r="X354">
        <v>-1997781875</v>
      </c>
      <c r="Y354">
        <f t="shared" si="149"/>
        <v>4.0000000000000002E-4</v>
      </c>
      <c r="AA354">
        <v>79645.009999999995</v>
      </c>
      <c r="AB354">
        <v>0</v>
      </c>
      <c r="AC354">
        <v>0</v>
      </c>
      <c r="AD354">
        <v>0</v>
      </c>
      <c r="AE354">
        <v>61265.39</v>
      </c>
      <c r="AF354">
        <v>0</v>
      </c>
      <c r="AG354">
        <v>0</v>
      </c>
      <c r="AH354">
        <v>0</v>
      </c>
      <c r="AI354">
        <v>1.3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4.0000000000000002E-4</v>
      </c>
      <c r="AU354" t="s">
        <v>3</v>
      </c>
      <c r="AV354">
        <v>0</v>
      </c>
      <c r="AW354">
        <v>2</v>
      </c>
      <c r="AX354">
        <v>334408493</v>
      </c>
      <c r="AY354">
        <v>1</v>
      </c>
      <c r="AZ354">
        <v>0</v>
      </c>
      <c r="BA354">
        <v>474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24.506156000000001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24.506156000000001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v>0</v>
      </c>
      <c r="CX354">
        <f>ROUND(Y354*Source!I267,7)</f>
        <v>4.0000000000000002E-4</v>
      </c>
      <c r="CY354">
        <f t="shared" si="150"/>
        <v>79645.009999999995</v>
      </c>
      <c r="CZ354">
        <f t="shared" si="151"/>
        <v>61265.39</v>
      </c>
      <c r="DA354">
        <f t="shared" si="152"/>
        <v>1.3</v>
      </c>
      <c r="DB354">
        <f t="shared" si="153"/>
        <v>24.51</v>
      </c>
      <c r="DC354">
        <f t="shared" si="154"/>
        <v>0</v>
      </c>
      <c r="DD354" t="s">
        <v>3</v>
      </c>
      <c r="DE354" t="s">
        <v>3</v>
      </c>
      <c r="DF354">
        <f t="shared" si="155"/>
        <v>31.86</v>
      </c>
      <c r="DG354">
        <f t="shared" si="132"/>
        <v>0</v>
      </c>
      <c r="DH354">
        <f t="shared" si="129"/>
        <v>0</v>
      </c>
      <c r="DI354">
        <f t="shared" si="131"/>
        <v>0</v>
      </c>
      <c r="DJ354">
        <f t="shared" si="156"/>
        <v>31.86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ROW(Source!A267)</f>
        <v>267</v>
      </c>
      <c r="B355">
        <v>334406711</v>
      </c>
      <c r="C355">
        <v>334408467</v>
      </c>
      <c r="D355">
        <v>277896315</v>
      </c>
      <c r="E355">
        <v>1</v>
      </c>
      <c r="F355">
        <v>1</v>
      </c>
      <c r="G355">
        <v>1</v>
      </c>
      <c r="H355">
        <v>3</v>
      </c>
      <c r="I355" t="s">
        <v>861</v>
      </c>
      <c r="J355" t="s">
        <v>862</v>
      </c>
      <c r="K355" t="s">
        <v>863</v>
      </c>
      <c r="L355">
        <v>1348</v>
      </c>
      <c r="N355">
        <v>1009</v>
      </c>
      <c r="O355" t="s">
        <v>265</v>
      </c>
      <c r="P355" t="s">
        <v>265</v>
      </c>
      <c r="Q355">
        <v>1000</v>
      </c>
      <c r="W355">
        <v>0</v>
      </c>
      <c r="X355">
        <v>-1262208440</v>
      </c>
      <c r="Y355">
        <f t="shared" si="149"/>
        <v>1E-4</v>
      </c>
      <c r="AA355">
        <v>81621.399999999994</v>
      </c>
      <c r="AB355">
        <v>0</v>
      </c>
      <c r="AC355">
        <v>0</v>
      </c>
      <c r="AD355">
        <v>0</v>
      </c>
      <c r="AE355">
        <v>80020.98</v>
      </c>
      <c r="AF355">
        <v>0</v>
      </c>
      <c r="AG355">
        <v>0</v>
      </c>
      <c r="AH355">
        <v>0</v>
      </c>
      <c r="AI355">
        <v>1.02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1E-4</v>
      </c>
      <c r="AU355" t="s">
        <v>3</v>
      </c>
      <c r="AV355">
        <v>0</v>
      </c>
      <c r="AW355">
        <v>2</v>
      </c>
      <c r="AX355">
        <v>334408494</v>
      </c>
      <c r="AY355">
        <v>1</v>
      </c>
      <c r="AZ355">
        <v>0</v>
      </c>
      <c r="BA355">
        <v>475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8.0020980000000002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8.0020980000000002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ROUND(Y355*Source!I267,7)</f>
        <v>1E-4</v>
      </c>
      <c r="CY355">
        <f t="shared" si="150"/>
        <v>81621.399999999994</v>
      </c>
      <c r="CZ355">
        <f t="shared" si="151"/>
        <v>80020.98</v>
      </c>
      <c r="DA355">
        <f t="shared" si="152"/>
        <v>1.02</v>
      </c>
      <c r="DB355">
        <f t="shared" si="153"/>
        <v>8</v>
      </c>
      <c r="DC355">
        <f t="shared" si="154"/>
        <v>0</v>
      </c>
      <c r="DD355" t="s">
        <v>3</v>
      </c>
      <c r="DE355" t="s">
        <v>3</v>
      </c>
      <c r="DF355">
        <f t="shared" si="155"/>
        <v>8.16</v>
      </c>
      <c r="DG355">
        <f t="shared" si="132"/>
        <v>0</v>
      </c>
      <c r="DH355">
        <f t="shared" si="129"/>
        <v>0</v>
      </c>
      <c r="DI355">
        <f t="shared" si="131"/>
        <v>0</v>
      </c>
      <c r="DJ355">
        <f t="shared" si="156"/>
        <v>8.16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ROW(Source!A267)</f>
        <v>267</v>
      </c>
      <c r="B356">
        <v>334406711</v>
      </c>
      <c r="C356">
        <v>334408467</v>
      </c>
      <c r="D356">
        <v>277908257</v>
      </c>
      <c r="E356">
        <v>1</v>
      </c>
      <c r="F356">
        <v>1</v>
      </c>
      <c r="G356">
        <v>1</v>
      </c>
      <c r="H356">
        <v>3</v>
      </c>
      <c r="I356" t="s">
        <v>907</v>
      </c>
      <c r="J356" t="s">
        <v>908</v>
      </c>
      <c r="K356" t="s">
        <v>909</v>
      </c>
      <c r="L356">
        <v>1425</v>
      </c>
      <c r="N356">
        <v>1013</v>
      </c>
      <c r="O356" t="s">
        <v>282</v>
      </c>
      <c r="P356" t="s">
        <v>282</v>
      </c>
      <c r="Q356">
        <v>1</v>
      </c>
      <c r="W356">
        <v>0</v>
      </c>
      <c r="X356">
        <v>-1639942774</v>
      </c>
      <c r="Y356">
        <f t="shared" si="149"/>
        <v>0.06</v>
      </c>
      <c r="AA356">
        <v>1310.3</v>
      </c>
      <c r="AB356">
        <v>0</v>
      </c>
      <c r="AC356">
        <v>0</v>
      </c>
      <c r="AD356">
        <v>0</v>
      </c>
      <c r="AE356">
        <v>1031.73</v>
      </c>
      <c r="AF356">
        <v>0</v>
      </c>
      <c r="AG356">
        <v>0</v>
      </c>
      <c r="AH356">
        <v>0</v>
      </c>
      <c r="AI356">
        <v>1.27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0.06</v>
      </c>
      <c r="AU356" t="s">
        <v>3</v>
      </c>
      <c r="AV356">
        <v>0</v>
      </c>
      <c r="AW356">
        <v>2</v>
      </c>
      <c r="AX356">
        <v>334408495</v>
      </c>
      <c r="AY356">
        <v>1</v>
      </c>
      <c r="AZ356">
        <v>0</v>
      </c>
      <c r="BA356">
        <v>476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61.903799999999997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61.903799999999997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ROUND(Y356*Source!I267,7)</f>
        <v>0.06</v>
      </c>
      <c r="CY356">
        <f t="shared" si="150"/>
        <v>1310.3</v>
      </c>
      <c r="CZ356">
        <f t="shared" si="151"/>
        <v>1031.73</v>
      </c>
      <c r="DA356">
        <f t="shared" si="152"/>
        <v>1.27</v>
      </c>
      <c r="DB356">
        <f t="shared" si="153"/>
        <v>61.9</v>
      </c>
      <c r="DC356">
        <f t="shared" si="154"/>
        <v>0</v>
      </c>
      <c r="DD356" t="s">
        <v>3</v>
      </c>
      <c r="DE356" t="s">
        <v>3</v>
      </c>
      <c r="DF356">
        <f t="shared" si="155"/>
        <v>78.62</v>
      </c>
      <c r="DG356">
        <f t="shared" si="132"/>
        <v>0</v>
      </c>
      <c r="DH356">
        <f t="shared" si="129"/>
        <v>0</v>
      </c>
      <c r="DI356">
        <f t="shared" si="131"/>
        <v>0</v>
      </c>
      <c r="DJ356">
        <f t="shared" si="156"/>
        <v>78.62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ROW(Source!A320)</f>
        <v>320</v>
      </c>
      <c r="B357">
        <v>334406711</v>
      </c>
      <c r="C357">
        <v>334621626</v>
      </c>
      <c r="D357">
        <v>277560446</v>
      </c>
      <c r="E357">
        <v>109</v>
      </c>
      <c r="F357">
        <v>1</v>
      </c>
      <c r="G357">
        <v>1</v>
      </c>
      <c r="H357">
        <v>1</v>
      </c>
      <c r="I357" t="s">
        <v>912</v>
      </c>
      <c r="J357" t="s">
        <v>3</v>
      </c>
      <c r="K357" t="s">
        <v>913</v>
      </c>
      <c r="L357">
        <v>1369</v>
      </c>
      <c r="N357">
        <v>1013</v>
      </c>
      <c r="O357" t="s">
        <v>914</v>
      </c>
      <c r="P357" t="s">
        <v>914</v>
      </c>
      <c r="Q357">
        <v>1</v>
      </c>
      <c r="W357">
        <v>0</v>
      </c>
      <c r="X357">
        <v>-236928766</v>
      </c>
      <c r="Y357">
        <f t="shared" si="149"/>
        <v>0.91</v>
      </c>
      <c r="AA357">
        <v>0</v>
      </c>
      <c r="AB357">
        <v>0</v>
      </c>
      <c r="AC357">
        <v>0</v>
      </c>
      <c r="AD357">
        <v>388.8</v>
      </c>
      <c r="AE357">
        <v>0</v>
      </c>
      <c r="AF357">
        <v>0</v>
      </c>
      <c r="AG357">
        <v>0</v>
      </c>
      <c r="AH357">
        <v>388.8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0.91</v>
      </c>
      <c r="AU357" t="s">
        <v>3</v>
      </c>
      <c r="AV357">
        <v>1</v>
      </c>
      <c r="AW357">
        <v>2</v>
      </c>
      <c r="AX357">
        <v>334621640</v>
      </c>
      <c r="AY357">
        <v>1</v>
      </c>
      <c r="AZ357">
        <v>0</v>
      </c>
      <c r="BA357">
        <v>481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353.80800000000005</v>
      </c>
      <c r="BN357">
        <v>0.91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353.80800000000005</v>
      </c>
      <c r="BU357">
        <v>0.91</v>
      </c>
      <c r="BV357">
        <v>0</v>
      </c>
      <c r="BW357">
        <v>1</v>
      </c>
      <c r="CU357">
        <f>ROUND(AT357*Source!I320*AH357*AL357,2)</f>
        <v>827.91</v>
      </c>
      <c r="CV357">
        <f>ROUND(Y357*Source!I320,7)</f>
        <v>2.1294</v>
      </c>
      <c r="CW357">
        <v>0</v>
      </c>
      <c r="CX357">
        <f>ROUND(Y357*Source!I320,7)</f>
        <v>2.1294</v>
      </c>
      <c r="CY357">
        <f>AD357</f>
        <v>388.8</v>
      </c>
      <c r="CZ357">
        <f>AH357</f>
        <v>388.8</v>
      </c>
      <c r="DA357">
        <f>AL357</f>
        <v>1</v>
      </c>
      <c r="DB357">
        <f t="shared" si="153"/>
        <v>353.81</v>
      </c>
      <c r="DC357">
        <f t="shared" si="154"/>
        <v>0</v>
      </c>
      <c r="DD357" t="s">
        <v>3</v>
      </c>
      <c r="DE357" t="s">
        <v>3</v>
      </c>
      <c r="DF357">
        <f t="shared" ref="DF357:DF383" si="157">ROUND(ROUND(AE357,2)*CX357,2)</f>
        <v>0</v>
      </c>
      <c r="DG357">
        <f t="shared" si="132"/>
        <v>0</v>
      </c>
      <c r="DH357">
        <f t="shared" si="129"/>
        <v>0</v>
      </c>
      <c r="DI357">
        <f t="shared" si="131"/>
        <v>827.91</v>
      </c>
      <c r="DJ357">
        <f>DI357</f>
        <v>827.91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ROW(Source!A320)</f>
        <v>320</v>
      </c>
      <c r="B358">
        <v>334406711</v>
      </c>
      <c r="C358">
        <v>334621626</v>
      </c>
      <c r="D358">
        <v>277560448</v>
      </c>
      <c r="E358">
        <v>109</v>
      </c>
      <c r="F358">
        <v>1</v>
      </c>
      <c r="G358">
        <v>1</v>
      </c>
      <c r="H358">
        <v>1</v>
      </c>
      <c r="I358" t="s">
        <v>915</v>
      </c>
      <c r="J358" t="s">
        <v>3</v>
      </c>
      <c r="K358" t="s">
        <v>916</v>
      </c>
      <c r="L358">
        <v>1369</v>
      </c>
      <c r="N358">
        <v>1013</v>
      </c>
      <c r="O358" t="s">
        <v>914</v>
      </c>
      <c r="P358" t="s">
        <v>914</v>
      </c>
      <c r="Q358">
        <v>1</v>
      </c>
      <c r="W358">
        <v>0</v>
      </c>
      <c r="X358">
        <v>-587036825</v>
      </c>
      <c r="Y358">
        <f t="shared" si="149"/>
        <v>38.89</v>
      </c>
      <c r="AA358">
        <v>0</v>
      </c>
      <c r="AB358">
        <v>0</v>
      </c>
      <c r="AC358">
        <v>0</v>
      </c>
      <c r="AD358">
        <v>424.47</v>
      </c>
      <c r="AE358">
        <v>0</v>
      </c>
      <c r="AF358">
        <v>0</v>
      </c>
      <c r="AG358">
        <v>0</v>
      </c>
      <c r="AH358">
        <v>424.47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38.89</v>
      </c>
      <c r="AU358" t="s">
        <v>3</v>
      </c>
      <c r="AV358">
        <v>1</v>
      </c>
      <c r="AW358">
        <v>2</v>
      </c>
      <c r="AX358">
        <v>334621641</v>
      </c>
      <c r="AY358">
        <v>1</v>
      </c>
      <c r="AZ358">
        <v>0</v>
      </c>
      <c r="BA358">
        <v>482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16507.638300000002</v>
      </c>
      <c r="BN358">
        <v>38.89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16507.638300000002</v>
      </c>
      <c r="BU358">
        <v>38.89</v>
      </c>
      <c r="BV358">
        <v>0</v>
      </c>
      <c r="BW358">
        <v>1</v>
      </c>
      <c r="CU358">
        <f>ROUND(AT358*Source!I320*AH358*AL358,2)</f>
        <v>38627.870000000003</v>
      </c>
      <c r="CV358">
        <f>ROUND(Y358*Source!I320,7)</f>
        <v>91.002600000000001</v>
      </c>
      <c r="CW358">
        <v>0</v>
      </c>
      <c r="CX358">
        <f>ROUND(Y358*Source!I320,7)</f>
        <v>91.002600000000001</v>
      </c>
      <c r="CY358">
        <f>AD358</f>
        <v>424.47</v>
      </c>
      <c r="CZ358">
        <f>AH358</f>
        <v>424.47</v>
      </c>
      <c r="DA358">
        <f>AL358</f>
        <v>1</v>
      </c>
      <c r="DB358">
        <f t="shared" si="153"/>
        <v>16507.64</v>
      </c>
      <c r="DC358">
        <f t="shared" si="154"/>
        <v>0</v>
      </c>
      <c r="DD358" t="s">
        <v>3</v>
      </c>
      <c r="DE358" t="s">
        <v>3</v>
      </c>
      <c r="DF358">
        <f t="shared" si="157"/>
        <v>0</v>
      </c>
      <c r="DG358">
        <f t="shared" si="132"/>
        <v>0</v>
      </c>
      <c r="DH358">
        <f t="shared" si="129"/>
        <v>0</v>
      </c>
      <c r="DI358">
        <f t="shared" si="131"/>
        <v>38627.870000000003</v>
      </c>
      <c r="DJ358">
        <f>DI358</f>
        <v>38627.870000000003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ROW(Source!A320)</f>
        <v>320</v>
      </c>
      <c r="B359">
        <v>334406711</v>
      </c>
      <c r="C359">
        <v>334621626</v>
      </c>
      <c r="D359">
        <v>277560452</v>
      </c>
      <c r="E359">
        <v>109</v>
      </c>
      <c r="F359">
        <v>1</v>
      </c>
      <c r="G359">
        <v>1</v>
      </c>
      <c r="H359">
        <v>1</v>
      </c>
      <c r="I359" t="s">
        <v>917</v>
      </c>
      <c r="J359" t="s">
        <v>3</v>
      </c>
      <c r="K359" t="s">
        <v>918</v>
      </c>
      <c r="L359">
        <v>1369</v>
      </c>
      <c r="N359">
        <v>1013</v>
      </c>
      <c r="O359" t="s">
        <v>914</v>
      </c>
      <c r="P359" t="s">
        <v>914</v>
      </c>
      <c r="Q359">
        <v>1</v>
      </c>
      <c r="W359">
        <v>0</v>
      </c>
      <c r="X359">
        <v>-512803540</v>
      </c>
      <c r="Y359">
        <f t="shared" si="149"/>
        <v>19.239999999999998</v>
      </c>
      <c r="AA359">
        <v>0</v>
      </c>
      <c r="AB359">
        <v>0</v>
      </c>
      <c r="AC359">
        <v>0</v>
      </c>
      <c r="AD359">
        <v>477.98</v>
      </c>
      <c r="AE359">
        <v>0</v>
      </c>
      <c r="AF359">
        <v>0</v>
      </c>
      <c r="AG359">
        <v>0</v>
      </c>
      <c r="AH359">
        <v>477.98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19.239999999999998</v>
      </c>
      <c r="AU359" t="s">
        <v>3</v>
      </c>
      <c r="AV359">
        <v>1</v>
      </c>
      <c r="AW359">
        <v>2</v>
      </c>
      <c r="AX359">
        <v>334621642</v>
      </c>
      <c r="AY359">
        <v>1</v>
      </c>
      <c r="AZ359">
        <v>0</v>
      </c>
      <c r="BA359">
        <v>483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9196.3351999999995</v>
      </c>
      <c r="BN359">
        <v>19.239999999999998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9196.3351999999995</v>
      </c>
      <c r="BU359">
        <v>19.239999999999998</v>
      </c>
      <c r="BV359">
        <v>0</v>
      </c>
      <c r="BW359">
        <v>1</v>
      </c>
      <c r="CU359">
        <f>ROUND(AT359*Source!I320*AH359*AL359,2)</f>
        <v>21519.42</v>
      </c>
      <c r="CV359">
        <f>ROUND(Y359*Source!I320,7)</f>
        <v>45.021599999999999</v>
      </c>
      <c r="CW359">
        <v>0</v>
      </c>
      <c r="CX359">
        <f>ROUND(Y359*Source!I320,7)</f>
        <v>45.021599999999999</v>
      </c>
      <c r="CY359">
        <f>AD359</f>
        <v>477.98</v>
      </c>
      <c r="CZ359">
        <f>AH359</f>
        <v>477.98</v>
      </c>
      <c r="DA359">
        <f>AL359</f>
        <v>1</v>
      </c>
      <c r="DB359">
        <f t="shared" si="153"/>
        <v>9196.34</v>
      </c>
      <c r="DC359">
        <f t="shared" si="154"/>
        <v>0</v>
      </c>
      <c r="DD359" t="s">
        <v>3</v>
      </c>
      <c r="DE359" t="s">
        <v>3</v>
      </c>
      <c r="DF359">
        <f t="shared" si="157"/>
        <v>0</v>
      </c>
      <c r="DG359">
        <f t="shared" si="132"/>
        <v>0</v>
      </c>
      <c r="DH359">
        <f t="shared" si="129"/>
        <v>0</v>
      </c>
      <c r="DI359">
        <f t="shared" si="131"/>
        <v>21519.42</v>
      </c>
      <c r="DJ359">
        <f>DI359</f>
        <v>21519.42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ROW(Source!A320)</f>
        <v>320</v>
      </c>
      <c r="B360">
        <v>334406711</v>
      </c>
      <c r="C360">
        <v>334621626</v>
      </c>
      <c r="D360">
        <v>277560455</v>
      </c>
      <c r="E360">
        <v>109</v>
      </c>
      <c r="F360">
        <v>1</v>
      </c>
      <c r="G360">
        <v>1</v>
      </c>
      <c r="H360">
        <v>1</v>
      </c>
      <c r="I360" t="s">
        <v>919</v>
      </c>
      <c r="J360" t="s">
        <v>3</v>
      </c>
      <c r="K360" t="s">
        <v>920</v>
      </c>
      <c r="L360">
        <v>1369</v>
      </c>
      <c r="N360">
        <v>1013</v>
      </c>
      <c r="O360" t="s">
        <v>914</v>
      </c>
      <c r="P360" t="s">
        <v>914</v>
      </c>
      <c r="Q360">
        <v>1</v>
      </c>
      <c r="W360">
        <v>0</v>
      </c>
      <c r="X360">
        <v>1518711480</v>
      </c>
      <c r="Y360">
        <f t="shared" si="149"/>
        <v>19.239999999999998</v>
      </c>
      <c r="AA360">
        <v>0</v>
      </c>
      <c r="AB360">
        <v>0</v>
      </c>
      <c r="AC360">
        <v>0</v>
      </c>
      <c r="AD360">
        <v>549.32000000000005</v>
      </c>
      <c r="AE360">
        <v>0</v>
      </c>
      <c r="AF360">
        <v>0</v>
      </c>
      <c r="AG360">
        <v>0</v>
      </c>
      <c r="AH360">
        <v>549.32000000000005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19.239999999999998</v>
      </c>
      <c r="AU360" t="s">
        <v>3</v>
      </c>
      <c r="AV360">
        <v>1</v>
      </c>
      <c r="AW360">
        <v>2</v>
      </c>
      <c r="AX360">
        <v>334621643</v>
      </c>
      <c r="AY360">
        <v>1</v>
      </c>
      <c r="AZ360">
        <v>0</v>
      </c>
      <c r="BA360">
        <v>484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10568.916800000001</v>
      </c>
      <c r="BN360">
        <v>19.239999999999998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10568.916800000001</v>
      </c>
      <c r="BU360">
        <v>19.239999999999998</v>
      </c>
      <c r="BV360">
        <v>0</v>
      </c>
      <c r="BW360">
        <v>1</v>
      </c>
      <c r="CU360">
        <f>ROUND(AT360*Source!I320*AH360*AL360,2)</f>
        <v>24731.27</v>
      </c>
      <c r="CV360">
        <f>ROUND(Y360*Source!I320,7)</f>
        <v>45.021599999999999</v>
      </c>
      <c r="CW360">
        <v>0</v>
      </c>
      <c r="CX360">
        <f>ROUND(Y360*Source!I320,7)</f>
        <v>45.021599999999999</v>
      </c>
      <c r="CY360">
        <f>AD360</f>
        <v>549.32000000000005</v>
      </c>
      <c r="CZ360">
        <f>AH360</f>
        <v>549.32000000000005</v>
      </c>
      <c r="DA360">
        <f>AL360</f>
        <v>1</v>
      </c>
      <c r="DB360">
        <f t="shared" si="153"/>
        <v>10568.92</v>
      </c>
      <c r="DC360">
        <f t="shared" si="154"/>
        <v>0</v>
      </c>
      <c r="DD360" t="s">
        <v>3</v>
      </c>
      <c r="DE360" t="s">
        <v>3</v>
      </c>
      <c r="DF360">
        <f t="shared" si="157"/>
        <v>0</v>
      </c>
      <c r="DG360">
        <f t="shared" si="132"/>
        <v>0</v>
      </c>
      <c r="DH360">
        <f t="shared" si="129"/>
        <v>0</v>
      </c>
      <c r="DI360">
        <f t="shared" si="131"/>
        <v>24731.27</v>
      </c>
      <c r="DJ360">
        <f>DI360</f>
        <v>24731.27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ROW(Source!A320)</f>
        <v>320</v>
      </c>
      <c r="B361">
        <v>334406711</v>
      </c>
      <c r="C361">
        <v>334621626</v>
      </c>
      <c r="D361">
        <v>75629607</v>
      </c>
      <c r="E361">
        <v>109</v>
      </c>
      <c r="F361">
        <v>1</v>
      </c>
      <c r="G361">
        <v>1</v>
      </c>
      <c r="H361">
        <v>1</v>
      </c>
      <c r="I361" t="s">
        <v>832</v>
      </c>
      <c r="J361" t="s">
        <v>3</v>
      </c>
      <c r="K361" t="s">
        <v>833</v>
      </c>
      <c r="L361">
        <v>1191</v>
      </c>
      <c r="N361">
        <v>1013</v>
      </c>
      <c r="O361" t="s">
        <v>830</v>
      </c>
      <c r="P361" t="s">
        <v>830</v>
      </c>
      <c r="Q361">
        <v>1</v>
      </c>
      <c r="W361">
        <v>0</v>
      </c>
      <c r="X361">
        <v>-1417349443</v>
      </c>
      <c r="Y361">
        <f t="shared" si="149"/>
        <v>22.24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22.24</v>
      </c>
      <c r="AU361" t="s">
        <v>3</v>
      </c>
      <c r="AV361">
        <v>2</v>
      </c>
      <c r="AW361">
        <v>2</v>
      </c>
      <c r="AX361">
        <v>334621644</v>
      </c>
      <c r="AY361">
        <v>1</v>
      </c>
      <c r="AZ361">
        <v>0</v>
      </c>
      <c r="BA361">
        <v>485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ROUND(Y361*Source!I320,7)</f>
        <v>52.041600000000003</v>
      </c>
      <c r="CY361">
        <f>AD361</f>
        <v>0</v>
      </c>
      <c r="CZ361">
        <f>AH361</f>
        <v>0</v>
      </c>
      <c r="DA361">
        <f>AL361</f>
        <v>1</v>
      </c>
      <c r="DB361">
        <f t="shared" si="153"/>
        <v>0</v>
      </c>
      <c r="DC361">
        <f t="shared" si="154"/>
        <v>0</v>
      </c>
      <c r="DD361" t="s">
        <v>3</v>
      </c>
      <c r="DE361" t="s">
        <v>3</v>
      </c>
      <c r="DF361">
        <f t="shared" si="157"/>
        <v>0</v>
      </c>
      <c r="DG361">
        <f t="shared" si="132"/>
        <v>0</v>
      </c>
      <c r="DH361">
        <f t="shared" si="129"/>
        <v>0</v>
      </c>
      <c r="DI361">
        <f t="shared" si="131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ROW(Source!A320)</f>
        <v>320</v>
      </c>
      <c r="B362">
        <v>334406711</v>
      </c>
      <c r="C362">
        <v>334621626</v>
      </c>
      <c r="D362">
        <v>277944622</v>
      </c>
      <c r="E362">
        <v>1</v>
      </c>
      <c r="F362">
        <v>1</v>
      </c>
      <c r="G362">
        <v>1</v>
      </c>
      <c r="H362">
        <v>2</v>
      </c>
      <c r="I362" t="s">
        <v>847</v>
      </c>
      <c r="J362" t="s">
        <v>848</v>
      </c>
      <c r="K362" t="s">
        <v>849</v>
      </c>
      <c r="L362">
        <v>1368</v>
      </c>
      <c r="N362">
        <v>1011</v>
      </c>
      <c r="O362" t="s">
        <v>722</v>
      </c>
      <c r="P362" t="s">
        <v>722</v>
      </c>
      <c r="Q362">
        <v>1</v>
      </c>
      <c r="W362">
        <v>0</v>
      </c>
      <c r="X362">
        <v>-776243211</v>
      </c>
      <c r="Y362">
        <f t="shared" si="149"/>
        <v>0.64</v>
      </c>
      <c r="AA362">
        <v>0</v>
      </c>
      <c r="AB362">
        <v>1472.33</v>
      </c>
      <c r="AC362">
        <v>642.05999999999995</v>
      </c>
      <c r="AD362">
        <v>0</v>
      </c>
      <c r="AE362">
        <v>0</v>
      </c>
      <c r="AF362">
        <v>1472.33</v>
      </c>
      <c r="AG362">
        <v>642.05999999999995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0.64</v>
      </c>
      <c r="AU362" t="s">
        <v>3</v>
      </c>
      <c r="AV362">
        <v>1</v>
      </c>
      <c r="AW362">
        <v>2</v>
      </c>
      <c r="AX362">
        <v>334621645</v>
      </c>
      <c r="AY362">
        <v>1</v>
      </c>
      <c r="AZ362">
        <v>0</v>
      </c>
      <c r="BA362">
        <v>486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942.2912</v>
      </c>
      <c r="BL362">
        <v>410.91839999999996</v>
      </c>
      <c r="BM362">
        <v>0</v>
      </c>
      <c r="BN362">
        <v>0</v>
      </c>
      <c r="BO362">
        <v>0.64</v>
      </c>
      <c r="BP362">
        <v>1</v>
      </c>
      <c r="BQ362">
        <v>0</v>
      </c>
      <c r="BR362">
        <v>942.2912</v>
      </c>
      <c r="BS362">
        <v>410.91839999999996</v>
      </c>
      <c r="BT362">
        <v>0</v>
      </c>
      <c r="BU362">
        <v>0</v>
      </c>
      <c r="BV362">
        <v>0.64</v>
      </c>
      <c r="BW362">
        <v>1</v>
      </c>
      <c r="CV362">
        <v>0</v>
      </c>
      <c r="CW362">
        <f>ROUND(Y362*Source!I320*DO362,7)</f>
        <v>1.4976</v>
      </c>
      <c r="CX362">
        <f>ROUND(Y362*Source!I320,7)</f>
        <v>1.4976</v>
      </c>
      <c r="CY362">
        <f>AB362</f>
        <v>1472.33</v>
      </c>
      <c r="CZ362">
        <f>AF362</f>
        <v>1472.33</v>
      </c>
      <c r="DA362">
        <f>AJ362</f>
        <v>1</v>
      </c>
      <c r="DB362">
        <f t="shared" si="153"/>
        <v>942.29</v>
      </c>
      <c r="DC362">
        <f t="shared" si="154"/>
        <v>410.92</v>
      </c>
      <c r="DD362" t="s">
        <v>3</v>
      </c>
      <c r="DE362" t="s">
        <v>3</v>
      </c>
      <c r="DF362">
        <f t="shared" si="157"/>
        <v>0</v>
      </c>
      <c r="DG362">
        <f t="shared" si="132"/>
        <v>2204.96</v>
      </c>
      <c r="DH362">
        <f t="shared" si="129"/>
        <v>961.55</v>
      </c>
      <c r="DI362">
        <f t="shared" si="131"/>
        <v>0</v>
      </c>
      <c r="DJ362">
        <f>DG362+DH362</f>
        <v>3166.51</v>
      </c>
      <c r="DK362">
        <v>1</v>
      </c>
      <c r="DL362" t="s">
        <v>850</v>
      </c>
      <c r="DM362">
        <v>6</v>
      </c>
      <c r="DN362" t="s">
        <v>830</v>
      </c>
      <c r="DO362">
        <v>1</v>
      </c>
    </row>
    <row r="363" spans="1:119" x14ac:dyDescent="0.2">
      <c r="A363">
        <f>ROW(Source!A320)</f>
        <v>320</v>
      </c>
      <c r="B363">
        <v>334406711</v>
      </c>
      <c r="C363">
        <v>334621626</v>
      </c>
      <c r="D363">
        <v>277944809</v>
      </c>
      <c r="E363">
        <v>1</v>
      </c>
      <c r="F363">
        <v>1</v>
      </c>
      <c r="G363">
        <v>1</v>
      </c>
      <c r="H363">
        <v>2</v>
      </c>
      <c r="I363" t="s">
        <v>921</v>
      </c>
      <c r="J363" t="s">
        <v>922</v>
      </c>
      <c r="K363" t="s">
        <v>923</v>
      </c>
      <c r="L363">
        <v>1368</v>
      </c>
      <c r="N363">
        <v>1011</v>
      </c>
      <c r="O363" t="s">
        <v>722</v>
      </c>
      <c r="P363" t="s">
        <v>722</v>
      </c>
      <c r="Q363">
        <v>1</v>
      </c>
      <c r="W363">
        <v>0</v>
      </c>
      <c r="X363">
        <v>-1432554125</v>
      </c>
      <c r="Y363">
        <f t="shared" si="149"/>
        <v>2.4</v>
      </c>
      <c r="AA363">
        <v>0</v>
      </c>
      <c r="AB363">
        <v>15.14</v>
      </c>
      <c r="AC363">
        <v>0</v>
      </c>
      <c r="AD363">
        <v>0</v>
      </c>
      <c r="AE363">
        <v>0</v>
      </c>
      <c r="AF363">
        <v>15.14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2.4</v>
      </c>
      <c r="AU363" t="s">
        <v>3</v>
      </c>
      <c r="AV363">
        <v>1</v>
      </c>
      <c r="AW363">
        <v>2</v>
      </c>
      <c r="AX363">
        <v>334621646</v>
      </c>
      <c r="AY363">
        <v>1</v>
      </c>
      <c r="AZ363">
        <v>0</v>
      </c>
      <c r="BA363">
        <v>487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36.335999999999999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36.335999999999999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ROUND(Y363*Source!I320*DO363,7)</f>
        <v>0</v>
      </c>
      <c r="CX363">
        <f>ROUND(Y363*Source!I320,7)</f>
        <v>5.6159999999999997</v>
      </c>
      <c r="CY363">
        <f>AB363</f>
        <v>15.14</v>
      </c>
      <c r="CZ363">
        <f>AF363</f>
        <v>15.14</v>
      </c>
      <c r="DA363">
        <f>AJ363</f>
        <v>1</v>
      </c>
      <c r="DB363">
        <f t="shared" si="153"/>
        <v>36.340000000000003</v>
      </c>
      <c r="DC363">
        <f t="shared" si="154"/>
        <v>0</v>
      </c>
      <c r="DD363" t="s">
        <v>3</v>
      </c>
      <c r="DE363" t="s">
        <v>3</v>
      </c>
      <c r="DF363">
        <f t="shared" si="157"/>
        <v>0</v>
      </c>
      <c r="DG363">
        <f t="shared" si="132"/>
        <v>85.03</v>
      </c>
      <c r="DH363">
        <f t="shared" si="129"/>
        <v>0</v>
      </c>
      <c r="DI363">
        <f t="shared" si="131"/>
        <v>0</v>
      </c>
      <c r="DJ363">
        <f>DG363+DH363</f>
        <v>85.03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ROW(Source!A320)</f>
        <v>320</v>
      </c>
      <c r="B364">
        <v>334406711</v>
      </c>
      <c r="C364">
        <v>334621626</v>
      </c>
      <c r="D364">
        <v>277944868</v>
      </c>
      <c r="E364">
        <v>1</v>
      </c>
      <c r="F364">
        <v>1</v>
      </c>
      <c r="G364">
        <v>1</v>
      </c>
      <c r="H364">
        <v>2</v>
      </c>
      <c r="I364" t="s">
        <v>834</v>
      </c>
      <c r="J364" t="s">
        <v>835</v>
      </c>
      <c r="K364" t="s">
        <v>836</v>
      </c>
      <c r="L364">
        <v>1368</v>
      </c>
      <c r="N364">
        <v>1011</v>
      </c>
      <c r="O364" t="s">
        <v>722</v>
      </c>
      <c r="P364" t="s">
        <v>722</v>
      </c>
      <c r="Q364">
        <v>1</v>
      </c>
      <c r="W364">
        <v>0</v>
      </c>
      <c r="X364">
        <v>412917512</v>
      </c>
      <c r="Y364">
        <f t="shared" si="149"/>
        <v>18.68</v>
      </c>
      <c r="AA364">
        <v>0</v>
      </c>
      <c r="AB364">
        <v>436.88</v>
      </c>
      <c r="AC364">
        <v>477.98</v>
      </c>
      <c r="AD364">
        <v>0</v>
      </c>
      <c r="AE364">
        <v>0</v>
      </c>
      <c r="AF364">
        <v>346.73</v>
      </c>
      <c r="AG364">
        <v>477.98</v>
      </c>
      <c r="AH364">
        <v>0</v>
      </c>
      <c r="AI364">
        <v>1</v>
      </c>
      <c r="AJ364">
        <v>1.26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18.68</v>
      </c>
      <c r="AU364" t="s">
        <v>3</v>
      </c>
      <c r="AV364">
        <v>1</v>
      </c>
      <c r="AW364">
        <v>2</v>
      </c>
      <c r="AX364">
        <v>334621647</v>
      </c>
      <c r="AY364">
        <v>1</v>
      </c>
      <c r="AZ364">
        <v>0</v>
      </c>
      <c r="BA364">
        <v>488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6476.9164000000001</v>
      </c>
      <c r="BL364">
        <v>8928.6664000000001</v>
      </c>
      <c r="BM364">
        <v>0</v>
      </c>
      <c r="BN364">
        <v>0</v>
      </c>
      <c r="BO364">
        <v>18.68</v>
      </c>
      <c r="BP364">
        <v>1</v>
      </c>
      <c r="BQ364">
        <v>0</v>
      </c>
      <c r="BR364">
        <v>6476.9164000000001</v>
      </c>
      <c r="BS364">
        <v>8928.6664000000001</v>
      </c>
      <c r="BT364">
        <v>0</v>
      </c>
      <c r="BU364">
        <v>0</v>
      </c>
      <c r="BV364">
        <v>18.68</v>
      </c>
      <c r="BW364">
        <v>1</v>
      </c>
      <c r="CV364">
        <v>0</v>
      </c>
      <c r="CW364">
        <f>ROUND(Y364*Source!I320*DO364,7)</f>
        <v>43.711199999999998</v>
      </c>
      <c r="CX364">
        <f>ROUND(Y364*Source!I320,7)</f>
        <v>43.711199999999998</v>
      </c>
      <c r="CY364">
        <f>AB364</f>
        <v>436.88</v>
      </c>
      <c r="CZ364">
        <f>AF364</f>
        <v>346.73</v>
      </c>
      <c r="DA364">
        <f>AJ364</f>
        <v>1.26</v>
      </c>
      <c r="DB364">
        <f t="shared" si="153"/>
        <v>6476.92</v>
      </c>
      <c r="DC364">
        <f t="shared" si="154"/>
        <v>8928.67</v>
      </c>
      <c r="DD364" t="s">
        <v>3</v>
      </c>
      <c r="DE364" t="s">
        <v>3</v>
      </c>
      <c r="DF364">
        <f t="shared" si="157"/>
        <v>0</v>
      </c>
      <c r="DG364">
        <f>ROUND(ROUND(AF364*AJ364,2)*CX364,2)</f>
        <v>19096.55</v>
      </c>
      <c r="DH364">
        <f t="shared" si="129"/>
        <v>20893.080000000002</v>
      </c>
      <c r="DI364">
        <f t="shared" si="131"/>
        <v>0</v>
      </c>
      <c r="DJ364">
        <f>DG364+DH364</f>
        <v>39989.630000000005</v>
      </c>
      <c r="DK364">
        <v>1</v>
      </c>
      <c r="DL364" t="s">
        <v>837</v>
      </c>
      <c r="DM364">
        <v>4</v>
      </c>
      <c r="DN364" t="s">
        <v>830</v>
      </c>
      <c r="DO364">
        <v>1</v>
      </c>
    </row>
    <row r="365" spans="1:119" x14ac:dyDescent="0.2">
      <c r="A365">
        <f>ROW(Source!A320)</f>
        <v>320</v>
      </c>
      <c r="B365">
        <v>334406711</v>
      </c>
      <c r="C365">
        <v>334621626</v>
      </c>
      <c r="D365">
        <v>277945805</v>
      </c>
      <c r="E365">
        <v>1</v>
      </c>
      <c r="F365">
        <v>1</v>
      </c>
      <c r="G365">
        <v>1</v>
      </c>
      <c r="H365">
        <v>2</v>
      </c>
      <c r="I365" t="s">
        <v>838</v>
      </c>
      <c r="J365" t="s">
        <v>839</v>
      </c>
      <c r="K365" t="s">
        <v>840</v>
      </c>
      <c r="L365">
        <v>1368</v>
      </c>
      <c r="N365">
        <v>1011</v>
      </c>
      <c r="O365" t="s">
        <v>722</v>
      </c>
      <c r="P365" t="s">
        <v>722</v>
      </c>
      <c r="Q365">
        <v>1</v>
      </c>
      <c r="W365">
        <v>0</v>
      </c>
      <c r="X365">
        <v>721652621</v>
      </c>
      <c r="Y365">
        <f t="shared" si="149"/>
        <v>0.52</v>
      </c>
      <c r="AA365">
        <v>0</v>
      </c>
      <c r="AB365">
        <v>544.70000000000005</v>
      </c>
      <c r="AC365">
        <v>477.98</v>
      </c>
      <c r="AD365">
        <v>0</v>
      </c>
      <c r="AE365">
        <v>0</v>
      </c>
      <c r="AF365">
        <v>544.70000000000005</v>
      </c>
      <c r="AG365">
        <v>477.98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0.52</v>
      </c>
      <c r="AU365" t="s">
        <v>3</v>
      </c>
      <c r="AV365">
        <v>1</v>
      </c>
      <c r="AW365">
        <v>2</v>
      </c>
      <c r="AX365">
        <v>334621648</v>
      </c>
      <c r="AY365">
        <v>1</v>
      </c>
      <c r="AZ365">
        <v>0</v>
      </c>
      <c r="BA365">
        <v>489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283.24400000000003</v>
      </c>
      <c r="BL365">
        <v>248.54960000000003</v>
      </c>
      <c r="BM365">
        <v>0</v>
      </c>
      <c r="BN365">
        <v>0</v>
      </c>
      <c r="BO365">
        <v>0.52</v>
      </c>
      <c r="BP365">
        <v>1</v>
      </c>
      <c r="BQ365">
        <v>0</v>
      </c>
      <c r="BR365">
        <v>283.24400000000003</v>
      </c>
      <c r="BS365">
        <v>248.54960000000003</v>
      </c>
      <c r="BT365">
        <v>0</v>
      </c>
      <c r="BU365">
        <v>0</v>
      </c>
      <c r="BV365">
        <v>0.52</v>
      </c>
      <c r="BW365">
        <v>1</v>
      </c>
      <c r="CV365">
        <v>0</v>
      </c>
      <c r="CW365">
        <f>ROUND(Y365*Source!I320*DO365,7)</f>
        <v>1.2168000000000001</v>
      </c>
      <c r="CX365">
        <f>ROUND(Y365*Source!I320,7)</f>
        <v>1.2168000000000001</v>
      </c>
      <c r="CY365">
        <f>AB365</f>
        <v>544.70000000000005</v>
      </c>
      <c r="CZ365">
        <f>AF365</f>
        <v>544.70000000000005</v>
      </c>
      <c r="DA365">
        <f>AJ365</f>
        <v>1</v>
      </c>
      <c r="DB365">
        <f t="shared" si="153"/>
        <v>283.24</v>
      </c>
      <c r="DC365">
        <f t="shared" si="154"/>
        <v>248.55</v>
      </c>
      <c r="DD365" t="s">
        <v>3</v>
      </c>
      <c r="DE365" t="s">
        <v>3</v>
      </c>
      <c r="DF365">
        <f t="shared" si="157"/>
        <v>0</v>
      </c>
      <c r="DG365">
        <f t="shared" ref="DG365:DG375" si="158">ROUND(ROUND(AF365,2)*CX365,2)</f>
        <v>662.79</v>
      </c>
      <c r="DH365">
        <f t="shared" si="129"/>
        <v>581.61</v>
      </c>
      <c r="DI365">
        <f t="shared" si="131"/>
        <v>0</v>
      </c>
      <c r="DJ365">
        <f>DG365+DH365</f>
        <v>1244.4000000000001</v>
      </c>
      <c r="DK365">
        <v>1</v>
      </c>
      <c r="DL365" t="s">
        <v>837</v>
      </c>
      <c r="DM365">
        <v>4</v>
      </c>
      <c r="DN365" t="s">
        <v>830</v>
      </c>
      <c r="DO365">
        <v>1</v>
      </c>
    </row>
    <row r="366" spans="1:119" x14ac:dyDescent="0.2">
      <c r="A366">
        <f>ROW(Source!A320)</f>
        <v>320</v>
      </c>
      <c r="B366">
        <v>334406711</v>
      </c>
      <c r="C366">
        <v>334621626</v>
      </c>
      <c r="D366">
        <v>277946074</v>
      </c>
      <c r="E366">
        <v>1</v>
      </c>
      <c r="F366">
        <v>1</v>
      </c>
      <c r="G366">
        <v>1</v>
      </c>
      <c r="H366">
        <v>2</v>
      </c>
      <c r="I366" t="s">
        <v>924</v>
      </c>
      <c r="J366" t="s">
        <v>925</v>
      </c>
      <c r="K366" t="s">
        <v>926</v>
      </c>
      <c r="L366">
        <v>1368</v>
      </c>
      <c r="N366">
        <v>1011</v>
      </c>
      <c r="O366" t="s">
        <v>722</v>
      </c>
      <c r="P366" t="s">
        <v>722</v>
      </c>
      <c r="Q366">
        <v>1</v>
      </c>
      <c r="W366">
        <v>0</v>
      </c>
      <c r="X366">
        <v>1125415823</v>
      </c>
      <c r="Y366">
        <f t="shared" si="149"/>
        <v>2.4</v>
      </c>
      <c r="AA366">
        <v>0</v>
      </c>
      <c r="AB366">
        <v>160.38</v>
      </c>
      <c r="AC366">
        <v>477.98</v>
      </c>
      <c r="AD366">
        <v>0</v>
      </c>
      <c r="AE366">
        <v>0</v>
      </c>
      <c r="AF366">
        <v>160.38</v>
      </c>
      <c r="AG366">
        <v>477.98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2.4</v>
      </c>
      <c r="AU366" t="s">
        <v>3</v>
      </c>
      <c r="AV366">
        <v>1</v>
      </c>
      <c r="AW366">
        <v>2</v>
      </c>
      <c r="AX366">
        <v>334621649</v>
      </c>
      <c r="AY366">
        <v>1</v>
      </c>
      <c r="AZ366">
        <v>0</v>
      </c>
      <c r="BA366">
        <v>490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384.91199999999998</v>
      </c>
      <c r="BL366">
        <v>1147.152</v>
      </c>
      <c r="BM366">
        <v>0</v>
      </c>
      <c r="BN366">
        <v>0</v>
      </c>
      <c r="BO366">
        <v>2.4</v>
      </c>
      <c r="BP366">
        <v>1</v>
      </c>
      <c r="BQ366">
        <v>0</v>
      </c>
      <c r="BR366">
        <v>384.91199999999998</v>
      </c>
      <c r="BS366">
        <v>1147.152</v>
      </c>
      <c r="BT366">
        <v>0</v>
      </c>
      <c r="BU366">
        <v>0</v>
      </c>
      <c r="BV366">
        <v>2.4</v>
      </c>
      <c r="BW366">
        <v>1</v>
      </c>
      <c r="CV366">
        <v>0</v>
      </c>
      <c r="CW366">
        <f>ROUND(Y366*Source!I320*DO366,7)</f>
        <v>5.6159999999999997</v>
      </c>
      <c r="CX366">
        <f>ROUND(Y366*Source!I320,7)</f>
        <v>5.6159999999999997</v>
      </c>
      <c r="CY366">
        <f>AB366</f>
        <v>160.38</v>
      </c>
      <c r="CZ366">
        <f>AF366</f>
        <v>160.38</v>
      </c>
      <c r="DA366">
        <f>AJ366</f>
        <v>1</v>
      </c>
      <c r="DB366">
        <f t="shared" si="153"/>
        <v>384.91</v>
      </c>
      <c r="DC366">
        <f t="shared" si="154"/>
        <v>1147.1500000000001</v>
      </c>
      <c r="DD366" t="s">
        <v>3</v>
      </c>
      <c r="DE366" t="s">
        <v>3</v>
      </c>
      <c r="DF366">
        <f t="shared" si="157"/>
        <v>0</v>
      </c>
      <c r="DG366">
        <f t="shared" si="158"/>
        <v>900.69</v>
      </c>
      <c r="DH366">
        <f t="shared" si="129"/>
        <v>2684.34</v>
      </c>
      <c r="DI366">
        <f t="shared" si="131"/>
        <v>0</v>
      </c>
      <c r="DJ366">
        <f>DG366+DH366</f>
        <v>3585.03</v>
      </c>
      <c r="DK366">
        <v>1</v>
      </c>
      <c r="DL366" t="s">
        <v>837</v>
      </c>
      <c r="DM366">
        <v>4</v>
      </c>
      <c r="DN366" t="s">
        <v>830</v>
      </c>
      <c r="DO366">
        <v>1</v>
      </c>
    </row>
    <row r="367" spans="1:119" x14ac:dyDescent="0.2">
      <c r="A367">
        <f>ROW(Source!A320)</f>
        <v>320</v>
      </c>
      <c r="B367">
        <v>334406711</v>
      </c>
      <c r="C367">
        <v>334621626</v>
      </c>
      <c r="D367">
        <v>277565242</v>
      </c>
      <c r="E367">
        <v>109</v>
      </c>
      <c r="F367">
        <v>1</v>
      </c>
      <c r="G367">
        <v>1</v>
      </c>
      <c r="H367">
        <v>3</v>
      </c>
      <c r="I367" t="s">
        <v>927</v>
      </c>
      <c r="J367" t="s">
        <v>3</v>
      </c>
      <c r="K367" t="s">
        <v>928</v>
      </c>
      <c r="L367">
        <v>1371</v>
      </c>
      <c r="N367">
        <v>1013</v>
      </c>
      <c r="O367" t="s">
        <v>20</v>
      </c>
      <c r="P367" t="s">
        <v>20</v>
      </c>
      <c r="Q367">
        <v>1</v>
      </c>
      <c r="W367">
        <v>0</v>
      </c>
      <c r="X367">
        <v>1249585591</v>
      </c>
      <c r="Y367">
        <f t="shared" si="149"/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1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</v>
      </c>
      <c r="AU367" t="s">
        <v>3</v>
      </c>
      <c r="AV367">
        <v>0</v>
      </c>
      <c r="AW367">
        <v>2</v>
      </c>
      <c r="AX367">
        <v>334621650</v>
      </c>
      <c r="AY367">
        <v>1</v>
      </c>
      <c r="AZ367">
        <v>0</v>
      </c>
      <c r="BA367">
        <v>491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ROUND(Y367*Source!I320,7)</f>
        <v>0</v>
      </c>
      <c r="CY367">
        <f>AA367</f>
        <v>0</v>
      </c>
      <c r="CZ367">
        <f>AE367</f>
        <v>0</v>
      </c>
      <c r="DA367">
        <f>AI367</f>
        <v>1</v>
      </c>
      <c r="DB367">
        <f t="shared" si="153"/>
        <v>0</v>
      </c>
      <c r="DC367">
        <f t="shared" si="154"/>
        <v>0</v>
      </c>
      <c r="DD367" t="s">
        <v>3</v>
      </c>
      <c r="DE367" t="s">
        <v>3</v>
      </c>
      <c r="DF367">
        <f t="shared" si="157"/>
        <v>0</v>
      </c>
      <c r="DG367">
        <f t="shared" si="158"/>
        <v>0</v>
      </c>
      <c r="DH367">
        <f t="shared" si="129"/>
        <v>0</v>
      </c>
      <c r="DI367">
        <f t="shared" si="131"/>
        <v>0</v>
      </c>
      <c r="DJ367">
        <f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ROW(Source!A320)</f>
        <v>320</v>
      </c>
      <c r="B368">
        <v>334406711</v>
      </c>
      <c r="C368">
        <v>334621626</v>
      </c>
      <c r="D368">
        <v>277565256</v>
      </c>
      <c r="E368">
        <v>109</v>
      </c>
      <c r="F368">
        <v>1</v>
      </c>
      <c r="G368">
        <v>1</v>
      </c>
      <c r="H368">
        <v>3</v>
      </c>
      <c r="I368" t="s">
        <v>929</v>
      </c>
      <c r="J368" t="s">
        <v>3</v>
      </c>
      <c r="K368" t="s">
        <v>930</v>
      </c>
      <c r="L368">
        <v>1371</v>
      </c>
      <c r="N368">
        <v>1013</v>
      </c>
      <c r="O368" t="s">
        <v>20</v>
      </c>
      <c r="P368" t="s">
        <v>20</v>
      </c>
      <c r="Q368">
        <v>1</v>
      </c>
      <c r="W368">
        <v>0</v>
      </c>
      <c r="X368">
        <v>-363412765</v>
      </c>
      <c r="Y368">
        <f t="shared" si="149"/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1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</v>
      </c>
      <c r="AU368" t="s">
        <v>3</v>
      </c>
      <c r="AV368">
        <v>0</v>
      </c>
      <c r="AW368">
        <v>2</v>
      </c>
      <c r="AX368">
        <v>334621651</v>
      </c>
      <c r="AY368">
        <v>1</v>
      </c>
      <c r="AZ368">
        <v>0</v>
      </c>
      <c r="BA368">
        <v>492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ROUND(Y368*Source!I320,7)</f>
        <v>0</v>
      </c>
      <c r="CY368">
        <f>AA368</f>
        <v>0</v>
      </c>
      <c r="CZ368">
        <f>AE368</f>
        <v>0</v>
      </c>
      <c r="DA368">
        <f>AI368</f>
        <v>1</v>
      </c>
      <c r="DB368">
        <f t="shared" si="153"/>
        <v>0</v>
      </c>
      <c r="DC368">
        <f t="shared" si="154"/>
        <v>0</v>
      </c>
      <c r="DD368" t="s">
        <v>3</v>
      </c>
      <c r="DE368" t="s">
        <v>3</v>
      </c>
      <c r="DF368">
        <f t="shared" si="157"/>
        <v>0</v>
      </c>
      <c r="DG368">
        <f t="shared" si="158"/>
        <v>0</v>
      </c>
      <c r="DH368">
        <f t="shared" si="129"/>
        <v>0</v>
      </c>
      <c r="DI368">
        <f t="shared" si="131"/>
        <v>0</v>
      </c>
      <c r="DJ368">
        <f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ROW(Source!A320)</f>
        <v>320</v>
      </c>
      <c r="B369">
        <v>334406711</v>
      </c>
      <c r="C369">
        <v>334621626</v>
      </c>
      <c r="D369">
        <v>277565415</v>
      </c>
      <c r="E369">
        <v>109</v>
      </c>
      <c r="F369">
        <v>1</v>
      </c>
      <c r="G369">
        <v>1</v>
      </c>
      <c r="H369">
        <v>3</v>
      </c>
      <c r="I369" t="s">
        <v>931</v>
      </c>
      <c r="J369" t="s">
        <v>3</v>
      </c>
      <c r="K369" t="s">
        <v>932</v>
      </c>
      <c r="L369">
        <v>1477</v>
      </c>
      <c r="N369">
        <v>1013</v>
      </c>
      <c r="O369" t="s">
        <v>476</v>
      </c>
      <c r="P369" t="s">
        <v>478</v>
      </c>
      <c r="Q369">
        <v>1</v>
      </c>
      <c r="W369">
        <v>0</v>
      </c>
      <c r="X369">
        <v>-1470222029</v>
      </c>
      <c r="Y369">
        <f t="shared" si="149"/>
        <v>3.06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3.06</v>
      </c>
      <c r="AU369" t="s">
        <v>3</v>
      </c>
      <c r="AV369">
        <v>0</v>
      </c>
      <c r="AW369">
        <v>2</v>
      </c>
      <c r="AX369">
        <v>334621652</v>
      </c>
      <c r="AY369">
        <v>1</v>
      </c>
      <c r="AZ369">
        <v>0</v>
      </c>
      <c r="BA369">
        <v>493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ROUND(Y369*Source!I320,7)</f>
        <v>7.1604000000000001</v>
      </c>
      <c r="CY369">
        <f>AA369</f>
        <v>0</v>
      </c>
      <c r="CZ369">
        <f>AE369</f>
        <v>0</v>
      </c>
      <c r="DA369">
        <f>AI369</f>
        <v>1</v>
      </c>
      <c r="DB369">
        <f t="shared" si="153"/>
        <v>0</v>
      </c>
      <c r="DC369">
        <f t="shared" si="154"/>
        <v>0</v>
      </c>
      <c r="DD369" t="s">
        <v>3</v>
      </c>
      <c r="DE369" t="s">
        <v>3</v>
      </c>
      <c r="DF369">
        <f t="shared" si="157"/>
        <v>0</v>
      </c>
      <c r="DG369">
        <f t="shared" si="158"/>
        <v>0</v>
      </c>
      <c r="DH369">
        <f t="shared" si="129"/>
        <v>0</v>
      </c>
      <c r="DI369">
        <f t="shared" si="131"/>
        <v>0</v>
      </c>
      <c r="DJ369">
        <f>DF369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ROW(Source!A321)</f>
        <v>321</v>
      </c>
      <c r="B370">
        <v>334406711</v>
      </c>
      <c r="C370">
        <v>334621653</v>
      </c>
      <c r="D370">
        <v>277560446</v>
      </c>
      <c r="E370">
        <v>109</v>
      </c>
      <c r="F370">
        <v>1</v>
      </c>
      <c r="G370">
        <v>1</v>
      </c>
      <c r="H370">
        <v>1</v>
      </c>
      <c r="I370" t="s">
        <v>912</v>
      </c>
      <c r="J370" t="s">
        <v>3</v>
      </c>
      <c r="K370" t="s">
        <v>913</v>
      </c>
      <c r="L370">
        <v>1369</v>
      </c>
      <c r="N370">
        <v>1013</v>
      </c>
      <c r="O370" t="s">
        <v>914</v>
      </c>
      <c r="P370" t="s">
        <v>914</v>
      </c>
      <c r="Q370">
        <v>1</v>
      </c>
      <c r="W370">
        <v>0</v>
      </c>
      <c r="X370">
        <v>-236928766</v>
      </c>
      <c r="Y370">
        <f t="shared" si="149"/>
        <v>0.04</v>
      </c>
      <c r="AA370">
        <v>0</v>
      </c>
      <c r="AB370">
        <v>0</v>
      </c>
      <c r="AC370">
        <v>0</v>
      </c>
      <c r="AD370">
        <v>388.8</v>
      </c>
      <c r="AE370">
        <v>0</v>
      </c>
      <c r="AF370">
        <v>0</v>
      </c>
      <c r="AG370">
        <v>0</v>
      </c>
      <c r="AH370">
        <v>388.8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0.04</v>
      </c>
      <c r="AU370" t="s">
        <v>3</v>
      </c>
      <c r="AV370">
        <v>1</v>
      </c>
      <c r="AW370">
        <v>2</v>
      </c>
      <c r="AX370">
        <v>334621663</v>
      </c>
      <c r="AY370">
        <v>1</v>
      </c>
      <c r="AZ370">
        <v>0</v>
      </c>
      <c r="BA370">
        <v>494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15.552000000000001</v>
      </c>
      <c r="BN370">
        <v>0.04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15.552000000000001</v>
      </c>
      <c r="BU370">
        <v>0.04</v>
      </c>
      <c r="BV370">
        <v>0</v>
      </c>
      <c r="BW370">
        <v>1</v>
      </c>
      <c r="CU370">
        <f>ROUND(AT370*Source!I321*AH370*AL370,2)</f>
        <v>15.55</v>
      </c>
      <c r="CV370">
        <f>ROUND(Y370*Source!I321,7)</f>
        <v>0.04</v>
      </c>
      <c r="CW370">
        <v>0</v>
      </c>
      <c r="CX370">
        <f>ROUND(Y370*Source!I321,7)</f>
        <v>0.04</v>
      </c>
      <c r="CY370">
        <f>AD370</f>
        <v>388.8</v>
      </c>
      <c r="CZ370">
        <f>AH370</f>
        <v>388.8</v>
      </c>
      <c r="DA370">
        <f>AL370</f>
        <v>1</v>
      </c>
      <c r="DB370">
        <f t="shared" si="153"/>
        <v>15.55</v>
      </c>
      <c r="DC370">
        <f t="shared" si="154"/>
        <v>0</v>
      </c>
      <c r="DD370" t="s">
        <v>3</v>
      </c>
      <c r="DE370" t="s">
        <v>3</v>
      </c>
      <c r="DF370">
        <f t="shared" si="157"/>
        <v>0</v>
      </c>
      <c r="DG370">
        <f t="shared" si="158"/>
        <v>0</v>
      </c>
      <c r="DH370">
        <f t="shared" si="129"/>
        <v>0</v>
      </c>
      <c r="DI370">
        <f t="shared" si="131"/>
        <v>15.55</v>
      </c>
      <c r="DJ370">
        <f>DI370</f>
        <v>15.55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ROW(Source!A321)</f>
        <v>321</v>
      </c>
      <c r="B371">
        <v>334406711</v>
      </c>
      <c r="C371">
        <v>334621653</v>
      </c>
      <c r="D371">
        <v>277560448</v>
      </c>
      <c r="E371">
        <v>109</v>
      </c>
      <c r="F371">
        <v>1</v>
      </c>
      <c r="G371">
        <v>1</v>
      </c>
      <c r="H371">
        <v>1</v>
      </c>
      <c r="I371" t="s">
        <v>915</v>
      </c>
      <c r="J371" t="s">
        <v>3</v>
      </c>
      <c r="K371" t="s">
        <v>916</v>
      </c>
      <c r="L371">
        <v>1369</v>
      </c>
      <c r="N371">
        <v>1013</v>
      </c>
      <c r="O371" t="s">
        <v>914</v>
      </c>
      <c r="P371" t="s">
        <v>914</v>
      </c>
      <c r="Q371">
        <v>1</v>
      </c>
      <c r="W371">
        <v>0</v>
      </c>
      <c r="X371">
        <v>-587036825</v>
      </c>
      <c r="Y371">
        <f t="shared" si="149"/>
        <v>3.96</v>
      </c>
      <c r="AA371">
        <v>0</v>
      </c>
      <c r="AB371">
        <v>0</v>
      </c>
      <c r="AC371">
        <v>0</v>
      </c>
      <c r="AD371">
        <v>424.47</v>
      </c>
      <c r="AE371">
        <v>0</v>
      </c>
      <c r="AF371">
        <v>0</v>
      </c>
      <c r="AG371">
        <v>0</v>
      </c>
      <c r="AH371">
        <v>424.47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3.96</v>
      </c>
      <c r="AU371" t="s">
        <v>3</v>
      </c>
      <c r="AV371">
        <v>1</v>
      </c>
      <c r="AW371">
        <v>2</v>
      </c>
      <c r="AX371">
        <v>334621664</v>
      </c>
      <c r="AY371">
        <v>1</v>
      </c>
      <c r="AZ371">
        <v>0</v>
      </c>
      <c r="BA371">
        <v>495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1680.9012</v>
      </c>
      <c r="BN371">
        <v>3.96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1680.9012</v>
      </c>
      <c r="BU371">
        <v>3.96</v>
      </c>
      <c r="BV371">
        <v>0</v>
      </c>
      <c r="BW371">
        <v>1</v>
      </c>
      <c r="CU371">
        <f>ROUND(AT371*Source!I321*AH371*AL371,2)</f>
        <v>1680.9</v>
      </c>
      <c r="CV371">
        <f>ROUND(Y371*Source!I321,7)</f>
        <v>3.96</v>
      </c>
      <c r="CW371">
        <v>0</v>
      </c>
      <c r="CX371">
        <f>ROUND(Y371*Source!I321,7)</f>
        <v>3.96</v>
      </c>
      <c r="CY371">
        <f>AD371</f>
        <v>424.47</v>
      </c>
      <c r="CZ371">
        <f>AH371</f>
        <v>424.47</v>
      </c>
      <c r="DA371">
        <f>AL371</f>
        <v>1</v>
      </c>
      <c r="DB371">
        <f t="shared" si="153"/>
        <v>1680.9</v>
      </c>
      <c r="DC371">
        <f t="shared" si="154"/>
        <v>0</v>
      </c>
      <c r="DD371" t="s">
        <v>3</v>
      </c>
      <c r="DE371" t="s">
        <v>3</v>
      </c>
      <c r="DF371">
        <f t="shared" si="157"/>
        <v>0</v>
      </c>
      <c r="DG371">
        <f t="shared" si="158"/>
        <v>0</v>
      </c>
      <c r="DH371">
        <f t="shared" si="129"/>
        <v>0</v>
      </c>
      <c r="DI371">
        <f t="shared" si="131"/>
        <v>1680.9</v>
      </c>
      <c r="DJ371">
        <f>DI371</f>
        <v>1680.9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ROW(Source!A321)</f>
        <v>321</v>
      </c>
      <c r="B372">
        <v>334406711</v>
      </c>
      <c r="C372">
        <v>334621653</v>
      </c>
      <c r="D372">
        <v>277560452</v>
      </c>
      <c r="E372">
        <v>109</v>
      </c>
      <c r="F372">
        <v>1</v>
      </c>
      <c r="G372">
        <v>1</v>
      </c>
      <c r="H372">
        <v>1</v>
      </c>
      <c r="I372" t="s">
        <v>917</v>
      </c>
      <c r="J372" t="s">
        <v>3</v>
      </c>
      <c r="K372" t="s">
        <v>918</v>
      </c>
      <c r="L372">
        <v>1369</v>
      </c>
      <c r="N372">
        <v>1013</v>
      </c>
      <c r="O372" t="s">
        <v>914</v>
      </c>
      <c r="P372" t="s">
        <v>914</v>
      </c>
      <c r="Q372">
        <v>1</v>
      </c>
      <c r="W372">
        <v>0</v>
      </c>
      <c r="X372">
        <v>-512803540</v>
      </c>
      <c r="Y372">
        <f t="shared" si="149"/>
        <v>2.06</v>
      </c>
      <c r="AA372">
        <v>0</v>
      </c>
      <c r="AB372">
        <v>0</v>
      </c>
      <c r="AC372">
        <v>0</v>
      </c>
      <c r="AD372">
        <v>477.98</v>
      </c>
      <c r="AE372">
        <v>0</v>
      </c>
      <c r="AF372">
        <v>0</v>
      </c>
      <c r="AG372">
        <v>0</v>
      </c>
      <c r="AH372">
        <v>477.98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2.06</v>
      </c>
      <c r="AU372" t="s">
        <v>3</v>
      </c>
      <c r="AV372">
        <v>1</v>
      </c>
      <c r="AW372">
        <v>2</v>
      </c>
      <c r="AX372">
        <v>334621665</v>
      </c>
      <c r="AY372">
        <v>1</v>
      </c>
      <c r="AZ372">
        <v>0</v>
      </c>
      <c r="BA372">
        <v>496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984.63880000000006</v>
      </c>
      <c r="BN372">
        <v>2.06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984.63880000000006</v>
      </c>
      <c r="BU372">
        <v>2.06</v>
      </c>
      <c r="BV372">
        <v>0</v>
      </c>
      <c r="BW372">
        <v>1</v>
      </c>
      <c r="CU372">
        <f>ROUND(AT372*Source!I321*AH372*AL372,2)</f>
        <v>984.64</v>
      </c>
      <c r="CV372">
        <f>ROUND(Y372*Source!I321,7)</f>
        <v>2.06</v>
      </c>
      <c r="CW372">
        <v>0</v>
      </c>
      <c r="CX372">
        <f>ROUND(Y372*Source!I321,7)</f>
        <v>2.06</v>
      </c>
      <c r="CY372">
        <f>AD372</f>
        <v>477.98</v>
      </c>
      <c r="CZ372">
        <f>AH372</f>
        <v>477.98</v>
      </c>
      <c r="DA372">
        <f>AL372</f>
        <v>1</v>
      </c>
      <c r="DB372">
        <f t="shared" si="153"/>
        <v>984.64</v>
      </c>
      <c r="DC372">
        <f t="shared" si="154"/>
        <v>0</v>
      </c>
      <c r="DD372" t="s">
        <v>3</v>
      </c>
      <c r="DE372" t="s">
        <v>3</v>
      </c>
      <c r="DF372">
        <f t="shared" si="157"/>
        <v>0</v>
      </c>
      <c r="DG372">
        <f t="shared" si="158"/>
        <v>0</v>
      </c>
      <c r="DH372">
        <f t="shared" si="129"/>
        <v>0</v>
      </c>
      <c r="DI372">
        <f t="shared" si="131"/>
        <v>984.64</v>
      </c>
      <c r="DJ372">
        <f>DI372</f>
        <v>984.64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ROW(Source!A321)</f>
        <v>321</v>
      </c>
      <c r="B373">
        <v>334406711</v>
      </c>
      <c r="C373">
        <v>334621653</v>
      </c>
      <c r="D373">
        <v>277560455</v>
      </c>
      <c r="E373">
        <v>109</v>
      </c>
      <c r="F373">
        <v>1</v>
      </c>
      <c r="G373">
        <v>1</v>
      </c>
      <c r="H373">
        <v>1</v>
      </c>
      <c r="I373" t="s">
        <v>919</v>
      </c>
      <c r="J373" t="s">
        <v>3</v>
      </c>
      <c r="K373" t="s">
        <v>920</v>
      </c>
      <c r="L373">
        <v>1369</v>
      </c>
      <c r="N373">
        <v>1013</v>
      </c>
      <c r="O373" t="s">
        <v>914</v>
      </c>
      <c r="P373" t="s">
        <v>914</v>
      </c>
      <c r="Q373">
        <v>1</v>
      </c>
      <c r="W373">
        <v>0</v>
      </c>
      <c r="X373">
        <v>1518711480</v>
      </c>
      <c r="Y373">
        <f t="shared" si="149"/>
        <v>2.06</v>
      </c>
      <c r="AA373">
        <v>0</v>
      </c>
      <c r="AB373">
        <v>0</v>
      </c>
      <c r="AC373">
        <v>0</v>
      </c>
      <c r="AD373">
        <v>549.32000000000005</v>
      </c>
      <c r="AE373">
        <v>0</v>
      </c>
      <c r="AF373">
        <v>0</v>
      </c>
      <c r="AG373">
        <v>0</v>
      </c>
      <c r="AH373">
        <v>549.32000000000005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2.06</v>
      </c>
      <c r="AU373" t="s">
        <v>3</v>
      </c>
      <c r="AV373">
        <v>1</v>
      </c>
      <c r="AW373">
        <v>2</v>
      </c>
      <c r="AX373">
        <v>334621666</v>
      </c>
      <c r="AY373">
        <v>1</v>
      </c>
      <c r="AZ373">
        <v>0</v>
      </c>
      <c r="BA373">
        <v>497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1131.5992000000001</v>
      </c>
      <c r="BN373">
        <v>2.06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1131.5992000000001</v>
      </c>
      <c r="BU373">
        <v>2.06</v>
      </c>
      <c r="BV373">
        <v>0</v>
      </c>
      <c r="BW373">
        <v>1</v>
      </c>
      <c r="CU373">
        <f>ROUND(AT373*Source!I321*AH373*AL373,2)</f>
        <v>1131.5999999999999</v>
      </c>
      <c r="CV373">
        <f>ROUND(Y373*Source!I321,7)</f>
        <v>2.06</v>
      </c>
      <c r="CW373">
        <v>0</v>
      </c>
      <c r="CX373">
        <f>ROUND(Y373*Source!I321,7)</f>
        <v>2.06</v>
      </c>
      <c r="CY373">
        <f>AD373</f>
        <v>549.32000000000005</v>
      </c>
      <c r="CZ373">
        <f>AH373</f>
        <v>549.32000000000005</v>
      </c>
      <c r="DA373">
        <f>AL373</f>
        <v>1</v>
      </c>
      <c r="DB373">
        <f t="shared" si="153"/>
        <v>1131.5999999999999</v>
      </c>
      <c r="DC373">
        <f t="shared" si="154"/>
        <v>0</v>
      </c>
      <c r="DD373" t="s">
        <v>3</v>
      </c>
      <c r="DE373" t="s">
        <v>3</v>
      </c>
      <c r="DF373">
        <f t="shared" si="157"/>
        <v>0</v>
      </c>
      <c r="DG373">
        <f t="shared" si="158"/>
        <v>0</v>
      </c>
      <c r="DH373">
        <f t="shared" si="129"/>
        <v>0</v>
      </c>
      <c r="DI373">
        <f t="shared" si="131"/>
        <v>1131.5999999999999</v>
      </c>
      <c r="DJ373">
        <f>DI373</f>
        <v>1131.5999999999999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ROW(Source!A321)</f>
        <v>321</v>
      </c>
      <c r="B374">
        <v>334406711</v>
      </c>
      <c r="C374">
        <v>334621653</v>
      </c>
      <c r="D374">
        <v>75629607</v>
      </c>
      <c r="E374">
        <v>109</v>
      </c>
      <c r="F374">
        <v>1</v>
      </c>
      <c r="G374">
        <v>1</v>
      </c>
      <c r="H374">
        <v>1</v>
      </c>
      <c r="I374" t="s">
        <v>832</v>
      </c>
      <c r="J374" t="s">
        <v>3</v>
      </c>
      <c r="K374" t="s">
        <v>833</v>
      </c>
      <c r="L374">
        <v>1191</v>
      </c>
      <c r="N374">
        <v>1013</v>
      </c>
      <c r="O374" t="s">
        <v>830</v>
      </c>
      <c r="P374" t="s">
        <v>830</v>
      </c>
      <c r="Q374">
        <v>1</v>
      </c>
      <c r="W374">
        <v>0</v>
      </c>
      <c r="X374">
        <v>-1417349443</v>
      </c>
      <c r="Y374">
        <f t="shared" si="149"/>
        <v>2.04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2.04</v>
      </c>
      <c r="AU374" t="s">
        <v>3</v>
      </c>
      <c r="AV374">
        <v>2</v>
      </c>
      <c r="AW374">
        <v>2</v>
      </c>
      <c r="AX374">
        <v>334621667</v>
      </c>
      <c r="AY374">
        <v>1</v>
      </c>
      <c r="AZ374">
        <v>0</v>
      </c>
      <c r="BA374">
        <v>498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ROUND(Y374*Source!I321,7)</f>
        <v>2.04</v>
      </c>
      <c r="CY374">
        <f>AD374</f>
        <v>0</v>
      </c>
      <c r="CZ374">
        <f>AH374</f>
        <v>0</v>
      </c>
      <c r="DA374">
        <f>AL374</f>
        <v>1</v>
      </c>
      <c r="DB374">
        <f t="shared" si="153"/>
        <v>0</v>
      </c>
      <c r="DC374">
        <f t="shared" si="154"/>
        <v>0</v>
      </c>
      <c r="DD374" t="s">
        <v>3</v>
      </c>
      <c r="DE374" t="s">
        <v>3</v>
      </c>
      <c r="DF374">
        <f t="shared" si="157"/>
        <v>0</v>
      </c>
      <c r="DG374">
        <f t="shared" si="158"/>
        <v>0</v>
      </c>
      <c r="DH374">
        <f t="shared" si="129"/>
        <v>0</v>
      </c>
      <c r="DI374">
        <f t="shared" si="131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ROW(Source!A321)</f>
        <v>321</v>
      </c>
      <c r="B375">
        <v>334406711</v>
      </c>
      <c r="C375">
        <v>334621653</v>
      </c>
      <c r="D375">
        <v>277944622</v>
      </c>
      <c r="E375">
        <v>1</v>
      </c>
      <c r="F375">
        <v>1</v>
      </c>
      <c r="G375">
        <v>1</v>
      </c>
      <c r="H375">
        <v>2</v>
      </c>
      <c r="I375" t="s">
        <v>847</v>
      </c>
      <c r="J375" t="s">
        <v>848</v>
      </c>
      <c r="K375" t="s">
        <v>849</v>
      </c>
      <c r="L375">
        <v>1368</v>
      </c>
      <c r="N375">
        <v>1011</v>
      </c>
      <c r="O375" t="s">
        <v>722</v>
      </c>
      <c r="P375" t="s">
        <v>722</v>
      </c>
      <c r="Q375">
        <v>1</v>
      </c>
      <c r="W375">
        <v>0</v>
      </c>
      <c r="X375">
        <v>-776243211</v>
      </c>
      <c r="Y375">
        <f t="shared" si="149"/>
        <v>0.02</v>
      </c>
      <c r="AA375">
        <v>0</v>
      </c>
      <c r="AB375">
        <v>1472.33</v>
      </c>
      <c r="AC375">
        <v>642.05999999999995</v>
      </c>
      <c r="AD375">
        <v>0</v>
      </c>
      <c r="AE375">
        <v>0</v>
      </c>
      <c r="AF375">
        <v>1472.33</v>
      </c>
      <c r="AG375">
        <v>642.05999999999995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0.02</v>
      </c>
      <c r="AU375" t="s">
        <v>3</v>
      </c>
      <c r="AV375">
        <v>1</v>
      </c>
      <c r="AW375">
        <v>2</v>
      </c>
      <c r="AX375">
        <v>334621668</v>
      </c>
      <c r="AY375">
        <v>1</v>
      </c>
      <c r="AZ375">
        <v>0</v>
      </c>
      <c r="BA375">
        <v>499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29.4466</v>
      </c>
      <c r="BL375">
        <v>12.841199999999999</v>
      </c>
      <c r="BM375">
        <v>0</v>
      </c>
      <c r="BN375">
        <v>0</v>
      </c>
      <c r="BO375">
        <v>0.02</v>
      </c>
      <c r="BP375">
        <v>1</v>
      </c>
      <c r="BQ375">
        <v>0</v>
      </c>
      <c r="BR375">
        <v>29.4466</v>
      </c>
      <c r="BS375">
        <v>12.841199999999999</v>
      </c>
      <c r="BT375">
        <v>0</v>
      </c>
      <c r="BU375">
        <v>0</v>
      </c>
      <c r="BV375">
        <v>0.02</v>
      </c>
      <c r="BW375">
        <v>1</v>
      </c>
      <c r="CV375">
        <v>0</v>
      </c>
      <c r="CW375">
        <f>ROUND(Y375*Source!I321*DO375,7)</f>
        <v>0.02</v>
      </c>
      <c r="CX375">
        <f>ROUND(Y375*Source!I321,7)</f>
        <v>0.02</v>
      </c>
      <c r="CY375">
        <f>AB375</f>
        <v>1472.33</v>
      </c>
      <c r="CZ375">
        <f>AF375</f>
        <v>1472.33</v>
      </c>
      <c r="DA375">
        <f>AJ375</f>
        <v>1</v>
      </c>
      <c r="DB375">
        <f t="shared" si="153"/>
        <v>29.45</v>
      </c>
      <c r="DC375">
        <f t="shared" si="154"/>
        <v>12.84</v>
      </c>
      <c r="DD375" t="s">
        <v>3</v>
      </c>
      <c r="DE375" t="s">
        <v>3</v>
      </c>
      <c r="DF375">
        <f t="shared" si="157"/>
        <v>0</v>
      </c>
      <c r="DG375">
        <f t="shared" si="158"/>
        <v>29.45</v>
      </c>
      <c r="DH375">
        <f t="shared" si="129"/>
        <v>12.84</v>
      </c>
      <c r="DI375">
        <f t="shared" si="131"/>
        <v>0</v>
      </c>
      <c r="DJ375">
        <f>DG375+DH375</f>
        <v>42.29</v>
      </c>
      <c r="DK375">
        <v>1</v>
      </c>
      <c r="DL375" t="s">
        <v>850</v>
      </c>
      <c r="DM375">
        <v>6</v>
      </c>
      <c r="DN375" t="s">
        <v>830</v>
      </c>
      <c r="DO375">
        <v>1</v>
      </c>
    </row>
    <row r="376" spans="1:119" x14ac:dyDescent="0.2">
      <c r="A376">
        <f>ROW(Source!A321)</f>
        <v>321</v>
      </c>
      <c r="B376">
        <v>334406711</v>
      </c>
      <c r="C376">
        <v>334621653</v>
      </c>
      <c r="D376">
        <v>277944868</v>
      </c>
      <c r="E376">
        <v>1</v>
      </c>
      <c r="F376">
        <v>1</v>
      </c>
      <c r="G376">
        <v>1</v>
      </c>
      <c r="H376">
        <v>2</v>
      </c>
      <c r="I376" t="s">
        <v>834</v>
      </c>
      <c r="J376" t="s">
        <v>835</v>
      </c>
      <c r="K376" t="s">
        <v>836</v>
      </c>
      <c r="L376">
        <v>1368</v>
      </c>
      <c r="N376">
        <v>1011</v>
      </c>
      <c r="O376" t="s">
        <v>722</v>
      </c>
      <c r="P376" t="s">
        <v>722</v>
      </c>
      <c r="Q376">
        <v>1</v>
      </c>
      <c r="W376">
        <v>0</v>
      </c>
      <c r="X376">
        <v>412917512</v>
      </c>
      <c r="Y376">
        <f t="shared" si="149"/>
        <v>2</v>
      </c>
      <c r="AA376">
        <v>0</v>
      </c>
      <c r="AB376">
        <v>436.88</v>
      </c>
      <c r="AC376">
        <v>477.98</v>
      </c>
      <c r="AD376">
        <v>0</v>
      </c>
      <c r="AE376">
        <v>0</v>
      </c>
      <c r="AF376">
        <v>346.73</v>
      </c>
      <c r="AG376">
        <v>477.98</v>
      </c>
      <c r="AH376">
        <v>0</v>
      </c>
      <c r="AI376">
        <v>1</v>
      </c>
      <c r="AJ376">
        <v>1.26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2</v>
      </c>
      <c r="AU376" t="s">
        <v>3</v>
      </c>
      <c r="AV376">
        <v>1</v>
      </c>
      <c r="AW376">
        <v>2</v>
      </c>
      <c r="AX376">
        <v>334621669</v>
      </c>
      <c r="AY376">
        <v>1</v>
      </c>
      <c r="AZ376">
        <v>0</v>
      </c>
      <c r="BA376">
        <v>500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693.46</v>
      </c>
      <c r="BL376">
        <v>955.96</v>
      </c>
      <c r="BM376">
        <v>0</v>
      </c>
      <c r="BN376">
        <v>0</v>
      </c>
      <c r="BO376">
        <v>2</v>
      </c>
      <c r="BP376">
        <v>1</v>
      </c>
      <c r="BQ376">
        <v>0</v>
      </c>
      <c r="BR376">
        <v>693.46</v>
      </c>
      <c r="BS376">
        <v>955.96</v>
      </c>
      <c r="BT376">
        <v>0</v>
      </c>
      <c r="BU376">
        <v>0</v>
      </c>
      <c r="BV376">
        <v>2</v>
      </c>
      <c r="BW376">
        <v>1</v>
      </c>
      <c r="CV376">
        <v>0</v>
      </c>
      <c r="CW376">
        <f>ROUND(Y376*Source!I321*DO376,7)</f>
        <v>2</v>
      </c>
      <c r="CX376">
        <f>ROUND(Y376*Source!I321,7)</f>
        <v>2</v>
      </c>
      <c r="CY376">
        <f>AB376</f>
        <v>436.88</v>
      </c>
      <c r="CZ376">
        <f>AF376</f>
        <v>346.73</v>
      </c>
      <c r="DA376">
        <f>AJ376</f>
        <v>1.26</v>
      </c>
      <c r="DB376">
        <f t="shared" si="153"/>
        <v>693.46</v>
      </c>
      <c r="DC376">
        <f t="shared" si="154"/>
        <v>955.96</v>
      </c>
      <c r="DD376" t="s">
        <v>3</v>
      </c>
      <c r="DE376" t="s">
        <v>3</v>
      </c>
      <c r="DF376">
        <f t="shared" si="157"/>
        <v>0</v>
      </c>
      <c r="DG376">
        <f>ROUND(ROUND(AF376*AJ376,2)*CX376,2)</f>
        <v>873.76</v>
      </c>
      <c r="DH376">
        <f t="shared" si="129"/>
        <v>955.96</v>
      </c>
      <c r="DI376">
        <f t="shared" si="131"/>
        <v>0</v>
      </c>
      <c r="DJ376">
        <f>DG376+DH376</f>
        <v>1829.72</v>
      </c>
      <c r="DK376">
        <v>1</v>
      </c>
      <c r="DL376" t="s">
        <v>837</v>
      </c>
      <c r="DM376">
        <v>4</v>
      </c>
      <c r="DN376" t="s">
        <v>830</v>
      </c>
      <c r="DO376">
        <v>1</v>
      </c>
    </row>
    <row r="377" spans="1:119" x14ac:dyDescent="0.2">
      <c r="A377">
        <f>ROW(Source!A321)</f>
        <v>321</v>
      </c>
      <c r="B377">
        <v>334406711</v>
      </c>
      <c r="C377">
        <v>334621653</v>
      </c>
      <c r="D377">
        <v>277945805</v>
      </c>
      <c r="E377">
        <v>1</v>
      </c>
      <c r="F377">
        <v>1</v>
      </c>
      <c r="G377">
        <v>1</v>
      </c>
      <c r="H377">
        <v>2</v>
      </c>
      <c r="I377" t="s">
        <v>838</v>
      </c>
      <c r="J377" t="s">
        <v>839</v>
      </c>
      <c r="K377" t="s">
        <v>840</v>
      </c>
      <c r="L377">
        <v>1368</v>
      </c>
      <c r="N377">
        <v>1011</v>
      </c>
      <c r="O377" t="s">
        <v>722</v>
      </c>
      <c r="P377" t="s">
        <v>722</v>
      </c>
      <c r="Q377">
        <v>1</v>
      </c>
      <c r="W377">
        <v>0</v>
      </c>
      <c r="X377">
        <v>721652621</v>
      </c>
      <c r="Y377">
        <f t="shared" si="149"/>
        <v>0.02</v>
      </c>
      <c r="AA377">
        <v>0</v>
      </c>
      <c r="AB377">
        <v>544.70000000000005</v>
      </c>
      <c r="AC377">
        <v>477.98</v>
      </c>
      <c r="AD377">
        <v>0</v>
      </c>
      <c r="AE377">
        <v>0</v>
      </c>
      <c r="AF377">
        <v>544.70000000000005</v>
      </c>
      <c r="AG377">
        <v>477.98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0.02</v>
      </c>
      <c r="AU377" t="s">
        <v>3</v>
      </c>
      <c r="AV377">
        <v>1</v>
      </c>
      <c r="AW377">
        <v>2</v>
      </c>
      <c r="AX377">
        <v>334621670</v>
      </c>
      <c r="AY377">
        <v>1</v>
      </c>
      <c r="AZ377">
        <v>0</v>
      </c>
      <c r="BA377">
        <v>501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10.894000000000002</v>
      </c>
      <c r="BL377">
        <v>9.5596000000000014</v>
      </c>
      <c r="BM377">
        <v>0</v>
      </c>
      <c r="BN377">
        <v>0</v>
      </c>
      <c r="BO377">
        <v>0.02</v>
      </c>
      <c r="BP377">
        <v>1</v>
      </c>
      <c r="BQ377">
        <v>0</v>
      </c>
      <c r="BR377">
        <v>10.894000000000002</v>
      </c>
      <c r="BS377">
        <v>9.5596000000000014</v>
      </c>
      <c r="BT377">
        <v>0</v>
      </c>
      <c r="BU377">
        <v>0</v>
      </c>
      <c r="BV377">
        <v>0.02</v>
      </c>
      <c r="BW377">
        <v>1</v>
      </c>
      <c r="CV377">
        <v>0</v>
      </c>
      <c r="CW377">
        <f>ROUND(Y377*Source!I321*DO377,7)</f>
        <v>0.02</v>
      </c>
      <c r="CX377">
        <f>ROUND(Y377*Source!I321,7)</f>
        <v>0.02</v>
      </c>
      <c r="CY377">
        <f>AB377</f>
        <v>544.70000000000005</v>
      </c>
      <c r="CZ377">
        <f>AF377</f>
        <v>544.70000000000005</v>
      </c>
      <c r="DA377">
        <f>AJ377</f>
        <v>1</v>
      </c>
      <c r="DB377">
        <f t="shared" si="153"/>
        <v>10.89</v>
      </c>
      <c r="DC377">
        <f t="shared" si="154"/>
        <v>9.56</v>
      </c>
      <c r="DD377" t="s">
        <v>3</v>
      </c>
      <c r="DE377" t="s">
        <v>3</v>
      </c>
      <c r="DF377">
        <f t="shared" si="157"/>
        <v>0</v>
      </c>
      <c r="DG377">
        <f>ROUND(ROUND(AF377,2)*CX377,2)</f>
        <v>10.89</v>
      </c>
      <c r="DH377">
        <f t="shared" si="129"/>
        <v>9.56</v>
      </c>
      <c r="DI377">
        <f t="shared" si="131"/>
        <v>0</v>
      </c>
      <c r="DJ377">
        <f>DG377+DH377</f>
        <v>20.450000000000003</v>
      </c>
      <c r="DK377">
        <v>1</v>
      </c>
      <c r="DL377" t="s">
        <v>837</v>
      </c>
      <c r="DM377">
        <v>4</v>
      </c>
      <c r="DN377" t="s">
        <v>830</v>
      </c>
      <c r="DO377">
        <v>1</v>
      </c>
    </row>
    <row r="378" spans="1:119" x14ac:dyDescent="0.2">
      <c r="A378">
        <f>ROW(Source!A321)</f>
        <v>321</v>
      </c>
      <c r="B378">
        <v>334406711</v>
      </c>
      <c r="C378">
        <v>334621653</v>
      </c>
      <c r="D378">
        <v>277565256</v>
      </c>
      <c r="E378">
        <v>109</v>
      </c>
      <c r="F378">
        <v>1</v>
      </c>
      <c r="G378">
        <v>1</v>
      </c>
      <c r="H378">
        <v>3</v>
      </c>
      <c r="I378" t="s">
        <v>929</v>
      </c>
      <c r="J378" t="s">
        <v>3</v>
      </c>
      <c r="K378" t="s">
        <v>930</v>
      </c>
      <c r="L378">
        <v>1371</v>
      </c>
      <c r="N378">
        <v>1013</v>
      </c>
      <c r="O378" t="s">
        <v>20</v>
      </c>
      <c r="P378" t="s">
        <v>20</v>
      </c>
      <c r="Q378">
        <v>1</v>
      </c>
      <c r="W378">
        <v>0</v>
      </c>
      <c r="X378">
        <v>-363412765</v>
      </c>
      <c r="Y378">
        <f>(AT378*ROUND(0,7))</f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1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</v>
      </c>
      <c r="AU378" t="s">
        <v>468</v>
      </c>
      <c r="AV378">
        <v>0</v>
      </c>
      <c r="AW378">
        <v>2</v>
      </c>
      <c r="AX378">
        <v>334621671</v>
      </c>
      <c r="AY378">
        <v>1</v>
      </c>
      <c r="AZ378">
        <v>0</v>
      </c>
      <c r="BA378">
        <v>502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ROUND(Y378*Source!I321,7)</f>
        <v>0</v>
      </c>
      <c r="CY378">
        <f>AA378</f>
        <v>0</v>
      </c>
      <c r="CZ378">
        <f>AE378</f>
        <v>0</v>
      </c>
      <c r="DA378">
        <f>AI378</f>
        <v>1</v>
      </c>
      <c r="DB378">
        <f>ROUND((ROUND(AT378*CZ378,2)*ROUND(0,7)),6)</f>
        <v>0</v>
      </c>
      <c r="DC378">
        <f>ROUND((ROUND(AT378*AG378,2)*ROUND(0,7)),6)</f>
        <v>0</v>
      </c>
      <c r="DD378" t="s">
        <v>3</v>
      </c>
      <c r="DE378" t="s">
        <v>3</v>
      </c>
      <c r="DF378">
        <f t="shared" si="157"/>
        <v>0</v>
      </c>
      <c r="DG378">
        <f>ROUND(ROUND(AF378,2)*CX378,2)</f>
        <v>0</v>
      </c>
      <c r="DH378">
        <f t="shared" si="129"/>
        <v>0</v>
      </c>
      <c r="DI378">
        <f t="shared" si="131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ROW(Source!A322)</f>
        <v>322</v>
      </c>
      <c r="B379">
        <v>334406711</v>
      </c>
      <c r="C379">
        <v>334408524</v>
      </c>
      <c r="D379">
        <v>277560301</v>
      </c>
      <c r="E379">
        <v>109</v>
      </c>
      <c r="F379">
        <v>1</v>
      </c>
      <c r="G379">
        <v>1</v>
      </c>
      <c r="H379">
        <v>1</v>
      </c>
      <c r="I379" t="s">
        <v>933</v>
      </c>
      <c r="J379" t="s">
        <v>3</v>
      </c>
      <c r="K379" t="s">
        <v>934</v>
      </c>
      <c r="L379">
        <v>1191</v>
      </c>
      <c r="N379">
        <v>1013</v>
      </c>
      <c r="O379" t="s">
        <v>830</v>
      </c>
      <c r="P379" t="s">
        <v>830</v>
      </c>
      <c r="Q379">
        <v>1</v>
      </c>
      <c r="W379">
        <v>0</v>
      </c>
      <c r="X379">
        <v>1608048003</v>
      </c>
      <c r="Y379">
        <f>(AT379*ROUND(1.2,7))</f>
        <v>61.32</v>
      </c>
      <c r="AA379">
        <v>0</v>
      </c>
      <c r="AB379">
        <v>0</v>
      </c>
      <c r="AC379">
        <v>0</v>
      </c>
      <c r="AD379">
        <v>472.63</v>
      </c>
      <c r="AE379">
        <v>0</v>
      </c>
      <c r="AF379">
        <v>0</v>
      </c>
      <c r="AG379">
        <v>0</v>
      </c>
      <c r="AH379">
        <v>472.63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51.1</v>
      </c>
      <c r="AU379" t="s">
        <v>22</v>
      </c>
      <c r="AV379">
        <v>1</v>
      </c>
      <c r="AW379">
        <v>1</v>
      </c>
      <c r="AX379">
        <v>-1</v>
      </c>
      <c r="AY379">
        <v>0</v>
      </c>
      <c r="AZ379">
        <v>0</v>
      </c>
      <c r="BA379" t="s">
        <v>3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24151.393</v>
      </c>
      <c r="BN379">
        <v>51.1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28981.671600000001</v>
      </c>
      <c r="BU379">
        <v>61.32</v>
      </c>
      <c r="BV379">
        <v>0</v>
      </c>
      <c r="BW379">
        <v>1</v>
      </c>
      <c r="CU379">
        <f>ROUND(AT379*Source!I322*AH379*AL379,2)</f>
        <v>56514.26</v>
      </c>
      <c r="CV379">
        <f>ROUND(Y379*Source!I322,7)</f>
        <v>143.4888</v>
      </c>
      <c r="CW379">
        <v>0</v>
      </c>
      <c r="CX379">
        <f>ROUND(Y379*Source!I322,7)</f>
        <v>143.4888</v>
      </c>
      <c r="CY379">
        <f>AD379</f>
        <v>472.63</v>
      </c>
      <c r="CZ379">
        <f>AH379</f>
        <v>472.63</v>
      </c>
      <c r="DA379">
        <f>AL379</f>
        <v>1</v>
      </c>
      <c r="DB379">
        <f>ROUND((ROUND(AT379*CZ379,2)*ROUND(1.2,7)),6)</f>
        <v>28981.668000000001</v>
      </c>
      <c r="DC379">
        <f>ROUND((ROUND(AT379*AG379,2)*ROUND(1.2,7)),6)</f>
        <v>0</v>
      </c>
      <c r="DD379" t="s">
        <v>3</v>
      </c>
      <c r="DE379" t="s">
        <v>3</v>
      </c>
      <c r="DF379">
        <f t="shared" si="157"/>
        <v>0</v>
      </c>
      <c r="DG379">
        <f>ROUND(ROUND(AF379,2)*CX379,2)</f>
        <v>0</v>
      </c>
      <c r="DH379">
        <f t="shared" si="129"/>
        <v>0</v>
      </c>
      <c r="DI379">
        <f t="shared" si="131"/>
        <v>67817.11</v>
      </c>
      <c r="DJ379">
        <f>DI379</f>
        <v>67817.11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ROW(Source!A322)</f>
        <v>322</v>
      </c>
      <c r="B380">
        <v>334406711</v>
      </c>
      <c r="C380">
        <v>334408524</v>
      </c>
      <c r="D380">
        <v>277560491</v>
      </c>
      <c r="E380">
        <v>109</v>
      </c>
      <c r="F380">
        <v>1</v>
      </c>
      <c r="G380">
        <v>1</v>
      </c>
      <c r="H380">
        <v>1</v>
      </c>
      <c r="I380" t="s">
        <v>832</v>
      </c>
      <c r="J380" t="s">
        <v>3</v>
      </c>
      <c r="K380" t="s">
        <v>833</v>
      </c>
      <c r="L380">
        <v>1191</v>
      </c>
      <c r="N380">
        <v>1013</v>
      </c>
      <c r="O380" t="s">
        <v>830</v>
      </c>
      <c r="P380" t="s">
        <v>830</v>
      </c>
      <c r="Q380">
        <v>1</v>
      </c>
      <c r="W380">
        <v>0</v>
      </c>
      <c r="X380">
        <v>-1417349443</v>
      </c>
      <c r="Y380">
        <f>(AT380*ROUND(1.2,7))</f>
        <v>27.276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22.73</v>
      </c>
      <c r="AU380" t="s">
        <v>22</v>
      </c>
      <c r="AV380">
        <v>2</v>
      </c>
      <c r="AW380">
        <v>2</v>
      </c>
      <c r="AX380">
        <v>334408537</v>
      </c>
      <c r="AY380">
        <v>1</v>
      </c>
      <c r="AZ380">
        <v>6144</v>
      </c>
      <c r="BA380">
        <v>504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ROUND(Y380*Source!I322,7)</f>
        <v>63.825839999999999</v>
      </c>
      <c r="CY380">
        <f>AD380</f>
        <v>0</v>
      </c>
      <c r="CZ380">
        <f>AH380</f>
        <v>0</v>
      </c>
      <c r="DA380">
        <f>AL380</f>
        <v>1</v>
      </c>
      <c r="DB380">
        <f>ROUND((ROUND(AT380*CZ380,2)*ROUND(1.2,7)),6)</f>
        <v>0</v>
      </c>
      <c r="DC380">
        <f>ROUND((ROUND(AT380*AG380,2)*ROUND(1.2,7)),6)</f>
        <v>0</v>
      </c>
      <c r="DD380" t="s">
        <v>3</v>
      </c>
      <c r="DE380" t="s">
        <v>3</v>
      </c>
      <c r="DF380">
        <f t="shared" si="157"/>
        <v>0</v>
      </c>
      <c r="DG380">
        <f>ROUND(ROUND(AF380,2)*CX380,2)</f>
        <v>0</v>
      </c>
      <c r="DH380">
        <f t="shared" si="129"/>
        <v>0</v>
      </c>
      <c r="DI380">
        <f t="shared" si="131"/>
        <v>0</v>
      </c>
      <c r="DJ380">
        <f>DI380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ROW(Source!A322)</f>
        <v>322</v>
      </c>
      <c r="B381">
        <v>334406711</v>
      </c>
      <c r="C381">
        <v>334408524</v>
      </c>
      <c r="D381">
        <v>277944868</v>
      </c>
      <c r="E381">
        <v>1</v>
      </c>
      <c r="F381">
        <v>1</v>
      </c>
      <c r="G381">
        <v>1</v>
      </c>
      <c r="H381">
        <v>2</v>
      </c>
      <c r="I381" t="s">
        <v>834</v>
      </c>
      <c r="J381" t="s">
        <v>835</v>
      </c>
      <c r="K381" t="s">
        <v>836</v>
      </c>
      <c r="L381">
        <v>1368</v>
      </c>
      <c r="N381">
        <v>1011</v>
      </c>
      <c r="O381" t="s">
        <v>722</v>
      </c>
      <c r="P381" t="s">
        <v>722</v>
      </c>
      <c r="Q381">
        <v>1</v>
      </c>
      <c r="W381">
        <v>0</v>
      </c>
      <c r="X381">
        <v>412917512</v>
      </c>
      <c r="Y381">
        <f>(AT381*ROUND(1.2,7))</f>
        <v>15.6</v>
      </c>
      <c r="AA381">
        <v>0</v>
      </c>
      <c r="AB381">
        <v>436.88</v>
      </c>
      <c r="AC381">
        <v>477.98</v>
      </c>
      <c r="AD381">
        <v>0</v>
      </c>
      <c r="AE381">
        <v>0</v>
      </c>
      <c r="AF381">
        <v>346.73</v>
      </c>
      <c r="AG381">
        <v>477.98</v>
      </c>
      <c r="AH381">
        <v>0</v>
      </c>
      <c r="AI381">
        <v>1</v>
      </c>
      <c r="AJ381">
        <v>1.26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13</v>
      </c>
      <c r="AU381" t="s">
        <v>22</v>
      </c>
      <c r="AV381">
        <v>1</v>
      </c>
      <c r="AW381">
        <v>2</v>
      </c>
      <c r="AX381">
        <v>334408538</v>
      </c>
      <c r="AY381">
        <v>1</v>
      </c>
      <c r="AZ381">
        <v>6144</v>
      </c>
      <c r="BA381">
        <v>505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4507.49</v>
      </c>
      <c r="BL381">
        <v>6213.74</v>
      </c>
      <c r="BM381">
        <v>0</v>
      </c>
      <c r="BN381">
        <v>0</v>
      </c>
      <c r="BO381">
        <v>13</v>
      </c>
      <c r="BP381">
        <v>1</v>
      </c>
      <c r="BQ381">
        <v>0</v>
      </c>
      <c r="BR381">
        <v>5408.9880000000003</v>
      </c>
      <c r="BS381">
        <v>7456.4880000000003</v>
      </c>
      <c r="BT381">
        <v>0</v>
      </c>
      <c r="BU381">
        <v>0</v>
      </c>
      <c r="BV381">
        <v>15.6</v>
      </c>
      <c r="BW381">
        <v>1</v>
      </c>
      <c r="CV381">
        <v>0</v>
      </c>
      <c r="CW381">
        <f>ROUND(Y381*Source!I322*DO381,7)</f>
        <v>36.503999999999998</v>
      </c>
      <c r="CX381">
        <f>ROUND(Y381*Source!I322,7)</f>
        <v>36.503999999999998</v>
      </c>
      <c r="CY381">
        <f>AB381</f>
        <v>436.88</v>
      </c>
      <c r="CZ381">
        <f>AF381</f>
        <v>346.73</v>
      </c>
      <c r="DA381">
        <f>AJ381</f>
        <v>1.26</v>
      </c>
      <c r="DB381">
        <f>ROUND((ROUND(AT381*CZ381,2)*ROUND(1.2,7)),6)</f>
        <v>5408.9880000000003</v>
      </c>
      <c r="DC381">
        <f>ROUND((ROUND(AT381*AG381,2)*ROUND(1.2,7)),6)</f>
        <v>7456.4880000000003</v>
      </c>
      <c r="DD381" t="s">
        <v>3</v>
      </c>
      <c r="DE381" t="s">
        <v>3</v>
      </c>
      <c r="DF381">
        <f t="shared" si="157"/>
        <v>0</v>
      </c>
      <c r="DG381">
        <f>ROUND(ROUND(AF381*AJ381,2)*CX381,2)</f>
        <v>15947.87</v>
      </c>
      <c r="DH381">
        <f t="shared" si="129"/>
        <v>17448.18</v>
      </c>
      <c r="DI381">
        <f t="shared" si="131"/>
        <v>0</v>
      </c>
      <c r="DJ381">
        <f>DG381+DH381</f>
        <v>33396.050000000003</v>
      </c>
      <c r="DK381">
        <v>1</v>
      </c>
      <c r="DL381" t="s">
        <v>837</v>
      </c>
      <c r="DM381">
        <v>4</v>
      </c>
      <c r="DN381" t="s">
        <v>830</v>
      </c>
      <c r="DO381">
        <v>1</v>
      </c>
    </row>
    <row r="382" spans="1:119" x14ac:dyDescent="0.2">
      <c r="A382">
        <f>ROW(Source!A322)</f>
        <v>322</v>
      </c>
      <c r="B382">
        <v>334406711</v>
      </c>
      <c r="C382">
        <v>334408524</v>
      </c>
      <c r="D382">
        <v>277945805</v>
      </c>
      <c r="E382">
        <v>1</v>
      </c>
      <c r="F382">
        <v>1</v>
      </c>
      <c r="G382">
        <v>1</v>
      </c>
      <c r="H382">
        <v>2</v>
      </c>
      <c r="I382" t="s">
        <v>838</v>
      </c>
      <c r="J382" t="s">
        <v>839</v>
      </c>
      <c r="K382" t="s">
        <v>840</v>
      </c>
      <c r="L382">
        <v>1368</v>
      </c>
      <c r="N382">
        <v>1011</v>
      </c>
      <c r="O382" t="s">
        <v>722</v>
      </c>
      <c r="P382" t="s">
        <v>722</v>
      </c>
      <c r="Q382">
        <v>1</v>
      </c>
      <c r="W382">
        <v>0</v>
      </c>
      <c r="X382">
        <v>721652621</v>
      </c>
      <c r="Y382">
        <f>(AT382*ROUND(1.2,7))</f>
        <v>3.4319999999999999</v>
      </c>
      <c r="AA382">
        <v>0</v>
      </c>
      <c r="AB382">
        <v>544.70000000000005</v>
      </c>
      <c r="AC382">
        <v>477.98</v>
      </c>
      <c r="AD382">
        <v>0</v>
      </c>
      <c r="AE382">
        <v>0</v>
      </c>
      <c r="AF382">
        <v>544.70000000000005</v>
      </c>
      <c r="AG382">
        <v>477.98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2.86</v>
      </c>
      <c r="AU382" t="s">
        <v>22</v>
      </c>
      <c r="AV382">
        <v>1</v>
      </c>
      <c r="AW382">
        <v>2</v>
      </c>
      <c r="AX382">
        <v>334408539</v>
      </c>
      <c r="AY382">
        <v>1</v>
      </c>
      <c r="AZ382">
        <v>6144</v>
      </c>
      <c r="BA382">
        <v>506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1557.8420000000001</v>
      </c>
      <c r="BL382">
        <v>1367.0228</v>
      </c>
      <c r="BM382">
        <v>0</v>
      </c>
      <c r="BN382">
        <v>0</v>
      </c>
      <c r="BO382">
        <v>2.86</v>
      </c>
      <c r="BP382">
        <v>1</v>
      </c>
      <c r="BQ382">
        <v>0</v>
      </c>
      <c r="BR382">
        <v>1869.4104000000002</v>
      </c>
      <c r="BS382">
        <v>1640.4273600000001</v>
      </c>
      <c r="BT382">
        <v>0</v>
      </c>
      <c r="BU382">
        <v>0</v>
      </c>
      <c r="BV382">
        <v>3.4319999999999999</v>
      </c>
      <c r="BW382">
        <v>1</v>
      </c>
      <c r="CV382">
        <v>0</v>
      </c>
      <c r="CW382">
        <f>ROUND(Y382*Source!I322*DO382,7)</f>
        <v>8.0308799999999998</v>
      </c>
      <c r="CX382">
        <f>ROUND(Y382*Source!I322,7)</f>
        <v>8.0308799999999998</v>
      </c>
      <c r="CY382">
        <f>AB382</f>
        <v>544.70000000000005</v>
      </c>
      <c r="CZ382">
        <f>AF382</f>
        <v>544.70000000000005</v>
      </c>
      <c r="DA382">
        <f>AJ382</f>
        <v>1</v>
      </c>
      <c r="DB382">
        <f>ROUND((ROUND(AT382*CZ382,2)*ROUND(1.2,7)),6)</f>
        <v>1869.4079999999999</v>
      </c>
      <c r="DC382">
        <f>ROUND((ROUND(AT382*AG382,2)*ROUND(1.2,7)),6)</f>
        <v>1640.424</v>
      </c>
      <c r="DD382" t="s">
        <v>3</v>
      </c>
      <c r="DE382" t="s">
        <v>3</v>
      </c>
      <c r="DF382">
        <f t="shared" si="157"/>
        <v>0</v>
      </c>
      <c r="DG382">
        <f t="shared" ref="DG382:DG391" si="159">ROUND(ROUND(AF382,2)*CX382,2)</f>
        <v>4374.42</v>
      </c>
      <c r="DH382">
        <f t="shared" si="129"/>
        <v>3838.6</v>
      </c>
      <c r="DI382">
        <f t="shared" si="131"/>
        <v>0</v>
      </c>
      <c r="DJ382">
        <f>DG382+DH382</f>
        <v>8213.02</v>
      </c>
      <c r="DK382">
        <v>1</v>
      </c>
      <c r="DL382" t="s">
        <v>837</v>
      </c>
      <c r="DM382">
        <v>4</v>
      </c>
      <c r="DN382" t="s">
        <v>830</v>
      </c>
      <c r="DO382">
        <v>1</v>
      </c>
    </row>
    <row r="383" spans="1:119" x14ac:dyDescent="0.2">
      <c r="A383">
        <f>ROW(Source!A322)</f>
        <v>322</v>
      </c>
      <c r="B383">
        <v>334406711</v>
      </c>
      <c r="C383">
        <v>334408524</v>
      </c>
      <c r="D383">
        <v>277945921</v>
      </c>
      <c r="E383">
        <v>1</v>
      </c>
      <c r="F383">
        <v>1</v>
      </c>
      <c r="G383">
        <v>1</v>
      </c>
      <c r="H383">
        <v>2</v>
      </c>
      <c r="I383" t="s">
        <v>895</v>
      </c>
      <c r="J383" t="s">
        <v>896</v>
      </c>
      <c r="K383" t="s">
        <v>897</v>
      </c>
      <c r="L383">
        <v>1368</v>
      </c>
      <c r="N383">
        <v>1011</v>
      </c>
      <c r="O383" t="s">
        <v>722</v>
      </c>
      <c r="P383" t="s">
        <v>722</v>
      </c>
      <c r="Q383">
        <v>1</v>
      </c>
      <c r="W383">
        <v>0</v>
      </c>
      <c r="X383">
        <v>495072614</v>
      </c>
      <c r="Y383">
        <f>(AT383*ROUND(1.2,7))</f>
        <v>8.2439999999999998</v>
      </c>
      <c r="AA383">
        <v>0</v>
      </c>
      <c r="AB383">
        <v>560.73</v>
      </c>
      <c r="AC383">
        <v>477.98</v>
      </c>
      <c r="AD383">
        <v>0</v>
      </c>
      <c r="AE383">
        <v>0</v>
      </c>
      <c r="AF383">
        <v>560.73</v>
      </c>
      <c r="AG383">
        <v>477.98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6.87</v>
      </c>
      <c r="AU383" t="s">
        <v>22</v>
      </c>
      <c r="AV383">
        <v>1</v>
      </c>
      <c r="AW383">
        <v>2</v>
      </c>
      <c r="AX383">
        <v>334408540</v>
      </c>
      <c r="AY383">
        <v>1</v>
      </c>
      <c r="AZ383">
        <v>0</v>
      </c>
      <c r="BA383">
        <v>507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3852.2151000000003</v>
      </c>
      <c r="BL383">
        <v>3283.7226000000001</v>
      </c>
      <c r="BM383">
        <v>0</v>
      </c>
      <c r="BN383">
        <v>0</v>
      </c>
      <c r="BO383">
        <v>6.87</v>
      </c>
      <c r="BP383">
        <v>1</v>
      </c>
      <c r="BQ383">
        <v>0</v>
      </c>
      <c r="BR383">
        <v>4622.6581200000001</v>
      </c>
      <c r="BS383">
        <v>3940.4671200000003</v>
      </c>
      <c r="BT383">
        <v>0</v>
      </c>
      <c r="BU383">
        <v>0</v>
      </c>
      <c r="BV383">
        <v>8.2439999999999998</v>
      </c>
      <c r="BW383">
        <v>1</v>
      </c>
      <c r="CV383">
        <v>0</v>
      </c>
      <c r="CW383">
        <f>ROUND(Y383*Source!I322*DO383,7)</f>
        <v>19.290959999999998</v>
      </c>
      <c r="CX383">
        <f>ROUND(Y383*Source!I322,7)</f>
        <v>19.290959999999998</v>
      </c>
      <c r="CY383">
        <f>AB383</f>
        <v>560.73</v>
      </c>
      <c r="CZ383">
        <f>AF383</f>
        <v>560.73</v>
      </c>
      <c r="DA383">
        <f>AJ383</f>
        <v>1</v>
      </c>
      <c r="DB383">
        <f>ROUND((ROUND(AT383*CZ383,2)*ROUND(1.2,7)),6)</f>
        <v>4622.6639999999998</v>
      </c>
      <c r="DC383">
        <f>ROUND((ROUND(AT383*AG383,2)*ROUND(1.2,7)),6)</f>
        <v>3940.4639999999999</v>
      </c>
      <c r="DD383" t="s">
        <v>3</v>
      </c>
      <c r="DE383" t="s">
        <v>3</v>
      </c>
      <c r="DF383">
        <f t="shared" si="157"/>
        <v>0</v>
      </c>
      <c r="DG383">
        <f t="shared" si="159"/>
        <v>10817.02</v>
      </c>
      <c r="DH383">
        <f t="shared" si="129"/>
        <v>9220.69</v>
      </c>
      <c r="DI383">
        <f t="shared" si="131"/>
        <v>0</v>
      </c>
      <c r="DJ383">
        <f>DG383+DH383</f>
        <v>20037.71</v>
      </c>
      <c r="DK383">
        <v>1</v>
      </c>
      <c r="DL383" t="s">
        <v>837</v>
      </c>
      <c r="DM383">
        <v>4</v>
      </c>
      <c r="DN383" t="s">
        <v>830</v>
      </c>
      <c r="DO383">
        <v>1</v>
      </c>
    </row>
    <row r="384" spans="1:119" x14ac:dyDescent="0.2">
      <c r="A384">
        <f>ROW(Source!A322)</f>
        <v>322</v>
      </c>
      <c r="B384">
        <v>334406711</v>
      </c>
      <c r="C384">
        <v>334408524</v>
      </c>
      <c r="D384">
        <v>277862504</v>
      </c>
      <c r="E384">
        <v>1</v>
      </c>
      <c r="F384">
        <v>1</v>
      </c>
      <c r="G384">
        <v>1</v>
      </c>
      <c r="H384">
        <v>3</v>
      </c>
      <c r="I384" t="s">
        <v>935</v>
      </c>
      <c r="J384" t="s">
        <v>936</v>
      </c>
      <c r="K384" t="s">
        <v>937</v>
      </c>
      <c r="L384">
        <v>1346</v>
      </c>
      <c r="N384">
        <v>1009</v>
      </c>
      <c r="O384" t="s">
        <v>854</v>
      </c>
      <c r="P384" t="s">
        <v>854</v>
      </c>
      <c r="Q384">
        <v>1</v>
      </c>
      <c r="W384">
        <v>0</v>
      </c>
      <c r="X384">
        <v>1484945919</v>
      </c>
      <c r="Y384">
        <f t="shared" ref="Y384:Y389" si="160">AT384</f>
        <v>0.06</v>
      </c>
      <c r="AA384">
        <v>171.49</v>
      </c>
      <c r="AB384">
        <v>0</v>
      </c>
      <c r="AC384">
        <v>0</v>
      </c>
      <c r="AD384">
        <v>0</v>
      </c>
      <c r="AE384">
        <v>160.27000000000001</v>
      </c>
      <c r="AF384">
        <v>0</v>
      </c>
      <c r="AG384">
        <v>0</v>
      </c>
      <c r="AH384">
        <v>0</v>
      </c>
      <c r="AI384">
        <v>1.07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0.06</v>
      </c>
      <c r="AU384" t="s">
        <v>3</v>
      </c>
      <c r="AV384">
        <v>0</v>
      </c>
      <c r="AW384">
        <v>2</v>
      </c>
      <c r="AX384">
        <v>334408541</v>
      </c>
      <c r="AY384">
        <v>1</v>
      </c>
      <c r="AZ384">
        <v>0</v>
      </c>
      <c r="BA384">
        <v>508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9.616200000000001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9.616200000000001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v>0</v>
      </c>
      <c r="CX384">
        <f>ROUND(Y384*Source!I322,7)</f>
        <v>0.1404</v>
      </c>
      <c r="CY384">
        <f t="shared" ref="CY384:CY389" si="161">AA384</f>
        <v>171.49</v>
      </c>
      <c r="CZ384">
        <f t="shared" ref="CZ384:CZ389" si="162">AE384</f>
        <v>160.27000000000001</v>
      </c>
      <c r="DA384">
        <f t="shared" ref="DA384:DA389" si="163">AI384</f>
        <v>1.07</v>
      </c>
      <c r="DB384">
        <f t="shared" ref="DB384:DB389" si="164">ROUND(ROUND(AT384*CZ384,2),6)</f>
        <v>9.6199999999999992</v>
      </c>
      <c r="DC384">
        <f t="shared" ref="DC384:DC389" si="165">ROUND(ROUND(AT384*AG384,2),6)</f>
        <v>0</v>
      </c>
      <c r="DD384" t="s">
        <v>3</v>
      </c>
      <c r="DE384" t="s">
        <v>3</v>
      </c>
      <c r="DF384">
        <f t="shared" ref="DF384:DF389" si="166">ROUND(ROUND(AE384*AI384,2)*CX384,2)</f>
        <v>24.08</v>
      </c>
      <c r="DG384">
        <f t="shared" si="159"/>
        <v>0</v>
      </c>
      <c r="DH384">
        <f t="shared" si="129"/>
        <v>0</v>
      </c>
      <c r="DI384">
        <f t="shared" si="131"/>
        <v>0</v>
      </c>
      <c r="DJ384">
        <f t="shared" ref="DJ384:DJ389" si="167">DF384</f>
        <v>24.08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ROW(Source!A322)</f>
        <v>322</v>
      </c>
      <c r="B385">
        <v>334406711</v>
      </c>
      <c r="C385">
        <v>334408524</v>
      </c>
      <c r="D385">
        <v>277862533</v>
      </c>
      <c r="E385">
        <v>1</v>
      </c>
      <c r="F385">
        <v>1</v>
      </c>
      <c r="G385">
        <v>1</v>
      </c>
      <c r="H385">
        <v>3</v>
      </c>
      <c r="I385" t="s">
        <v>851</v>
      </c>
      <c r="J385" t="s">
        <v>852</v>
      </c>
      <c r="K385" t="s">
        <v>853</v>
      </c>
      <c r="L385">
        <v>1346</v>
      </c>
      <c r="N385">
        <v>1009</v>
      </c>
      <c r="O385" t="s">
        <v>854</v>
      </c>
      <c r="P385" t="s">
        <v>854</v>
      </c>
      <c r="Q385">
        <v>1</v>
      </c>
      <c r="W385">
        <v>0</v>
      </c>
      <c r="X385">
        <v>1685208048</v>
      </c>
      <c r="Y385">
        <f t="shared" si="160"/>
        <v>0.1</v>
      </c>
      <c r="AA385">
        <v>493.26</v>
      </c>
      <c r="AB385">
        <v>0</v>
      </c>
      <c r="AC385">
        <v>0</v>
      </c>
      <c r="AD385">
        <v>0</v>
      </c>
      <c r="AE385">
        <v>238.29</v>
      </c>
      <c r="AF385">
        <v>0</v>
      </c>
      <c r="AG385">
        <v>0</v>
      </c>
      <c r="AH385">
        <v>0</v>
      </c>
      <c r="AI385">
        <v>2.0699999999999998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334408542</v>
      </c>
      <c r="AY385">
        <v>1</v>
      </c>
      <c r="AZ385">
        <v>0</v>
      </c>
      <c r="BA385">
        <v>509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23.829000000000001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23.829000000000001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ROUND(Y385*Source!I322,7)</f>
        <v>0.23400000000000001</v>
      </c>
      <c r="CY385">
        <f t="shared" si="161"/>
        <v>493.26</v>
      </c>
      <c r="CZ385">
        <f t="shared" si="162"/>
        <v>238.29</v>
      </c>
      <c r="DA385">
        <f t="shared" si="163"/>
        <v>2.0699999999999998</v>
      </c>
      <c r="DB385">
        <f t="shared" si="164"/>
        <v>23.83</v>
      </c>
      <c r="DC385">
        <f t="shared" si="165"/>
        <v>0</v>
      </c>
      <c r="DD385" t="s">
        <v>3</v>
      </c>
      <c r="DE385" t="s">
        <v>3</v>
      </c>
      <c r="DF385">
        <f t="shared" si="166"/>
        <v>115.42</v>
      </c>
      <c r="DG385">
        <f t="shared" si="159"/>
        <v>0</v>
      </c>
      <c r="DH385">
        <f t="shared" ref="DH385:DH448" si="168">ROUND(ROUND(AG385,2)*CX385,2)</f>
        <v>0</v>
      </c>
      <c r="DI385">
        <f t="shared" si="131"/>
        <v>0</v>
      </c>
      <c r="DJ385">
        <f t="shared" si="167"/>
        <v>115.42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ROW(Source!A322)</f>
        <v>322</v>
      </c>
      <c r="B386">
        <v>334406711</v>
      </c>
      <c r="C386">
        <v>334408524</v>
      </c>
      <c r="D386">
        <v>277869627</v>
      </c>
      <c r="E386">
        <v>1</v>
      </c>
      <c r="F386">
        <v>1</v>
      </c>
      <c r="G386">
        <v>1</v>
      </c>
      <c r="H386">
        <v>3</v>
      </c>
      <c r="I386" t="s">
        <v>858</v>
      </c>
      <c r="J386" t="s">
        <v>859</v>
      </c>
      <c r="K386" t="s">
        <v>860</v>
      </c>
      <c r="L386">
        <v>1346</v>
      </c>
      <c r="N386">
        <v>1009</v>
      </c>
      <c r="O386" t="s">
        <v>854</v>
      </c>
      <c r="P386" t="s">
        <v>854</v>
      </c>
      <c r="Q386">
        <v>1</v>
      </c>
      <c r="W386">
        <v>0</v>
      </c>
      <c r="X386">
        <v>1111106736</v>
      </c>
      <c r="Y386">
        <f t="shared" si="160"/>
        <v>0.05</v>
      </c>
      <c r="AA386">
        <v>88.65</v>
      </c>
      <c r="AB386">
        <v>0</v>
      </c>
      <c r="AC386">
        <v>0</v>
      </c>
      <c r="AD386">
        <v>0</v>
      </c>
      <c r="AE386">
        <v>56.11</v>
      </c>
      <c r="AF386">
        <v>0</v>
      </c>
      <c r="AG386">
        <v>0</v>
      </c>
      <c r="AH386">
        <v>0</v>
      </c>
      <c r="AI386">
        <v>1.58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0.05</v>
      </c>
      <c r="AU386" t="s">
        <v>3</v>
      </c>
      <c r="AV386">
        <v>0</v>
      </c>
      <c r="AW386">
        <v>2</v>
      </c>
      <c r="AX386">
        <v>334408543</v>
      </c>
      <c r="AY386">
        <v>1</v>
      </c>
      <c r="AZ386">
        <v>0</v>
      </c>
      <c r="BA386">
        <v>510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2.8055000000000003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2.8055000000000003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v>0</v>
      </c>
      <c r="CX386">
        <f>ROUND(Y386*Source!I322,7)</f>
        <v>0.11700000000000001</v>
      </c>
      <c r="CY386">
        <f t="shared" si="161"/>
        <v>88.65</v>
      </c>
      <c r="CZ386">
        <f t="shared" si="162"/>
        <v>56.11</v>
      </c>
      <c r="DA386">
        <f t="shared" si="163"/>
        <v>1.58</v>
      </c>
      <c r="DB386">
        <f t="shared" si="164"/>
        <v>2.81</v>
      </c>
      <c r="DC386">
        <f t="shared" si="165"/>
        <v>0</v>
      </c>
      <c r="DD386" t="s">
        <v>3</v>
      </c>
      <c r="DE386" t="s">
        <v>3</v>
      </c>
      <c r="DF386">
        <f t="shared" si="166"/>
        <v>10.37</v>
      </c>
      <c r="DG386">
        <f t="shared" si="159"/>
        <v>0</v>
      </c>
      <c r="DH386">
        <f t="shared" si="168"/>
        <v>0</v>
      </c>
      <c r="DI386">
        <f t="shared" si="131"/>
        <v>0</v>
      </c>
      <c r="DJ386">
        <f t="shared" si="167"/>
        <v>10.37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ROW(Source!A322)</f>
        <v>322</v>
      </c>
      <c r="B387">
        <v>334406711</v>
      </c>
      <c r="C387">
        <v>334408524</v>
      </c>
      <c r="D387">
        <v>277881237</v>
      </c>
      <c r="E387">
        <v>1</v>
      </c>
      <c r="F387">
        <v>1</v>
      </c>
      <c r="G387">
        <v>1</v>
      </c>
      <c r="H387">
        <v>3</v>
      </c>
      <c r="I387" t="s">
        <v>938</v>
      </c>
      <c r="J387" t="s">
        <v>939</v>
      </c>
      <c r="K387" t="s">
        <v>940</v>
      </c>
      <c r="L387">
        <v>1348</v>
      </c>
      <c r="N387">
        <v>1009</v>
      </c>
      <c r="O387" t="s">
        <v>265</v>
      </c>
      <c r="P387" t="s">
        <v>265</v>
      </c>
      <c r="Q387">
        <v>1000</v>
      </c>
      <c r="W387">
        <v>0</v>
      </c>
      <c r="X387">
        <v>490295496</v>
      </c>
      <c r="Y387">
        <f t="shared" si="160"/>
        <v>3.5000000000000001E-3</v>
      </c>
      <c r="AA387">
        <v>575236.35</v>
      </c>
      <c r="AB387">
        <v>0</v>
      </c>
      <c r="AC387">
        <v>0</v>
      </c>
      <c r="AD387">
        <v>0</v>
      </c>
      <c r="AE387">
        <v>625256.9</v>
      </c>
      <c r="AF387">
        <v>0</v>
      </c>
      <c r="AG387">
        <v>0</v>
      </c>
      <c r="AH387">
        <v>0</v>
      </c>
      <c r="AI387">
        <v>0.92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3.5000000000000001E-3</v>
      </c>
      <c r="AU387" t="s">
        <v>3</v>
      </c>
      <c r="AV387">
        <v>0</v>
      </c>
      <c r="AW387">
        <v>2</v>
      </c>
      <c r="AX387">
        <v>334408544</v>
      </c>
      <c r="AY387">
        <v>1</v>
      </c>
      <c r="AZ387">
        <v>6144</v>
      </c>
      <c r="BA387">
        <v>511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2188.3991500000002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2188.3991500000002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ROUND(Y387*Source!I322,7)</f>
        <v>8.1899999999999994E-3</v>
      </c>
      <c r="CY387">
        <f t="shared" si="161"/>
        <v>575236.35</v>
      </c>
      <c r="CZ387">
        <f t="shared" si="162"/>
        <v>625256.9</v>
      </c>
      <c r="DA387">
        <f t="shared" si="163"/>
        <v>0.92</v>
      </c>
      <c r="DB387">
        <f t="shared" si="164"/>
        <v>2188.4</v>
      </c>
      <c r="DC387">
        <f t="shared" si="165"/>
        <v>0</v>
      </c>
      <c r="DD387" t="s">
        <v>3</v>
      </c>
      <c r="DE387" t="s">
        <v>3</v>
      </c>
      <c r="DF387">
        <f t="shared" si="166"/>
        <v>4711.1899999999996</v>
      </c>
      <c r="DG387">
        <f t="shared" si="159"/>
        <v>0</v>
      </c>
      <c r="DH387">
        <f t="shared" si="168"/>
        <v>0</v>
      </c>
      <c r="DI387">
        <f t="shared" si="131"/>
        <v>0</v>
      </c>
      <c r="DJ387">
        <f t="shared" si="167"/>
        <v>4711.1899999999996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ROW(Source!A322)</f>
        <v>322</v>
      </c>
      <c r="B388">
        <v>334406711</v>
      </c>
      <c r="C388">
        <v>334408524</v>
      </c>
      <c r="D388">
        <v>277896859</v>
      </c>
      <c r="E388">
        <v>1</v>
      </c>
      <c r="F388">
        <v>1</v>
      </c>
      <c r="G388">
        <v>1</v>
      </c>
      <c r="H388">
        <v>3</v>
      </c>
      <c r="I388" t="s">
        <v>864</v>
      </c>
      <c r="J388" t="s">
        <v>865</v>
      </c>
      <c r="K388" t="s">
        <v>866</v>
      </c>
      <c r="L388">
        <v>1346</v>
      </c>
      <c r="N388">
        <v>1009</v>
      </c>
      <c r="O388" t="s">
        <v>854</v>
      </c>
      <c r="P388" t="s">
        <v>854</v>
      </c>
      <c r="Q388">
        <v>1</v>
      </c>
      <c r="W388">
        <v>0</v>
      </c>
      <c r="X388">
        <v>-204136099</v>
      </c>
      <c r="Y388">
        <f t="shared" si="160"/>
        <v>0.22</v>
      </c>
      <c r="AA388">
        <v>67.87</v>
      </c>
      <c r="AB388">
        <v>0</v>
      </c>
      <c r="AC388">
        <v>0</v>
      </c>
      <c r="AD388">
        <v>0</v>
      </c>
      <c r="AE388">
        <v>60.6</v>
      </c>
      <c r="AF388">
        <v>0</v>
      </c>
      <c r="AG388">
        <v>0</v>
      </c>
      <c r="AH388">
        <v>0</v>
      </c>
      <c r="AI388">
        <v>1.1200000000000001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0.22</v>
      </c>
      <c r="AU388" t="s">
        <v>3</v>
      </c>
      <c r="AV388">
        <v>0</v>
      </c>
      <c r="AW388">
        <v>2</v>
      </c>
      <c r="AX388">
        <v>334408545</v>
      </c>
      <c r="AY388">
        <v>1</v>
      </c>
      <c r="AZ388">
        <v>0</v>
      </c>
      <c r="BA388">
        <v>512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13.332000000000001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13.332000000000001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v>0</v>
      </c>
      <c r="CX388">
        <f>ROUND(Y388*Source!I322,7)</f>
        <v>0.51480000000000004</v>
      </c>
      <c r="CY388">
        <f t="shared" si="161"/>
        <v>67.87</v>
      </c>
      <c r="CZ388">
        <f t="shared" si="162"/>
        <v>60.6</v>
      </c>
      <c r="DA388">
        <f t="shared" si="163"/>
        <v>1.1200000000000001</v>
      </c>
      <c r="DB388">
        <f t="shared" si="164"/>
        <v>13.33</v>
      </c>
      <c r="DC388">
        <f t="shared" si="165"/>
        <v>0</v>
      </c>
      <c r="DD388" t="s">
        <v>3</v>
      </c>
      <c r="DE388" t="s">
        <v>3</v>
      </c>
      <c r="DF388">
        <f t="shared" si="166"/>
        <v>34.94</v>
      </c>
      <c r="DG388">
        <f t="shared" si="159"/>
        <v>0</v>
      </c>
      <c r="DH388">
        <f t="shared" si="168"/>
        <v>0</v>
      </c>
      <c r="DI388">
        <f t="shared" si="131"/>
        <v>0</v>
      </c>
      <c r="DJ388">
        <f t="shared" si="167"/>
        <v>34.94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ROW(Source!A322)</f>
        <v>322</v>
      </c>
      <c r="B389">
        <v>334406711</v>
      </c>
      <c r="C389">
        <v>334408524</v>
      </c>
      <c r="D389">
        <v>277907767</v>
      </c>
      <c r="E389">
        <v>1</v>
      </c>
      <c r="F389">
        <v>1</v>
      </c>
      <c r="G389">
        <v>1</v>
      </c>
      <c r="H389">
        <v>3</v>
      </c>
      <c r="I389" t="s">
        <v>941</v>
      </c>
      <c r="J389" t="s">
        <v>942</v>
      </c>
      <c r="K389" t="s">
        <v>943</v>
      </c>
      <c r="L389">
        <v>1371</v>
      </c>
      <c r="N389">
        <v>1013</v>
      </c>
      <c r="O389" t="s">
        <v>20</v>
      </c>
      <c r="P389" t="s">
        <v>20</v>
      </c>
      <c r="Q389">
        <v>1</v>
      </c>
      <c r="W389">
        <v>0</v>
      </c>
      <c r="X389">
        <v>263277535</v>
      </c>
      <c r="Y389">
        <f t="shared" si="160"/>
        <v>3.4</v>
      </c>
      <c r="AA389">
        <v>788.49</v>
      </c>
      <c r="AB389">
        <v>0</v>
      </c>
      <c r="AC389">
        <v>0</v>
      </c>
      <c r="AD389">
        <v>0</v>
      </c>
      <c r="AE389">
        <v>635.88</v>
      </c>
      <c r="AF389">
        <v>0</v>
      </c>
      <c r="AG389">
        <v>0</v>
      </c>
      <c r="AH389">
        <v>0</v>
      </c>
      <c r="AI389">
        <v>1.24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3.4</v>
      </c>
      <c r="AU389" t="s">
        <v>3</v>
      </c>
      <c r="AV389">
        <v>0</v>
      </c>
      <c r="AW389">
        <v>2</v>
      </c>
      <c r="AX389">
        <v>334408546</v>
      </c>
      <c r="AY389">
        <v>1</v>
      </c>
      <c r="AZ389">
        <v>0</v>
      </c>
      <c r="BA389">
        <v>513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2161.9919999999997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2161.9919999999997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ROUND(Y389*Source!I322,7)</f>
        <v>7.9560000000000004</v>
      </c>
      <c r="CY389">
        <f t="shared" si="161"/>
        <v>788.49</v>
      </c>
      <c r="CZ389">
        <f t="shared" si="162"/>
        <v>635.88</v>
      </c>
      <c r="DA389">
        <f t="shared" si="163"/>
        <v>1.24</v>
      </c>
      <c r="DB389">
        <f t="shared" si="164"/>
        <v>2161.9899999999998</v>
      </c>
      <c r="DC389">
        <f t="shared" si="165"/>
        <v>0</v>
      </c>
      <c r="DD389" t="s">
        <v>3</v>
      </c>
      <c r="DE389" t="s">
        <v>3</v>
      </c>
      <c r="DF389">
        <f t="shared" si="166"/>
        <v>6273.23</v>
      </c>
      <c r="DG389">
        <f t="shared" si="159"/>
        <v>0</v>
      </c>
      <c r="DH389">
        <f t="shared" si="168"/>
        <v>0</v>
      </c>
      <c r="DI389">
        <f t="shared" si="131"/>
        <v>0</v>
      </c>
      <c r="DJ389">
        <f t="shared" si="167"/>
        <v>6273.23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ROW(Source!A330)</f>
        <v>330</v>
      </c>
      <c r="B390">
        <v>334406711</v>
      </c>
      <c r="C390">
        <v>334408579</v>
      </c>
      <c r="D390">
        <v>277560305</v>
      </c>
      <c r="E390">
        <v>109</v>
      </c>
      <c r="F390">
        <v>1</v>
      </c>
      <c r="G390">
        <v>1</v>
      </c>
      <c r="H390">
        <v>1</v>
      </c>
      <c r="I390" t="s">
        <v>944</v>
      </c>
      <c r="J390" t="s">
        <v>3</v>
      </c>
      <c r="K390" t="s">
        <v>945</v>
      </c>
      <c r="L390">
        <v>1191</v>
      </c>
      <c r="N390">
        <v>1013</v>
      </c>
      <c r="O390" t="s">
        <v>830</v>
      </c>
      <c r="P390" t="s">
        <v>830</v>
      </c>
      <c r="Q390">
        <v>1</v>
      </c>
      <c r="W390">
        <v>0</v>
      </c>
      <c r="X390">
        <v>-1111239348</v>
      </c>
      <c r="Y390">
        <f>(AT390*ROUND(1.2,7))</f>
        <v>2.544</v>
      </c>
      <c r="AA390">
        <v>0</v>
      </c>
      <c r="AB390">
        <v>0</v>
      </c>
      <c r="AC390">
        <v>0</v>
      </c>
      <c r="AD390">
        <v>477.98</v>
      </c>
      <c r="AE390">
        <v>0</v>
      </c>
      <c r="AF390">
        <v>0</v>
      </c>
      <c r="AG390">
        <v>0</v>
      </c>
      <c r="AH390">
        <v>477.98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2.12</v>
      </c>
      <c r="AU390" t="s">
        <v>22</v>
      </c>
      <c r="AV390">
        <v>1</v>
      </c>
      <c r="AW390">
        <v>1</v>
      </c>
      <c r="AX390">
        <v>-1</v>
      </c>
      <c r="AY390">
        <v>0</v>
      </c>
      <c r="AZ390">
        <v>0</v>
      </c>
      <c r="BA390" t="s">
        <v>3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1013.3176000000001</v>
      </c>
      <c r="BN390">
        <v>2.12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1215.9811200000001</v>
      </c>
      <c r="BU390">
        <v>2.544</v>
      </c>
      <c r="BV390">
        <v>0</v>
      </c>
      <c r="BW390">
        <v>1</v>
      </c>
      <c r="CU390">
        <f>ROUND(AT390*Source!I330*AH390*AL390,2)</f>
        <v>9119.86</v>
      </c>
      <c r="CV390">
        <f>ROUND(Y390*Source!I330,7)</f>
        <v>22.896000000000001</v>
      </c>
      <c r="CW390">
        <v>0</v>
      </c>
      <c r="CX390">
        <f>ROUND(Y390*Source!I330,7)</f>
        <v>22.896000000000001</v>
      </c>
      <c r="CY390">
        <f>AD390</f>
        <v>477.98</v>
      </c>
      <c r="CZ390">
        <f>AH390</f>
        <v>477.98</v>
      </c>
      <c r="DA390">
        <f>AL390</f>
        <v>1</v>
      </c>
      <c r="DB390">
        <f>ROUND((ROUND(AT390*CZ390,2)*ROUND(1.2,7)),6)</f>
        <v>1215.9839999999999</v>
      </c>
      <c r="DC390">
        <f>ROUND((ROUND(AT390*AG390,2)*ROUND(1.2,7)),6)</f>
        <v>0</v>
      </c>
      <c r="DD390" t="s">
        <v>3</v>
      </c>
      <c r="DE390" t="s">
        <v>3</v>
      </c>
      <c r="DF390">
        <f>ROUND(ROUND(AE390,2)*CX390,2)</f>
        <v>0</v>
      </c>
      <c r="DG390">
        <f t="shared" si="159"/>
        <v>0</v>
      </c>
      <c r="DH390">
        <f t="shared" si="168"/>
        <v>0</v>
      </c>
      <c r="DI390">
        <f t="shared" si="131"/>
        <v>10943.83</v>
      </c>
      <c r="DJ390">
        <f>DI390</f>
        <v>10943.83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ROW(Source!A330)</f>
        <v>330</v>
      </c>
      <c r="B391">
        <v>334406711</v>
      </c>
      <c r="C391">
        <v>334408579</v>
      </c>
      <c r="D391">
        <v>277560491</v>
      </c>
      <c r="E391">
        <v>109</v>
      </c>
      <c r="F391">
        <v>1</v>
      </c>
      <c r="G391">
        <v>1</v>
      </c>
      <c r="H391">
        <v>1</v>
      </c>
      <c r="I391" t="s">
        <v>832</v>
      </c>
      <c r="J391" t="s">
        <v>3</v>
      </c>
      <c r="K391" t="s">
        <v>833</v>
      </c>
      <c r="L391">
        <v>1191</v>
      </c>
      <c r="N391">
        <v>1013</v>
      </c>
      <c r="O391" t="s">
        <v>830</v>
      </c>
      <c r="P391" t="s">
        <v>830</v>
      </c>
      <c r="Q391">
        <v>1</v>
      </c>
      <c r="W391">
        <v>0</v>
      </c>
      <c r="X391">
        <v>-1417349443</v>
      </c>
      <c r="Y391">
        <f>(AT391*ROUND(1.2,7))</f>
        <v>1.3919999999999999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1.1599999999999999</v>
      </c>
      <c r="AU391" t="s">
        <v>22</v>
      </c>
      <c r="AV391">
        <v>2</v>
      </c>
      <c r="AW391">
        <v>2</v>
      </c>
      <c r="AX391">
        <v>334408591</v>
      </c>
      <c r="AY391">
        <v>1</v>
      </c>
      <c r="AZ391">
        <v>6144</v>
      </c>
      <c r="BA391">
        <v>518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ROUND(Y391*Source!I330,7)</f>
        <v>12.528</v>
      </c>
      <c r="CY391">
        <f>AD391</f>
        <v>0</v>
      </c>
      <c r="CZ391">
        <f>AH391</f>
        <v>0</v>
      </c>
      <c r="DA391">
        <f>AL391</f>
        <v>1</v>
      </c>
      <c r="DB391">
        <f>ROUND((ROUND(AT391*CZ391,2)*ROUND(1.2,7)),6)</f>
        <v>0</v>
      </c>
      <c r="DC391">
        <f>ROUND((ROUND(AT391*AG391,2)*ROUND(1.2,7)),6)</f>
        <v>0</v>
      </c>
      <c r="DD391" t="s">
        <v>3</v>
      </c>
      <c r="DE391" t="s">
        <v>3</v>
      </c>
      <c r="DF391">
        <f>ROUND(ROUND(AE391,2)*CX391,2)</f>
        <v>0</v>
      </c>
      <c r="DG391">
        <f t="shared" si="159"/>
        <v>0</v>
      </c>
      <c r="DH391">
        <f t="shared" si="168"/>
        <v>0</v>
      </c>
      <c r="DI391">
        <f t="shared" si="131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ROW(Source!A330)</f>
        <v>330</v>
      </c>
      <c r="B392">
        <v>334406711</v>
      </c>
      <c r="C392">
        <v>334408579</v>
      </c>
      <c r="D392">
        <v>277944868</v>
      </c>
      <c r="E392">
        <v>1</v>
      </c>
      <c r="F392">
        <v>1</v>
      </c>
      <c r="G392">
        <v>1</v>
      </c>
      <c r="H392">
        <v>2</v>
      </c>
      <c r="I392" t="s">
        <v>834</v>
      </c>
      <c r="J392" t="s">
        <v>835</v>
      </c>
      <c r="K392" t="s">
        <v>836</v>
      </c>
      <c r="L392">
        <v>1368</v>
      </c>
      <c r="N392">
        <v>1011</v>
      </c>
      <c r="O392" t="s">
        <v>722</v>
      </c>
      <c r="P392" t="s">
        <v>722</v>
      </c>
      <c r="Q392">
        <v>1</v>
      </c>
      <c r="W392">
        <v>0</v>
      </c>
      <c r="X392">
        <v>412917512</v>
      </c>
      <c r="Y392">
        <f>(AT392*ROUND(1.2,7))</f>
        <v>1.248</v>
      </c>
      <c r="AA392">
        <v>0</v>
      </c>
      <c r="AB392">
        <v>436.88</v>
      </c>
      <c r="AC392">
        <v>477.98</v>
      </c>
      <c r="AD392">
        <v>0</v>
      </c>
      <c r="AE392">
        <v>0</v>
      </c>
      <c r="AF392">
        <v>346.73</v>
      </c>
      <c r="AG392">
        <v>477.98</v>
      </c>
      <c r="AH392">
        <v>0</v>
      </c>
      <c r="AI392">
        <v>1</v>
      </c>
      <c r="AJ392">
        <v>1.26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1.04</v>
      </c>
      <c r="AU392" t="s">
        <v>22</v>
      </c>
      <c r="AV392">
        <v>1</v>
      </c>
      <c r="AW392">
        <v>2</v>
      </c>
      <c r="AX392">
        <v>334408592</v>
      </c>
      <c r="AY392">
        <v>1</v>
      </c>
      <c r="AZ392">
        <v>6144</v>
      </c>
      <c r="BA392">
        <v>519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360.59920000000005</v>
      </c>
      <c r="BL392">
        <v>497.09920000000005</v>
      </c>
      <c r="BM392">
        <v>0</v>
      </c>
      <c r="BN392">
        <v>0</v>
      </c>
      <c r="BO392">
        <v>1.04</v>
      </c>
      <c r="BP392">
        <v>1</v>
      </c>
      <c r="BQ392">
        <v>0</v>
      </c>
      <c r="BR392">
        <v>432.71904000000001</v>
      </c>
      <c r="BS392">
        <v>596.51904000000002</v>
      </c>
      <c r="BT392">
        <v>0</v>
      </c>
      <c r="BU392">
        <v>0</v>
      </c>
      <c r="BV392">
        <v>1.248</v>
      </c>
      <c r="BW392">
        <v>1</v>
      </c>
      <c r="CV392">
        <v>0</v>
      </c>
      <c r="CW392">
        <f>ROUND(Y392*Source!I330*DO392,7)</f>
        <v>11.231999999999999</v>
      </c>
      <c r="CX392">
        <f>ROUND(Y392*Source!I330,7)</f>
        <v>11.231999999999999</v>
      </c>
      <c r="CY392">
        <f>AB392</f>
        <v>436.88</v>
      </c>
      <c r="CZ392">
        <f>AF392</f>
        <v>346.73</v>
      </c>
      <c r="DA392">
        <f>AJ392</f>
        <v>1.26</v>
      </c>
      <c r="DB392">
        <f>ROUND((ROUND(AT392*CZ392,2)*ROUND(1.2,7)),6)</f>
        <v>432.72</v>
      </c>
      <c r="DC392">
        <f>ROUND((ROUND(AT392*AG392,2)*ROUND(1.2,7)),6)</f>
        <v>596.52</v>
      </c>
      <c r="DD392" t="s">
        <v>3</v>
      </c>
      <c r="DE392" t="s">
        <v>3</v>
      </c>
      <c r="DF392">
        <f>ROUND(ROUND(AE392,2)*CX392,2)</f>
        <v>0</v>
      </c>
      <c r="DG392">
        <f>ROUND(ROUND(AF392*AJ392,2)*CX392,2)</f>
        <v>4907.04</v>
      </c>
      <c r="DH392">
        <f t="shared" si="168"/>
        <v>5368.67</v>
      </c>
      <c r="DI392">
        <f t="shared" ref="DI392:DI455" si="169">ROUND(ROUND(AH392,2)*CX392,2)</f>
        <v>0</v>
      </c>
      <c r="DJ392">
        <f>DG392+DH392</f>
        <v>10275.709999999999</v>
      </c>
      <c r="DK392">
        <v>1</v>
      </c>
      <c r="DL392" t="s">
        <v>837</v>
      </c>
      <c r="DM392">
        <v>4</v>
      </c>
      <c r="DN392" t="s">
        <v>830</v>
      </c>
      <c r="DO392">
        <v>1</v>
      </c>
    </row>
    <row r="393" spans="1:119" x14ac:dyDescent="0.2">
      <c r="A393">
        <f>ROW(Source!A330)</f>
        <v>330</v>
      </c>
      <c r="B393">
        <v>334406711</v>
      </c>
      <c r="C393">
        <v>334408579</v>
      </c>
      <c r="D393">
        <v>277945805</v>
      </c>
      <c r="E393">
        <v>1</v>
      </c>
      <c r="F393">
        <v>1</v>
      </c>
      <c r="G393">
        <v>1</v>
      </c>
      <c r="H393">
        <v>2</v>
      </c>
      <c r="I393" t="s">
        <v>838</v>
      </c>
      <c r="J393" t="s">
        <v>839</v>
      </c>
      <c r="K393" t="s">
        <v>840</v>
      </c>
      <c r="L393">
        <v>1368</v>
      </c>
      <c r="N393">
        <v>1011</v>
      </c>
      <c r="O393" t="s">
        <v>722</v>
      </c>
      <c r="P393" t="s">
        <v>722</v>
      </c>
      <c r="Q393">
        <v>1</v>
      </c>
      <c r="W393">
        <v>0</v>
      </c>
      <c r="X393">
        <v>721652621</v>
      </c>
      <c r="Y393">
        <f>(AT393*ROUND(1.2,7))</f>
        <v>0.14399999999999999</v>
      </c>
      <c r="AA393">
        <v>0</v>
      </c>
      <c r="AB393">
        <v>544.70000000000005</v>
      </c>
      <c r="AC393">
        <v>477.98</v>
      </c>
      <c r="AD393">
        <v>0</v>
      </c>
      <c r="AE393">
        <v>0</v>
      </c>
      <c r="AF393">
        <v>544.70000000000005</v>
      </c>
      <c r="AG393">
        <v>477.98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22</v>
      </c>
      <c r="AV393">
        <v>1</v>
      </c>
      <c r="AW393">
        <v>2</v>
      </c>
      <c r="AX393">
        <v>334408593</v>
      </c>
      <c r="AY393">
        <v>1</v>
      </c>
      <c r="AZ393">
        <v>6144</v>
      </c>
      <c r="BA393">
        <v>520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65.364000000000004</v>
      </c>
      <c r="BL393">
        <v>57.357599999999998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78.436800000000005</v>
      </c>
      <c r="BS393">
        <v>68.829120000000003</v>
      </c>
      <c r="BT393">
        <v>0</v>
      </c>
      <c r="BU393">
        <v>0</v>
      </c>
      <c r="BV393">
        <v>0.14399999999999999</v>
      </c>
      <c r="BW393">
        <v>1</v>
      </c>
      <c r="CV393">
        <v>0</v>
      </c>
      <c r="CW393">
        <f>ROUND(Y393*Source!I330*DO393,7)</f>
        <v>1.296</v>
      </c>
      <c r="CX393">
        <f>ROUND(Y393*Source!I330,7)</f>
        <v>1.296</v>
      </c>
      <c r="CY393">
        <f>AB393</f>
        <v>544.70000000000005</v>
      </c>
      <c r="CZ393">
        <f>AF393</f>
        <v>544.70000000000005</v>
      </c>
      <c r="DA393">
        <f>AJ393</f>
        <v>1</v>
      </c>
      <c r="DB393">
        <f>ROUND((ROUND(AT393*CZ393,2)*ROUND(1.2,7)),6)</f>
        <v>78.432000000000002</v>
      </c>
      <c r="DC393">
        <f>ROUND((ROUND(AT393*AG393,2)*ROUND(1.2,7)),6)</f>
        <v>68.831999999999994</v>
      </c>
      <c r="DD393" t="s">
        <v>3</v>
      </c>
      <c r="DE393" t="s">
        <v>3</v>
      </c>
      <c r="DF393">
        <f>ROUND(ROUND(AE393,2)*CX393,2)</f>
        <v>0</v>
      </c>
      <c r="DG393">
        <f t="shared" ref="DG393:DG409" si="170">ROUND(ROUND(AF393,2)*CX393,2)</f>
        <v>705.93</v>
      </c>
      <c r="DH393">
        <f t="shared" si="168"/>
        <v>619.46</v>
      </c>
      <c r="DI393">
        <f t="shared" si="169"/>
        <v>0</v>
      </c>
      <c r="DJ393">
        <f>DG393+DH393</f>
        <v>1325.3899999999999</v>
      </c>
      <c r="DK393">
        <v>1</v>
      </c>
      <c r="DL393" t="s">
        <v>837</v>
      </c>
      <c r="DM393">
        <v>4</v>
      </c>
      <c r="DN393" t="s">
        <v>830</v>
      </c>
      <c r="DO393">
        <v>1</v>
      </c>
    </row>
    <row r="394" spans="1:119" x14ac:dyDescent="0.2">
      <c r="A394">
        <f>ROW(Source!A330)</f>
        <v>330</v>
      </c>
      <c r="B394">
        <v>334406711</v>
      </c>
      <c r="C394">
        <v>334408579</v>
      </c>
      <c r="D394">
        <v>277862504</v>
      </c>
      <c r="E394">
        <v>1</v>
      </c>
      <c r="F394">
        <v>1</v>
      </c>
      <c r="G394">
        <v>1</v>
      </c>
      <c r="H394">
        <v>3</v>
      </c>
      <c r="I394" t="s">
        <v>935</v>
      </c>
      <c r="J394" t="s">
        <v>936</v>
      </c>
      <c r="K394" t="s">
        <v>937</v>
      </c>
      <c r="L394">
        <v>1346</v>
      </c>
      <c r="N394">
        <v>1009</v>
      </c>
      <c r="O394" t="s">
        <v>854</v>
      </c>
      <c r="P394" t="s">
        <v>854</v>
      </c>
      <c r="Q394">
        <v>1</v>
      </c>
      <c r="W394">
        <v>0</v>
      </c>
      <c r="X394">
        <v>1484945919</v>
      </c>
      <c r="Y394">
        <f t="shared" ref="Y394:Y399" si="171">AT394</f>
        <v>0.06</v>
      </c>
      <c r="AA394">
        <v>171.49</v>
      </c>
      <c r="AB394">
        <v>0</v>
      </c>
      <c r="AC394">
        <v>0</v>
      </c>
      <c r="AD394">
        <v>0</v>
      </c>
      <c r="AE394">
        <v>160.27000000000001</v>
      </c>
      <c r="AF394">
        <v>0</v>
      </c>
      <c r="AG394">
        <v>0</v>
      </c>
      <c r="AH394">
        <v>0</v>
      </c>
      <c r="AI394">
        <v>1.07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0.06</v>
      </c>
      <c r="AU394" t="s">
        <v>3</v>
      </c>
      <c r="AV394">
        <v>0</v>
      </c>
      <c r="AW394">
        <v>2</v>
      </c>
      <c r="AX394">
        <v>334408594</v>
      </c>
      <c r="AY394">
        <v>1</v>
      </c>
      <c r="AZ394">
        <v>0</v>
      </c>
      <c r="BA394">
        <v>521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9.616200000000001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9.616200000000001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ROUND(Y394*Source!I330,7)</f>
        <v>0.54</v>
      </c>
      <c r="CY394">
        <f t="shared" ref="CY394:CY399" si="172">AA394</f>
        <v>171.49</v>
      </c>
      <c r="CZ394">
        <f t="shared" ref="CZ394:CZ399" si="173">AE394</f>
        <v>160.27000000000001</v>
      </c>
      <c r="DA394">
        <f t="shared" ref="DA394:DA399" si="174">AI394</f>
        <v>1.07</v>
      </c>
      <c r="DB394">
        <f t="shared" ref="DB394:DB399" si="175">ROUND(ROUND(AT394*CZ394,2),6)</f>
        <v>9.6199999999999992</v>
      </c>
      <c r="DC394">
        <f t="shared" ref="DC394:DC399" si="176">ROUND(ROUND(AT394*AG394,2),6)</f>
        <v>0</v>
      </c>
      <c r="DD394" t="s">
        <v>3</v>
      </c>
      <c r="DE394" t="s">
        <v>3</v>
      </c>
      <c r="DF394">
        <f t="shared" ref="DF394:DF399" si="177">ROUND(ROUND(AE394*AI394,2)*CX394,2)</f>
        <v>92.6</v>
      </c>
      <c r="DG394">
        <f t="shared" si="170"/>
        <v>0</v>
      </c>
      <c r="DH394">
        <f t="shared" si="168"/>
        <v>0</v>
      </c>
      <c r="DI394">
        <f t="shared" si="169"/>
        <v>0</v>
      </c>
      <c r="DJ394">
        <f t="shared" ref="DJ394:DJ399" si="178">DF394</f>
        <v>92.6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ROW(Source!A330)</f>
        <v>330</v>
      </c>
      <c r="B395">
        <v>334406711</v>
      </c>
      <c r="C395">
        <v>334408579</v>
      </c>
      <c r="D395">
        <v>277862533</v>
      </c>
      <c r="E395">
        <v>1</v>
      </c>
      <c r="F395">
        <v>1</v>
      </c>
      <c r="G395">
        <v>1</v>
      </c>
      <c r="H395">
        <v>3</v>
      </c>
      <c r="I395" t="s">
        <v>851</v>
      </c>
      <c r="J395" t="s">
        <v>852</v>
      </c>
      <c r="K395" t="s">
        <v>853</v>
      </c>
      <c r="L395">
        <v>1346</v>
      </c>
      <c r="N395">
        <v>1009</v>
      </c>
      <c r="O395" t="s">
        <v>854</v>
      </c>
      <c r="P395" t="s">
        <v>854</v>
      </c>
      <c r="Q395">
        <v>1</v>
      </c>
      <c r="W395">
        <v>0</v>
      </c>
      <c r="X395">
        <v>1685208048</v>
      </c>
      <c r="Y395">
        <f t="shared" si="171"/>
        <v>0.1</v>
      </c>
      <c r="AA395">
        <v>493.26</v>
      </c>
      <c r="AB395">
        <v>0</v>
      </c>
      <c r="AC395">
        <v>0</v>
      </c>
      <c r="AD395">
        <v>0</v>
      </c>
      <c r="AE395">
        <v>238.29</v>
      </c>
      <c r="AF395">
        <v>0</v>
      </c>
      <c r="AG395">
        <v>0</v>
      </c>
      <c r="AH395">
        <v>0</v>
      </c>
      <c r="AI395">
        <v>2.0699999999999998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0.1</v>
      </c>
      <c r="AU395" t="s">
        <v>3</v>
      </c>
      <c r="AV395">
        <v>0</v>
      </c>
      <c r="AW395">
        <v>2</v>
      </c>
      <c r="AX395">
        <v>334408595</v>
      </c>
      <c r="AY395">
        <v>1</v>
      </c>
      <c r="AZ395">
        <v>0</v>
      </c>
      <c r="BA395">
        <v>522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23.829000000000001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23.829000000000001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ROUND(Y395*Source!I330,7)</f>
        <v>0.9</v>
      </c>
      <c r="CY395">
        <f t="shared" si="172"/>
        <v>493.26</v>
      </c>
      <c r="CZ395">
        <f t="shared" si="173"/>
        <v>238.29</v>
      </c>
      <c r="DA395">
        <f t="shared" si="174"/>
        <v>2.0699999999999998</v>
      </c>
      <c r="DB395">
        <f t="shared" si="175"/>
        <v>23.83</v>
      </c>
      <c r="DC395">
        <f t="shared" si="176"/>
        <v>0</v>
      </c>
      <c r="DD395" t="s">
        <v>3</v>
      </c>
      <c r="DE395" t="s">
        <v>3</v>
      </c>
      <c r="DF395">
        <f t="shared" si="177"/>
        <v>443.93</v>
      </c>
      <c r="DG395">
        <f t="shared" si="170"/>
        <v>0</v>
      </c>
      <c r="DH395">
        <f t="shared" si="168"/>
        <v>0</v>
      </c>
      <c r="DI395">
        <f t="shared" si="169"/>
        <v>0</v>
      </c>
      <c r="DJ395">
        <f t="shared" si="178"/>
        <v>443.93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ROW(Source!A330)</f>
        <v>330</v>
      </c>
      <c r="B396">
        <v>334406711</v>
      </c>
      <c r="C396">
        <v>334408579</v>
      </c>
      <c r="D396">
        <v>277869627</v>
      </c>
      <c r="E396">
        <v>1</v>
      </c>
      <c r="F396">
        <v>1</v>
      </c>
      <c r="G396">
        <v>1</v>
      </c>
      <c r="H396">
        <v>3</v>
      </c>
      <c r="I396" t="s">
        <v>858</v>
      </c>
      <c r="J396" t="s">
        <v>859</v>
      </c>
      <c r="K396" t="s">
        <v>860</v>
      </c>
      <c r="L396">
        <v>1346</v>
      </c>
      <c r="N396">
        <v>1009</v>
      </c>
      <c r="O396" t="s">
        <v>854</v>
      </c>
      <c r="P396" t="s">
        <v>854</v>
      </c>
      <c r="Q396">
        <v>1</v>
      </c>
      <c r="W396">
        <v>0</v>
      </c>
      <c r="X396">
        <v>1111106736</v>
      </c>
      <c r="Y396">
        <f t="shared" si="171"/>
        <v>0.05</v>
      </c>
      <c r="AA396">
        <v>88.65</v>
      </c>
      <c r="AB396">
        <v>0</v>
      </c>
      <c r="AC396">
        <v>0</v>
      </c>
      <c r="AD396">
        <v>0</v>
      </c>
      <c r="AE396">
        <v>56.11</v>
      </c>
      <c r="AF396">
        <v>0</v>
      </c>
      <c r="AG396">
        <v>0</v>
      </c>
      <c r="AH396">
        <v>0</v>
      </c>
      <c r="AI396">
        <v>1.58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0.05</v>
      </c>
      <c r="AU396" t="s">
        <v>3</v>
      </c>
      <c r="AV396">
        <v>0</v>
      </c>
      <c r="AW396">
        <v>2</v>
      </c>
      <c r="AX396">
        <v>334408596</v>
      </c>
      <c r="AY396">
        <v>1</v>
      </c>
      <c r="AZ396">
        <v>0</v>
      </c>
      <c r="BA396">
        <v>523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2.8055000000000003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2.8055000000000003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v>0</v>
      </c>
      <c r="CX396">
        <f>ROUND(Y396*Source!I330,7)</f>
        <v>0.45</v>
      </c>
      <c r="CY396">
        <f t="shared" si="172"/>
        <v>88.65</v>
      </c>
      <c r="CZ396">
        <f t="shared" si="173"/>
        <v>56.11</v>
      </c>
      <c r="DA396">
        <f t="shared" si="174"/>
        <v>1.58</v>
      </c>
      <c r="DB396">
        <f t="shared" si="175"/>
        <v>2.81</v>
      </c>
      <c r="DC396">
        <f t="shared" si="176"/>
        <v>0</v>
      </c>
      <c r="DD396" t="s">
        <v>3</v>
      </c>
      <c r="DE396" t="s">
        <v>3</v>
      </c>
      <c r="DF396">
        <f t="shared" si="177"/>
        <v>39.89</v>
      </c>
      <c r="DG396">
        <f t="shared" si="170"/>
        <v>0</v>
      </c>
      <c r="DH396">
        <f t="shared" si="168"/>
        <v>0</v>
      </c>
      <c r="DI396">
        <f t="shared" si="169"/>
        <v>0</v>
      </c>
      <c r="DJ396">
        <f t="shared" si="178"/>
        <v>39.89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ROW(Source!A330)</f>
        <v>330</v>
      </c>
      <c r="B397">
        <v>334406711</v>
      </c>
      <c r="C397">
        <v>334408579</v>
      </c>
      <c r="D397">
        <v>277881237</v>
      </c>
      <c r="E397">
        <v>1</v>
      </c>
      <c r="F397">
        <v>1</v>
      </c>
      <c r="G397">
        <v>1</v>
      </c>
      <c r="H397">
        <v>3</v>
      </c>
      <c r="I397" t="s">
        <v>938</v>
      </c>
      <c r="J397" t="s">
        <v>939</v>
      </c>
      <c r="K397" t="s">
        <v>940</v>
      </c>
      <c r="L397">
        <v>1348</v>
      </c>
      <c r="N397">
        <v>1009</v>
      </c>
      <c r="O397" t="s">
        <v>265</v>
      </c>
      <c r="P397" t="s">
        <v>265</v>
      </c>
      <c r="Q397">
        <v>1000</v>
      </c>
      <c r="W397">
        <v>0</v>
      </c>
      <c r="X397">
        <v>490295496</v>
      </c>
      <c r="Y397">
        <f t="shared" si="171"/>
        <v>4.0000000000000002E-4</v>
      </c>
      <c r="AA397">
        <v>575236.35</v>
      </c>
      <c r="AB397">
        <v>0</v>
      </c>
      <c r="AC397">
        <v>0</v>
      </c>
      <c r="AD397">
        <v>0</v>
      </c>
      <c r="AE397">
        <v>625256.9</v>
      </c>
      <c r="AF397">
        <v>0</v>
      </c>
      <c r="AG397">
        <v>0</v>
      </c>
      <c r="AH397">
        <v>0</v>
      </c>
      <c r="AI397">
        <v>0.92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4.0000000000000002E-4</v>
      </c>
      <c r="AU397" t="s">
        <v>3</v>
      </c>
      <c r="AV397">
        <v>0</v>
      </c>
      <c r="AW397">
        <v>2</v>
      </c>
      <c r="AX397">
        <v>334408597</v>
      </c>
      <c r="AY397">
        <v>1</v>
      </c>
      <c r="AZ397">
        <v>6144</v>
      </c>
      <c r="BA397">
        <v>524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250.10276000000002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250.10276000000002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v>0</v>
      </c>
      <c r="CX397">
        <f>ROUND(Y397*Source!I330,7)</f>
        <v>3.5999999999999999E-3</v>
      </c>
      <c r="CY397">
        <f t="shared" si="172"/>
        <v>575236.35</v>
      </c>
      <c r="CZ397">
        <f t="shared" si="173"/>
        <v>625256.9</v>
      </c>
      <c r="DA397">
        <f t="shared" si="174"/>
        <v>0.92</v>
      </c>
      <c r="DB397">
        <f t="shared" si="175"/>
        <v>250.1</v>
      </c>
      <c r="DC397">
        <f t="shared" si="176"/>
        <v>0</v>
      </c>
      <c r="DD397" t="s">
        <v>3</v>
      </c>
      <c r="DE397" t="s">
        <v>3</v>
      </c>
      <c r="DF397">
        <f t="shared" si="177"/>
        <v>2070.85</v>
      </c>
      <c r="DG397">
        <f t="shared" si="170"/>
        <v>0</v>
      </c>
      <c r="DH397">
        <f t="shared" si="168"/>
        <v>0</v>
      </c>
      <c r="DI397">
        <f t="shared" si="169"/>
        <v>0</v>
      </c>
      <c r="DJ397">
        <f t="shared" si="178"/>
        <v>2070.85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ROW(Source!A330)</f>
        <v>330</v>
      </c>
      <c r="B398">
        <v>334406711</v>
      </c>
      <c r="C398">
        <v>334408579</v>
      </c>
      <c r="D398">
        <v>277896859</v>
      </c>
      <c r="E398">
        <v>1</v>
      </c>
      <c r="F398">
        <v>1</v>
      </c>
      <c r="G398">
        <v>1</v>
      </c>
      <c r="H398">
        <v>3</v>
      </c>
      <c r="I398" t="s">
        <v>864</v>
      </c>
      <c r="J398" t="s">
        <v>865</v>
      </c>
      <c r="K398" t="s">
        <v>866</v>
      </c>
      <c r="L398">
        <v>1346</v>
      </c>
      <c r="N398">
        <v>1009</v>
      </c>
      <c r="O398" t="s">
        <v>854</v>
      </c>
      <c r="P398" t="s">
        <v>854</v>
      </c>
      <c r="Q398">
        <v>1</v>
      </c>
      <c r="W398">
        <v>0</v>
      </c>
      <c r="X398">
        <v>-204136099</v>
      </c>
      <c r="Y398">
        <f t="shared" si="171"/>
        <v>0.03</v>
      </c>
      <c r="AA398">
        <v>67.87</v>
      </c>
      <c r="AB398">
        <v>0</v>
      </c>
      <c r="AC398">
        <v>0</v>
      </c>
      <c r="AD398">
        <v>0</v>
      </c>
      <c r="AE398">
        <v>60.6</v>
      </c>
      <c r="AF398">
        <v>0</v>
      </c>
      <c r="AG398">
        <v>0</v>
      </c>
      <c r="AH398">
        <v>0</v>
      </c>
      <c r="AI398">
        <v>1.1200000000000001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0.03</v>
      </c>
      <c r="AU398" t="s">
        <v>3</v>
      </c>
      <c r="AV398">
        <v>0</v>
      </c>
      <c r="AW398">
        <v>2</v>
      </c>
      <c r="AX398">
        <v>334408598</v>
      </c>
      <c r="AY398">
        <v>1</v>
      </c>
      <c r="AZ398">
        <v>0</v>
      </c>
      <c r="BA398">
        <v>525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1.8180000000000001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1.8180000000000001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v>0</v>
      </c>
      <c r="CX398">
        <f>ROUND(Y398*Source!I330,7)</f>
        <v>0.27</v>
      </c>
      <c r="CY398">
        <f t="shared" si="172"/>
        <v>67.87</v>
      </c>
      <c r="CZ398">
        <f t="shared" si="173"/>
        <v>60.6</v>
      </c>
      <c r="DA398">
        <f t="shared" si="174"/>
        <v>1.1200000000000001</v>
      </c>
      <c r="DB398">
        <f t="shared" si="175"/>
        <v>1.82</v>
      </c>
      <c r="DC398">
        <f t="shared" si="176"/>
        <v>0</v>
      </c>
      <c r="DD398" t="s">
        <v>3</v>
      </c>
      <c r="DE398" t="s">
        <v>3</v>
      </c>
      <c r="DF398">
        <f t="shared" si="177"/>
        <v>18.32</v>
      </c>
      <c r="DG398">
        <f t="shared" si="170"/>
        <v>0</v>
      </c>
      <c r="DH398">
        <f t="shared" si="168"/>
        <v>0</v>
      </c>
      <c r="DI398">
        <f t="shared" si="169"/>
        <v>0</v>
      </c>
      <c r="DJ398">
        <f t="shared" si="178"/>
        <v>18.32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ROW(Source!A330)</f>
        <v>330</v>
      </c>
      <c r="B399">
        <v>334406711</v>
      </c>
      <c r="C399">
        <v>334408579</v>
      </c>
      <c r="D399">
        <v>277907767</v>
      </c>
      <c r="E399">
        <v>1</v>
      </c>
      <c r="F399">
        <v>1</v>
      </c>
      <c r="G399">
        <v>1</v>
      </c>
      <c r="H399">
        <v>3</v>
      </c>
      <c r="I399" t="s">
        <v>941</v>
      </c>
      <c r="J399" t="s">
        <v>942</v>
      </c>
      <c r="K399" t="s">
        <v>943</v>
      </c>
      <c r="L399">
        <v>1371</v>
      </c>
      <c r="N399">
        <v>1013</v>
      </c>
      <c r="O399" t="s">
        <v>20</v>
      </c>
      <c r="P399" t="s">
        <v>20</v>
      </c>
      <c r="Q399">
        <v>1</v>
      </c>
      <c r="W399">
        <v>0</v>
      </c>
      <c r="X399">
        <v>263277535</v>
      </c>
      <c r="Y399">
        <f t="shared" si="171"/>
        <v>3.4</v>
      </c>
      <c r="AA399">
        <v>788.49</v>
      </c>
      <c r="AB399">
        <v>0</v>
      </c>
      <c r="AC399">
        <v>0</v>
      </c>
      <c r="AD399">
        <v>0</v>
      </c>
      <c r="AE399">
        <v>635.88</v>
      </c>
      <c r="AF399">
        <v>0</v>
      </c>
      <c r="AG399">
        <v>0</v>
      </c>
      <c r="AH399">
        <v>0</v>
      </c>
      <c r="AI399">
        <v>1.24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3.4</v>
      </c>
      <c r="AU399" t="s">
        <v>3</v>
      </c>
      <c r="AV399">
        <v>0</v>
      </c>
      <c r="AW399">
        <v>2</v>
      </c>
      <c r="AX399">
        <v>334408599</v>
      </c>
      <c r="AY399">
        <v>1</v>
      </c>
      <c r="AZ399">
        <v>0</v>
      </c>
      <c r="BA399">
        <v>526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2161.9919999999997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2161.9919999999997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ROUND(Y399*Source!I330,7)</f>
        <v>30.6</v>
      </c>
      <c r="CY399">
        <f t="shared" si="172"/>
        <v>788.49</v>
      </c>
      <c r="CZ399">
        <f t="shared" si="173"/>
        <v>635.88</v>
      </c>
      <c r="DA399">
        <f t="shared" si="174"/>
        <v>1.24</v>
      </c>
      <c r="DB399">
        <f t="shared" si="175"/>
        <v>2161.9899999999998</v>
      </c>
      <c r="DC399">
        <f t="shared" si="176"/>
        <v>0</v>
      </c>
      <c r="DD399" t="s">
        <v>3</v>
      </c>
      <c r="DE399" t="s">
        <v>3</v>
      </c>
      <c r="DF399">
        <f t="shared" si="177"/>
        <v>24127.79</v>
      </c>
      <c r="DG399">
        <f t="shared" si="170"/>
        <v>0</v>
      </c>
      <c r="DH399">
        <f t="shared" si="168"/>
        <v>0</v>
      </c>
      <c r="DI399">
        <f t="shared" si="169"/>
        <v>0</v>
      </c>
      <c r="DJ399">
        <f t="shared" si="178"/>
        <v>24127.79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ROW(Source!A331)</f>
        <v>331</v>
      </c>
      <c r="B400">
        <v>334406711</v>
      </c>
      <c r="C400">
        <v>334408600</v>
      </c>
      <c r="D400">
        <v>277560291</v>
      </c>
      <c r="E400">
        <v>109</v>
      </c>
      <c r="F400">
        <v>1</v>
      </c>
      <c r="G400">
        <v>1</v>
      </c>
      <c r="H400">
        <v>1</v>
      </c>
      <c r="I400" t="s">
        <v>946</v>
      </c>
      <c r="J400" t="s">
        <v>3</v>
      </c>
      <c r="K400" t="s">
        <v>947</v>
      </c>
      <c r="L400">
        <v>1191</v>
      </c>
      <c r="N400">
        <v>1013</v>
      </c>
      <c r="O400" t="s">
        <v>830</v>
      </c>
      <c r="P400" t="s">
        <v>830</v>
      </c>
      <c r="Q400">
        <v>1</v>
      </c>
      <c r="W400">
        <v>0</v>
      </c>
      <c r="X400">
        <v>-1810713292</v>
      </c>
      <c r="Y400">
        <f>(AT400*ROUND(1.2,7))</f>
        <v>24.12</v>
      </c>
      <c r="AA400">
        <v>0</v>
      </c>
      <c r="AB400">
        <v>0</v>
      </c>
      <c r="AC400">
        <v>0</v>
      </c>
      <c r="AD400">
        <v>456.58</v>
      </c>
      <c r="AE400">
        <v>0</v>
      </c>
      <c r="AF400">
        <v>0</v>
      </c>
      <c r="AG400">
        <v>0</v>
      </c>
      <c r="AH400">
        <v>456.58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20.100000000000001</v>
      </c>
      <c r="AU400" t="s">
        <v>22</v>
      </c>
      <c r="AV400">
        <v>1</v>
      </c>
      <c r="AW400">
        <v>2</v>
      </c>
      <c r="AX400">
        <v>334408604</v>
      </c>
      <c r="AY400">
        <v>1</v>
      </c>
      <c r="AZ400">
        <v>0</v>
      </c>
      <c r="BA400">
        <v>527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9177.2579999999998</v>
      </c>
      <c r="BN400">
        <v>20.100000000000001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11012.7096</v>
      </c>
      <c r="BU400">
        <v>24.12</v>
      </c>
      <c r="BV400">
        <v>0</v>
      </c>
      <c r="BW400">
        <v>1</v>
      </c>
      <c r="CU400">
        <f>ROUND(AT400*Source!I331*AH400*AL400,2)</f>
        <v>36709.03</v>
      </c>
      <c r="CV400">
        <f>ROUND(Y400*Source!I331,7)</f>
        <v>96.48</v>
      </c>
      <c r="CW400">
        <v>0</v>
      </c>
      <c r="CX400">
        <f>ROUND(Y400*Source!I331,7)</f>
        <v>96.48</v>
      </c>
      <c r="CY400">
        <f>AD400</f>
        <v>456.58</v>
      </c>
      <c r="CZ400">
        <f>AH400</f>
        <v>456.58</v>
      </c>
      <c r="DA400">
        <f>AL400</f>
        <v>1</v>
      </c>
      <c r="DB400">
        <f>ROUND((ROUND(AT400*CZ400,2)*ROUND(1.2,7)),6)</f>
        <v>11012.712</v>
      </c>
      <c r="DC400">
        <f>ROUND((ROUND(AT400*AG400,2)*ROUND(1.2,7)),6)</f>
        <v>0</v>
      </c>
      <c r="DD400" t="s">
        <v>3</v>
      </c>
      <c r="DE400" t="s">
        <v>3</v>
      </c>
      <c r="DF400">
        <f t="shared" ref="DF400:DF420" si="179">ROUND(ROUND(AE400,2)*CX400,2)</f>
        <v>0</v>
      </c>
      <c r="DG400">
        <f t="shared" si="170"/>
        <v>0</v>
      </c>
      <c r="DH400">
        <f t="shared" si="168"/>
        <v>0</v>
      </c>
      <c r="DI400">
        <f t="shared" si="169"/>
        <v>44050.84</v>
      </c>
      <c r="DJ400">
        <f>DI400</f>
        <v>44050.84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ROW(Source!A331)</f>
        <v>331</v>
      </c>
      <c r="B401">
        <v>334406711</v>
      </c>
      <c r="C401">
        <v>334408600</v>
      </c>
      <c r="D401">
        <v>277560491</v>
      </c>
      <c r="E401">
        <v>109</v>
      </c>
      <c r="F401">
        <v>1</v>
      </c>
      <c r="G401">
        <v>1</v>
      </c>
      <c r="H401">
        <v>1</v>
      </c>
      <c r="I401" t="s">
        <v>832</v>
      </c>
      <c r="J401" t="s">
        <v>3</v>
      </c>
      <c r="K401" t="s">
        <v>833</v>
      </c>
      <c r="L401">
        <v>1191</v>
      </c>
      <c r="N401">
        <v>1013</v>
      </c>
      <c r="O401" t="s">
        <v>830</v>
      </c>
      <c r="P401" t="s">
        <v>830</v>
      </c>
      <c r="Q401">
        <v>1</v>
      </c>
      <c r="W401">
        <v>0</v>
      </c>
      <c r="X401">
        <v>-1417349443</v>
      </c>
      <c r="Y401">
        <f>(AT401*ROUND(1.2,7))</f>
        <v>1.212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1.01</v>
      </c>
      <c r="AU401" t="s">
        <v>22</v>
      </c>
      <c r="AV401">
        <v>2</v>
      </c>
      <c r="AW401">
        <v>2</v>
      </c>
      <c r="AX401">
        <v>334408605</v>
      </c>
      <c r="AY401">
        <v>1</v>
      </c>
      <c r="AZ401">
        <v>0</v>
      </c>
      <c r="BA401">
        <v>528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ROUND(Y401*Source!I331,7)</f>
        <v>4.8479999999999999</v>
      </c>
      <c r="CY401">
        <f>AD401</f>
        <v>0</v>
      </c>
      <c r="CZ401">
        <f>AH401</f>
        <v>0</v>
      </c>
      <c r="DA401">
        <f>AL401</f>
        <v>1</v>
      </c>
      <c r="DB401">
        <f>ROUND((ROUND(AT401*CZ401,2)*ROUND(1.2,7)),6)</f>
        <v>0</v>
      </c>
      <c r="DC401">
        <f>ROUND((ROUND(AT401*AG401,2)*ROUND(1.2,7)),6)</f>
        <v>0</v>
      </c>
      <c r="DD401" t="s">
        <v>3</v>
      </c>
      <c r="DE401" t="s">
        <v>3</v>
      </c>
      <c r="DF401">
        <f t="shared" si="179"/>
        <v>0</v>
      </c>
      <c r="DG401">
        <f t="shared" si="170"/>
        <v>0</v>
      </c>
      <c r="DH401">
        <f t="shared" si="168"/>
        <v>0</v>
      </c>
      <c r="DI401">
        <f t="shared" si="169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ROW(Source!A331)</f>
        <v>331</v>
      </c>
      <c r="B402">
        <v>334406711</v>
      </c>
      <c r="C402">
        <v>334408600</v>
      </c>
      <c r="D402">
        <v>277945805</v>
      </c>
      <c r="E402">
        <v>1</v>
      </c>
      <c r="F402">
        <v>1</v>
      </c>
      <c r="G402">
        <v>1</v>
      </c>
      <c r="H402">
        <v>2</v>
      </c>
      <c r="I402" t="s">
        <v>838</v>
      </c>
      <c r="J402" t="s">
        <v>839</v>
      </c>
      <c r="K402" t="s">
        <v>840</v>
      </c>
      <c r="L402">
        <v>1368</v>
      </c>
      <c r="N402">
        <v>1011</v>
      </c>
      <c r="O402" t="s">
        <v>722</v>
      </c>
      <c r="P402" t="s">
        <v>722</v>
      </c>
      <c r="Q402">
        <v>1</v>
      </c>
      <c r="W402">
        <v>0</v>
      </c>
      <c r="X402">
        <v>721652621</v>
      </c>
      <c r="Y402">
        <f>(AT402*ROUND(1.2,7))</f>
        <v>1.212</v>
      </c>
      <c r="AA402">
        <v>0</v>
      </c>
      <c r="AB402">
        <v>544.70000000000005</v>
      </c>
      <c r="AC402">
        <v>477.98</v>
      </c>
      <c r="AD402">
        <v>0</v>
      </c>
      <c r="AE402">
        <v>0</v>
      </c>
      <c r="AF402">
        <v>544.70000000000005</v>
      </c>
      <c r="AG402">
        <v>477.98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1.01</v>
      </c>
      <c r="AU402" t="s">
        <v>22</v>
      </c>
      <c r="AV402">
        <v>1</v>
      </c>
      <c r="AW402">
        <v>2</v>
      </c>
      <c r="AX402">
        <v>334408606</v>
      </c>
      <c r="AY402">
        <v>1</v>
      </c>
      <c r="AZ402">
        <v>0</v>
      </c>
      <c r="BA402">
        <v>529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550.14700000000005</v>
      </c>
      <c r="BL402">
        <v>482.75980000000004</v>
      </c>
      <c r="BM402">
        <v>0</v>
      </c>
      <c r="BN402">
        <v>0</v>
      </c>
      <c r="BO402">
        <v>1.01</v>
      </c>
      <c r="BP402">
        <v>1</v>
      </c>
      <c r="BQ402">
        <v>0</v>
      </c>
      <c r="BR402">
        <v>660.17640000000006</v>
      </c>
      <c r="BS402">
        <v>579.31176000000005</v>
      </c>
      <c r="BT402">
        <v>0</v>
      </c>
      <c r="BU402">
        <v>0</v>
      </c>
      <c r="BV402">
        <v>1.212</v>
      </c>
      <c r="BW402">
        <v>1</v>
      </c>
      <c r="CV402">
        <v>0</v>
      </c>
      <c r="CW402">
        <f>ROUND(Y402*Source!I331*DO402,7)</f>
        <v>4.8479999999999999</v>
      </c>
      <c r="CX402">
        <f>ROUND(Y402*Source!I331,7)</f>
        <v>4.8479999999999999</v>
      </c>
      <c r="CY402">
        <f>AB402</f>
        <v>544.70000000000005</v>
      </c>
      <c r="CZ402">
        <f>AF402</f>
        <v>544.70000000000005</v>
      </c>
      <c r="DA402">
        <f>AJ402</f>
        <v>1</v>
      </c>
      <c r="DB402">
        <f>ROUND((ROUND(AT402*CZ402,2)*ROUND(1.2,7)),6)</f>
        <v>660.18</v>
      </c>
      <c r="DC402">
        <f>ROUND((ROUND(AT402*AG402,2)*ROUND(1.2,7)),6)</f>
        <v>579.31200000000001</v>
      </c>
      <c r="DD402" t="s">
        <v>3</v>
      </c>
      <c r="DE402" t="s">
        <v>3</v>
      </c>
      <c r="DF402">
        <f t="shared" si="179"/>
        <v>0</v>
      </c>
      <c r="DG402">
        <f t="shared" si="170"/>
        <v>2640.71</v>
      </c>
      <c r="DH402">
        <f t="shared" si="168"/>
        <v>2317.25</v>
      </c>
      <c r="DI402">
        <f t="shared" si="169"/>
        <v>0</v>
      </c>
      <c r="DJ402">
        <f>DG402+DH402</f>
        <v>4957.96</v>
      </c>
      <c r="DK402">
        <v>1</v>
      </c>
      <c r="DL402" t="s">
        <v>837</v>
      </c>
      <c r="DM402">
        <v>4</v>
      </c>
      <c r="DN402" t="s">
        <v>830</v>
      </c>
      <c r="DO402">
        <v>1</v>
      </c>
    </row>
    <row r="403" spans="1:119" x14ac:dyDescent="0.2">
      <c r="A403">
        <f>ROW(Source!A335)</f>
        <v>335</v>
      </c>
      <c r="B403">
        <v>334406711</v>
      </c>
      <c r="C403">
        <v>334633350</v>
      </c>
      <c r="D403">
        <v>277560446</v>
      </c>
      <c r="E403">
        <v>109</v>
      </c>
      <c r="F403">
        <v>1</v>
      </c>
      <c r="G403">
        <v>1</v>
      </c>
      <c r="H403">
        <v>1</v>
      </c>
      <c r="I403" t="s">
        <v>912</v>
      </c>
      <c r="J403" t="s">
        <v>3</v>
      </c>
      <c r="K403" t="s">
        <v>913</v>
      </c>
      <c r="L403">
        <v>1369</v>
      </c>
      <c r="N403">
        <v>1013</v>
      </c>
      <c r="O403" t="s">
        <v>914</v>
      </c>
      <c r="P403" t="s">
        <v>914</v>
      </c>
      <c r="Q403">
        <v>1</v>
      </c>
      <c r="W403">
        <v>0</v>
      </c>
      <c r="X403">
        <v>-236928766</v>
      </c>
      <c r="Y403">
        <f t="shared" ref="Y403:Y412" si="180">(AT403*ROUND(1.15,7))</f>
        <v>1.0465</v>
      </c>
      <c r="AA403">
        <v>0</v>
      </c>
      <c r="AB403">
        <v>0</v>
      </c>
      <c r="AC403">
        <v>0</v>
      </c>
      <c r="AD403">
        <v>388.8</v>
      </c>
      <c r="AE403">
        <v>0</v>
      </c>
      <c r="AF403">
        <v>0</v>
      </c>
      <c r="AG403">
        <v>0</v>
      </c>
      <c r="AH403">
        <v>388.8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0.91</v>
      </c>
      <c r="AU403" t="s">
        <v>500</v>
      </c>
      <c r="AV403">
        <v>1</v>
      </c>
      <c r="AW403">
        <v>2</v>
      </c>
      <c r="AX403">
        <v>334633368</v>
      </c>
      <c r="AY403">
        <v>1</v>
      </c>
      <c r="AZ403">
        <v>0</v>
      </c>
      <c r="BA403">
        <v>531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353.80800000000005</v>
      </c>
      <c r="BN403">
        <v>0.91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406.87920000000003</v>
      </c>
      <c r="BU403">
        <v>1.0465</v>
      </c>
      <c r="BV403">
        <v>0</v>
      </c>
      <c r="BW403">
        <v>1</v>
      </c>
      <c r="CU403">
        <f>ROUND(AT403*Source!I335*AH403*AL403,2)</f>
        <v>571.4</v>
      </c>
      <c r="CV403">
        <f>ROUND(Y403*Source!I335,7)</f>
        <v>1.6900975</v>
      </c>
      <c r="CW403">
        <v>0</v>
      </c>
      <c r="CX403">
        <f>ROUND(Y403*Source!I335,7)</f>
        <v>1.6900975</v>
      </c>
      <c r="CY403">
        <f>AD403</f>
        <v>388.8</v>
      </c>
      <c r="CZ403">
        <f>AH403</f>
        <v>388.8</v>
      </c>
      <c r="DA403">
        <f>AL403</f>
        <v>1</v>
      </c>
      <c r="DB403">
        <f t="shared" ref="DB403:DB412" si="181">ROUND((ROUND(AT403*CZ403,2)*ROUND(1.15,7)),6)</f>
        <v>406.88150000000002</v>
      </c>
      <c r="DC403">
        <f t="shared" ref="DC403:DC412" si="182">ROUND((ROUND(AT403*AG403,2)*ROUND(1.15,7)),6)</f>
        <v>0</v>
      </c>
      <c r="DD403" t="s">
        <v>3</v>
      </c>
      <c r="DE403" t="s">
        <v>3</v>
      </c>
      <c r="DF403">
        <f t="shared" si="179"/>
        <v>0</v>
      </c>
      <c r="DG403">
        <f t="shared" si="170"/>
        <v>0</v>
      </c>
      <c r="DH403">
        <f t="shared" si="168"/>
        <v>0</v>
      </c>
      <c r="DI403">
        <f t="shared" si="169"/>
        <v>657.11</v>
      </c>
      <c r="DJ403">
        <f>DI403</f>
        <v>657.11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ROW(Source!A335)</f>
        <v>335</v>
      </c>
      <c r="B404">
        <v>334406711</v>
      </c>
      <c r="C404">
        <v>334633350</v>
      </c>
      <c r="D404">
        <v>277560448</v>
      </c>
      <c r="E404">
        <v>109</v>
      </c>
      <c r="F404">
        <v>1</v>
      </c>
      <c r="G404">
        <v>1</v>
      </c>
      <c r="H404">
        <v>1</v>
      </c>
      <c r="I404" t="s">
        <v>915</v>
      </c>
      <c r="J404" t="s">
        <v>3</v>
      </c>
      <c r="K404" t="s">
        <v>916</v>
      </c>
      <c r="L404">
        <v>1369</v>
      </c>
      <c r="N404">
        <v>1013</v>
      </c>
      <c r="O404" t="s">
        <v>914</v>
      </c>
      <c r="P404" t="s">
        <v>914</v>
      </c>
      <c r="Q404">
        <v>1</v>
      </c>
      <c r="W404">
        <v>0</v>
      </c>
      <c r="X404">
        <v>-587036825</v>
      </c>
      <c r="Y404">
        <f t="shared" si="180"/>
        <v>44.723499999999994</v>
      </c>
      <c r="AA404">
        <v>0</v>
      </c>
      <c r="AB404">
        <v>0</v>
      </c>
      <c r="AC404">
        <v>0</v>
      </c>
      <c r="AD404">
        <v>424.47</v>
      </c>
      <c r="AE404">
        <v>0</v>
      </c>
      <c r="AF404">
        <v>0</v>
      </c>
      <c r="AG404">
        <v>0</v>
      </c>
      <c r="AH404">
        <v>424.47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38.89</v>
      </c>
      <c r="AU404" t="s">
        <v>500</v>
      </c>
      <c r="AV404">
        <v>1</v>
      </c>
      <c r="AW404">
        <v>2</v>
      </c>
      <c r="AX404">
        <v>334633369</v>
      </c>
      <c r="AY404">
        <v>1</v>
      </c>
      <c r="AZ404">
        <v>0</v>
      </c>
      <c r="BA404">
        <v>532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16507.638300000002</v>
      </c>
      <c r="BN404">
        <v>38.89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18983.784045</v>
      </c>
      <c r="BU404">
        <v>44.723499999999994</v>
      </c>
      <c r="BV404">
        <v>0</v>
      </c>
      <c r="BW404">
        <v>1</v>
      </c>
      <c r="CU404">
        <f>ROUND(AT404*Source!I335*AH404*AL404,2)</f>
        <v>26659.84</v>
      </c>
      <c r="CV404">
        <f>ROUND(Y404*Source!I335,7)</f>
        <v>72.228452500000003</v>
      </c>
      <c r="CW404">
        <v>0</v>
      </c>
      <c r="CX404">
        <f>ROUND(Y404*Source!I335,7)</f>
        <v>72.228452500000003</v>
      </c>
      <c r="CY404">
        <f>AD404</f>
        <v>424.47</v>
      </c>
      <c r="CZ404">
        <f>AH404</f>
        <v>424.47</v>
      </c>
      <c r="DA404">
        <f>AL404</f>
        <v>1</v>
      </c>
      <c r="DB404">
        <f t="shared" si="181"/>
        <v>18983.786</v>
      </c>
      <c r="DC404">
        <f t="shared" si="182"/>
        <v>0</v>
      </c>
      <c r="DD404" t="s">
        <v>3</v>
      </c>
      <c r="DE404" t="s">
        <v>3</v>
      </c>
      <c r="DF404">
        <f t="shared" si="179"/>
        <v>0</v>
      </c>
      <c r="DG404">
        <f t="shared" si="170"/>
        <v>0</v>
      </c>
      <c r="DH404">
        <f t="shared" si="168"/>
        <v>0</v>
      </c>
      <c r="DI404">
        <f t="shared" si="169"/>
        <v>30658.81</v>
      </c>
      <c r="DJ404">
        <f>DI404</f>
        <v>30658.81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ROW(Source!A335)</f>
        <v>335</v>
      </c>
      <c r="B405">
        <v>334406711</v>
      </c>
      <c r="C405">
        <v>334633350</v>
      </c>
      <c r="D405">
        <v>277560452</v>
      </c>
      <c r="E405">
        <v>109</v>
      </c>
      <c r="F405">
        <v>1</v>
      </c>
      <c r="G405">
        <v>1</v>
      </c>
      <c r="H405">
        <v>1</v>
      </c>
      <c r="I405" t="s">
        <v>917</v>
      </c>
      <c r="J405" t="s">
        <v>3</v>
      </c>
      <c r="K405" t="s">
        <v>918</v>
      </c>
      <c r="L405">
        <v>1369</v>
      </c>
      <c r="N405">
        <v>1013</v>
      </c>
      <c r="O405" t="s">
        <v>914</v>
      </c>
      <c r="P405" t="s">
        <v>914</v>
      </c>
      <c r="Q405">
        <v>1</v>
      </c>
      <c r="W405">
        <v>0</v>
      </c>
      <c r="X405">
        <v>-512803540</v>
      </c>
      <c r="Y405">
        <f t="shared" si="180"/>
        <v>22.125999999999998</v>
      </c>
      <c r="AA405">
        <v>0</v>
      </c>
      <c r="AB405">
        <v>0</v>
      </c>
      <c r="AC405">
        <v>0</v>
      </c>
      <c r="AD405">
        <v>477.98</v>
      </c>
      <c r="AE405">
        <v>0</v>
      </c>
      <c r="AF405">
        <v>0</v>
      </c>
      <c r="AG405">
        <v>0</v>
      </c>
      <c r="AH405">
        <v>477.98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19.239999999999998</v>
      </c>
      <c r="AU405" t="s">
        <v>500</v>
      </c>
      <c r="AV405">
        <v>1</v>
      </c>
      <c r="AW405">
        <v>2</v>
      </c>
      <c r="AX405">
        <v>334633370</v>
      </c>
      <c r="AY405">
        <v>1</v>
      </c>
      <c r="AZ405">
        <v>0</v>
      </c>
      <c r="BA405">
        <v>533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9196.3351999999995</v>
      </c>
      <c r="BN405">
        <v>19.239999999999998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10575.785479999999</v>
      </c>
      <c r="BU405">
        <v>22.125999999999998</v>
      </c>
      <c r="BV405">
        <v>0</v>
      </c>
      <c r="BW405">
        <v>1</v>
      </c>
      <c r="CU405">
        <f>ROUND(AT405*Source!I335*AH405*AL405,2)</f>
        <v>14852.08</v>
      </c>
      <c r="CV405">
        <f>ROUND(Y405*Source!I335,7)</f>
        <v>35.733490000000003</v>
      </c>
      <c r="CW405">
        <v>0</v>
      </c>
      <c r="CX405">
        <f>ROUND(Y405*Source!I335,7)</f>
        <v>35.733490000000003</v>
      </c>
      <c r="CY405">
        <f>AD405</f>
        <v>477.98</v>
      </c>
      <c r="CZ405">
        <f>AH405</f>
        <v>477.98</v>
      </c>
      <c r="DA405">
        <f>AL405</f>
        <v>1</v>
      </c>
      <c r="DB405">
        <f t="shared" si="181"/>
        <v>10575.790999999999</v>
      </c>
      <c r="DC405">
        <f t="shared" si="182"/>
        <v>0</v>
      </c>
      <c r="DD405" t="s">
        <v>3</v>
      </c>
      <c r="DE405" t="s">
        <v>3</v>
      </c>
      <c r="DF405">
        <f t="shared" si="179"/>
        <v>0</v>
      </c>
      <c r="DG405">
        <f t="shared" si="170"/>
        <v>0</v>
      </c>
      <c r="DH405">
        <f t="shared" si="168"/>
        <v>0</v>
      </c>
      <c r="DI405">
        <f t="shared" si="169"/>
        <v>17079.89</v>
      </c>
      <c r="DJ405">
        <f>DI405</f>
        <v>17079.89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ROW(Source!A335)</f>
        <v>335</v>
      </c>
      <c r="B406">
        <v>334406711</v>
      </c>
      <c r="C406">
        <v>334633350</v>
      </c>
      <c r="D406">
        <v>277560455</v>
      </c>
      <c r="E406">
        <v>109</v>
      </c>
      <c r="F406">
        <v>1</v>
      </c>
      <c r="G406">
        <v>1</v>
      </c>
      <c r="H406">
        <v>1</v>
      </c>
      <c r="I406" t="s">
        <v>919</v>
      </c>
      <c r="J406" t="s">
        <v>3</v>
      </c>
      <c r="K406" t="s">
        <v>920</v>
      </c>
      <c r="L406">
        <v>1369</v>
      </c>
      <c r="N406">
        <v>1013</v>
      </c>
      <c r="O406" t="s">
        <v>914</v>
      </c>
      <c r="P406" t="s">
        <v>914</v>
      </c>
      <c r="Q406">
        <v>1</v>
      </c>
      <c r="W406">
        <v>0</v>
      </c>
      <c r="X406">
        <v>1518711480</v>
      </c>
      <c r="Y406">
        <f t="shared" si="180"/>
        <v>22.125999999999998</v>
      </c>
      <c r="AA406">
        <v>0</v>
      </c>
      <c r="AB406">
        <v>0</v>
      </c>
      <c r="AC406">
        <v>0</v>
      </c>
      <c r="AD406">
        <v>549.32000000000005</v>
      </c>
      <c r="AE406">
        <v>0</v>
      </c>
      <c r="AF406">
        <v>0</v>
      </c>
      <c r="AG406">
        <v>0</v>
      </c>
      <c r="AH406">
        <v>549.32000000000005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19.239999999999998</v>
      </c>
      <c r="AU406" t="s">
        <v>500</v>
      </c>
      <c r="AV406">
        <v>1</v>
      </c>
      <c r="AW406">
        <v>2</v>
      </c>
      <c r="AX406">
        <v>334633371</v>
      </c>
      <c r="AY406">
        <v>1</v>
      </c>
      <c r="AZ406">
        <v>0</v>
      </c>
      <c r="BA406">
        <v>534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10568.916800000001</v>
      </c>
      <c r="BN406">
        <v>19.239999999999998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12154.25432</v>
      </c>
      <c r="BU406">
        <v>22.125999999999998</v>
      </c>
      <c r="BV406">
        <v>0</v>
      </c>
      <c r="BW406">
        <v>1</v>
      </c>
      <c r="CU406">
        <f>ROUND(AT406*Source!I335*AH406*AL406,2)</f>
        <v>17068.8</v>
      </c>
      <c r="CV406">
        <f>ROUND(Y406*Source!I335,7)</f>
        <v>35.733490000000003</v>
      </c>
      <c r="CW406">
        <v>0</v>
      </c>
      <c r="CX406">
        <f>ROUND(Y406*Source!I335,7)</f>
        <v>35.733490000000003</v>
      </c>
      <c r="CY406">
        <f>AD406</f>
        <v>549.32000000000005</v>
      </c>
      <c r="CZ406">
        <f>AH406</f>
        <v>549.32000000000005</v>
      </c>
      <c r="DA406">
        <f>AL406</f>
        <v>1</v>
      </c>
      <c r="DB406">
        <f t="shared" si="181"/>
        <v>12154.258</v>
      </c>
      <c r="DC406">
        <f t="shared" si="182"/>
        <v>0</v>
      </c>
      <c r="DD406" t="s">
        <v>3</v>
      </c>
      <c r="DE406" t="s">
        <v>3</v>
      </c>
      <c r="DF406">
        <f t="shared" si="179"/>
        <v>0</v>
      </c>
      <c r="DG406">
        <f t="shared" si="170"/>
        <v>0</v>
      </c>
      <c r="DH406">
        <f t="shared" si="168"/>
        <v>0</v>
      </c>
      <c r="DI406">
        <f t="shared" si="169"/>
        <v>19629.12</v>
      </c>
      <c r="DJ406">
        <f>DI406</f>
        <v>19629.12</v>
      </c>
      <c r="DK406">
        <v>1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ROW(Source!A335)</f>
        <v>335</v>
      </c>
      <c r="B407">
        <v>334406711</v>
      </c>
      <c r="C407">
        <v>334633350</v>
      </c>
      <c r="D407">
        <v>75629607</v>
      </c>
      <c r="E407">
        <v>109</v>
      </c>
      <c r="F407">
        <v>1</v>
      </c>
      <c r="G407">
        <v>1</v>
      </c>
      <c r="H407">
        <v>1</v>
      </c>
      <c r="I407" t="s">
        <v>832</v>
      </c>
      <c r="J407" t="s">
        <v>3</v>
      </c>
      <c r="K407" t="s">
        <v>833</v>
      </c>
      <c r="L407">
        <v>1191</v>
      </c>
      <c r="N407">
        <v>1013</v>
      </c>
      <c r="O407" t="s">
        <v>830</v>
      </c>
      <c r="P407" t="s">
        <v>830</v>
      </c>
      <c r="Q407">
        <v>1</v>
      </c>
      <c r="W407">
        <v>0</v>
      </c>
      <c r="X407">
        <v>-1417349443</v>
      </c>
      <c r="Y407">
        <f t="shared" si="180"/>
        <v>25.575999999999997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22.24</v>
      </c>
      <c r="AU407" t="s">
        <v>500</v>
      </c>
      <c r="AV407">
        <v>2</v>
      </c>
      <c r="AW407">
        <v>2</v>
      </c>
      <c r="AX407">
        <v>334633372</v>
      </c>
      <c r="AY407">
        <v>1</v>
      </c>
      <c r="AZ407">
        <v>0</v>
      </c>
      <c r="BA407">
        <v>535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ROUND(Y407*Source!I335,7)</f>
        <v>41.305239999999998</v>
      </c>
      <c r="CY407">
        <f>AD407</f>
        <v>0</v>
      </c>
      <c r="CZ407">
        <f>AH407</f>
        <v>0</v>
      </c>
      <c r="DA407">
        <f>AL407</f>
        <v>1</v>
      </c>
      <c r="DB407">
        <f t="shared" si="181"/>
        <v>0</v>
      </c>
      <c r="DC407">
        <f t="shared" si="182"/>
        <v>0</v>
      </c>
      <c r="DD407" t="s">
        <v>3</v>
      </c>
      <c r="DE407" t="s">
        <v>3</v>
      </c>
      <c r="DF407">
        <f t="shared" si="179"/>
        <v>0</v>
      </c>
      <c r="DG407">
        <f t="shared" si="170"/>
        <v>0</v>
      </c>
      <c r="DH407">
        <f t="shared" si="168"/>
        <v>0</v>
      </c>
      <c r="DI407">
        <f t="shared" si="169"/>
        <v>0</v>
      </c>
      <c r="DJ407">
        <f>DI407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ROW(Source!A335)</f>
        <v>335</v>
      </c>
      <c r="B408">
        <v>334406711</v>
      </c>
      <c r="C408">
        <v>334633350</v>
      </c>
      <c r="D408">
        <v>277944622</v>
      </c>
      <c r="E408">
        <v>1</v>
      </c>
      <c r="F408">
        <v>1</v>
      </c>
      <c r="G408">
        <v>1</v>
      </c>
      <c r="H408">
        <v>2</v>
      </c>
      <c r="I408" t="s">
        <v>847</v>
      </c>
      <c r="J408" t="s">
        <v>848</v>
      </c>
      <c r="K408" t="s">
        <v>849</v>
      </c>
      <c r="L408">
        <v>1368</v>
      </c>
      <c r="N408">
        <v>1011</v>
      </c>
      <c r="O408" t="s">
        <v>722</v>
      </c>
      <c r="P408" t="s">
        <v>722</v>
      </c>
      <c r="Q408">
        <v>1</v>
      </c>
      <c r="W408">
        <v>0</v>
      </c>
      <c r="X408">
        <v>-776243211</v>
      </c>
      <c r="Y408">
        <f t="shared" si="180"/>
        <v>0.73599999999999999</v>
      </c>
      <c r="AA408">
        <v>0</v>
      </c>
      <c r="AB408">
        <v>1472.33</v>
      </c>
      <c r="AC408">
        <v>642.05999999999995</v>
      </c>
      <c r="AD408">
        <v>0</v>
      </c>
      <c r="AE408">
        <v>0</v>
      </c>
      <c r="AF408">
        <v>1472.33</v>
      </c>
      <c r="AG408">
        <v>642.05999999999995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0.64</v>
      </c>
      <c r="AU408" t="s">
        <v>500</v>
      </c>
      <c r="AV408">
        <v>1</v>
      </c>
      <c r="AW408">
        <v>2</v>
      </c>
      <c r="AX408">
        <v>334633373</v>
      </c>
      <c r="AY408">
        <v>1</v>
      </c>
      <c r="AZ408">
        <v>0</v>
      </c>
      <c r="BA408">
        <v>536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942.2912</v>
      </c>
      <c r="BL408">
        <v>410.91839999999996</v>
      </c>
      <c r="BM408">
        <v>0</v>
      </c>
      <c r="BN408">
        <v>0</v>
      </c>
      <c r="BO408">
        <v>0.64</v>
      </c>
      <c r="BP408">
        <v>1</v>
      </c>
      <c r="BQ408">
        <v>0</v>
      </c>
      <c r="BR408">
        <v>1083.6348799999998</v>
      </c>
      <c r="BS408">
        <v>472.55615999999998</v>
      </c>
      <c r="BT408">
        <v>0</v>
      </c>
      <c r="BU408">
        <v>0</v>
      </c>
      <c r="BV408">
        <v>0.73599999999999999</v>
      </c>
      <c r="BW408">
        <v>1</v>
      </c>
      <c r="CV408">
        <v>0</v>
      </c>
      <c r="CW408">
        <f>ROUND(Y408*Source!I335*DO408,7)</f>
        <v>1.1886399999999999</v>
      </c>
      <c r="CX408">
        <f>ROUND(Y408*Source!I335,7)</f>
        <v>1.1886399999999999</v>
      </c>
      <c r="CY408">
        <f>AB408</f>
        <v>1472.33</v>
      </c>
      <c r="CZ408">
        <f>AF408</f>
        <v>1472.33</v>
      </c>
      <c r="DA408">
        <f>AJ408</f>
        <v>1</v>
      </c>
      <c r="DB408">
        <f t="shared" si="181"/>
        <v>1083.6334999999999</v>
      </c>
      <c r="DC408">
        <f t="shared" si="182"/>
        <v>472.55799999999999</v>
      </c>
      <c r="DD408" t="s">
        <v>3</v>
      </c>
      <c r="DE408" t="s">
        <v>3</v>
      </c>
      <c r="DF408">
        <f t="shared" si="179"/>
        <v>0</v>
      </c>
      <c r="DG408">
        <f t="shared" si="170"/>
        <v>1750.07</v>
      </c>
      <c r="DH408">
        <f t="shared" si="168"/>
        <v>763.18</v>
      </c>
      <c r="DI408">
        <f t="shared" si="169"/>
        <v>0</v>
      </c>
      <c r="DJ408">
        <f>DG408+DH408</f>
        <v>2513.25</v>
      </c>
      <c r="DK408">
        <v>1</v>
      </c>
      <c r="DL408" t="s">
        <v>850</v>
      </c>
      <c r="DM408">
        <v>6</v>
      </c>
      <c r="DN408" t="s">
        <v>830</v>
      </c>
      <c r="DO408">
        <v>1</v>
      </c>
    </row>
    <row r="409" spans="1:119" x14ac:dyDescent="0.2">
      <c r="A409">
        <f>ROW(Source!A335)</f>
        <v>335</v>
      </c>
      <c r="B409">
        <v>334406711</v>
      </c>
      <c r="C409">
        <v>334633350</v>
      </c>
      <c r="D409">
        <v>277944809</v>
      </c>
      <c r="E409">
        <v>1</v>
      </c>
      <c r="F409">
        <v>1</v>
      </c>
      <c r="G409">
        <v>1</v>
      </c>
      <c r="H409">
        <v>2</v>
      </c>
      <c r="I409" t="s">
        <v>921</v>
      </c>
      <c r="J409" t="s">
        <v>922</v>
      </c>
      <c r="K409" t="s">
        <v>923</v>
      </c>
      <c r="L409">
        <v>1368</v>
      </c>
      <c r="N409">
        <v>1011</v>
      </c>
      <c r="O409" t="s">
        <v>722</v>
      </c>
      <c r="P409" t="s">
        <v>722</v>
      </c>
      <c r="Q409">
        <v>1</v>
      </c>
      <c r="W409">
        <v>0</v>
      </c>
      <c r="X409">
        <v>-1432554125</v>
      </c>
      <c r="Y409">
        <f t="shared" si="180"/>
        <v>2.76</v>
      </c>
      <c r="AA409">
        <v>0</v>
      </c>
      <c r="AB409">
        <v>15.14</v>
      </c>
      <c r="AC409">
        <v>0</v>
      </c>
      <c r="AD409">
        <v>0</v>
      </c>
      <c r="AE409">
        <v>0</v>
      </c>
      <c r="AF409">
        <v>15.14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2.4</v>
      </c>
      <c r="AU409" t="s">
        <v>500</v>
      </c>
      <c r="AV409">
        <v>1</v>
      </c>
      <c r="AW409">
        <v>2</v>
      </c>
      <c r="AX409">
        <v>334633374</v>
      </c>
      <c r="AY409">
        <v>1</v>
      </c>
      <c r="AZ409">
        <v>0</v>
      </c>
      <c r="BA409">
        <v>537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36.335999999999999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41.7864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f>ROUND(Y409*Source!I335*DO409,7)</f>
        <v>0</v>
      </c>
      <c r="CX409">
        <f>ROUND(Y409*Source!I335,7)</f>
        <v>4.4573999999999998</v>
      </c>
      <c r="CY409">
        <f>AB409</f>
        <v>15.14</v>
      </c>
      <c r="CZ409">
        <f>AF409</f>
        <v>15.14</v>
      </c>
      <c r="DA409">
        <f>AJ409</f>
        <v>1</v>
      </c>
      <c r="DB409">
        <f t="shared" si="181"/>
        <v>41.790999999999997</v>
      </c>
      <c r="DC409">
        <f t="shared" si="182"/>
        <v>0</v>
      </c>
      <c r="DD409" t="s">
        <v>3</v>
      </c>
      <c r="DE409" t="s">
        <v>3</v>
      </c>
      <c r="DF409">
        <f t="shared" si="179"/>
        <v>0</v>
      </c>
      <c r="DG409">
        <f t="shared" si="170"/>
        <v>67.489999999999995</v>
      </c>
      <c r="DH409">
        <f t="shared" si="168"/>
        <v>0</v>
      </c>
      <c r="DI409">
        <f t="shared" si="169"/>
        <v>0</v>
      </c>
      <c r="DJ409">
        <f>DG409+DH409</f>
        <v>67.489999999999995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ROW(Source!A335)</f>
        <v>335</v>
      </c>
      <c r="B410">
        <v>334406711</v>
      </c>
      <c r="C410">
        <v>334633350</v>
      </c>
      <c r="D410">
        <v>277944868</v>
      </c>
      <c r="E410">
        <v>1</v>
      </c>
      <c r="F410">
        <v>1</v>
      </c>
      <c r="G410">
        <v>1</v>
      </c>
      <c r="H410">
        <v>2</v>
      </c>
      <c r="I410" t="s">
        <v>834</v>
      </c>
      <c r="J410" t="s">
        <v>835</v>
      </c>
      <c r="K410" t="s">
        <v>836</v>
      </c>
      <c r="L410">
        <v>1368</v>
      </c>
      <c r="N410">
        <v>1011</v>
      </c>
      <c r="O410" t="s">
        <v>722</v>
      </c>
      <c r="P410" t="s">
        <v>722</v>
      </c>
      <c r="Q410">
        <v>1</v>
      </c>
      <c r="W410">
        <v>0</v>
      </c>
      <c r="X410">
        <v>412917512</v>
      </c>
      <c r="Y410">
        <f t="shared" si="180"/>
        <v>21.481999999999999</v>
      </c>
      <c r="AA410">
        <v>0</v>
      </c>
      <c r="AB410">
        <v>436.88</v>
      </c>
      <c r="AC410">
        <v>477.98</v>
      </c>
      <c r="AD410">
        <v>0</v>
      </c>
      <c r="AE410">
        <v>0</v>
      </c>
      <c r="AF410">
        <v>346.73</v>
      </c>
      <c r="AG410">
        <v>477.98</v>
      </c>
      <c r="AH410">
        <v>0</v>
      </c>
      <c r="AI410">
        <v>1</v>
      </c>
      <c r="AJ410">
        <v>1.26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18.68</v>
      </c>
      <c r="AU410" t="s">
        <v>500</v>
      </c>
      <c r="AV410">
        <v>1</v>
      </c>
      <c r="AW410">
        <v>2</v>
      </c>
      <c r="AX410">
        <v>334633375</v>
      </c>
      <c r="AY410">
        <v>1</v>
      </c>
      <c r="AZ410">
        <v>0</v>
      </c>
      <c r="BA410">
        <v>538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6476.9164000000001</v>
      </c>
      <c r="BL410">
        <v>8928.6664000000001</v>
      </c>
      <c r="BM410">
        <v>0</v>
      </c>
      <c r="BN410">
        <v>0</v>
      </c>
      <c r="BO410">
        <v>18.68</v>
      </c>
      <c r="BP410">
        <v>1</v>
      </c>
      <c r="BQ410">
        <v>0</v>
      </c>
      <c r="BR410">
        <v>7448.4538600000005</v>
      </c>
      <c r="BS410">
        <v>10267.96636</v>
      </c>
      <c r="BT410">
        <v>0</v>
      </c>
      <c r="BU410">
        <v>0</v>
      </c>
      <c r="BV410">
        <v>21.481999999999999</v>
      </c>
      <c r="BW410">
        <v>1</v>
      </c>
      <c r="CV410">
        <v>0</v>
      </c>
      <c r="CW410">
        <f>ROUND(Y410*Source!I335*DO410,7)</f>
        <v>34.693429999999999</v>
      </c>
      <c r="CX410">
        <f>ROUND(Y410*Source!I335,7)</f>
        <v>34.693429999999999</v>
      </c>
      <c r="CY410">
        <f>AB410</f>
        <v>436.88</v>
      </c>
      <c r="CZ410">
        <f>AF410</f>
        <v>346.73</v>
      </c>
      <c r="DA410">
        <f>AJ410</f>
        <v>1.26</v>
      </c>
      <c r="DB410">
        <f t="shared" si="181"/>
        <v>7448.4579999999996</v>
      </c>
      <c r="DC410">
        <f t="shared" si="182"/>
        <v>10267.970499999999</v>
      </c>
      <c r="DD410" t="s">
        <v>3</v>
      </c>
      <c r="DE410" t="s">
        <v>3</v>
      </c>
      <c r="DF410">
        <f t="shared" si="179"/>
        <v>0</v>
      </c>
      <c r="DG410">
        <f>ROUND(ROUND(AF410*AJ410,2)*CX410,2)</f>
        <v>15156.87</v>
      </c>
      <c r="DH410">
        <f t="shared" si="168"/>
        <v>16582.77</v>
      </c>
      <c r="DI410">
        <f t="shared" si="169"/>
        <v>0</v>
      </c>
      <c r="DJ410">
        <f>DG410+DH410</f>
        <v>31739.64</v>
      </c>
      <c r="DK410">
        <v>1</v>
      </c>
      <c r="DL410" t="s">
        <v>837</v>
      </c>
      <c r="DM410">
        <v>4</v>
      </c>
      <c r="DN410" t="s">
        <v>830</v>
      </c>
      <c r="DO410">
        <v>1</v>
      </c>
    </row>
    <row r="411" spans="1:119" x14ac:dyDescent="0.2">
      <c r="A411">
        <f>ROW(Source!A335)</f>
        <v>335</v>
      </c>
      <c r="B411">
        <v>334406711</v>
      </c>
      <c r="C411">
        <v>334633350</v>
      </c>
      <c r="D411">
        <v>277945805</v>
      </c>
      <c r="E411">
        <v>1</v>
      </c>
      <c r="F411">
        <v>1</v>
      </c>
      <c r="G411">
        <v>1</v>
      </c>
      <c r="H411">
        <v>2</v>
      </c>
      <c r="I411" t="s">
        <v>838</v>
      </c>
      <c r="J411" t="s">
        <v>839</v>
      </c>
      <c r="K411" t="s">
        <v>840</v>
      </c>
      <c r="L411">
        <v>1368</v>
      </c>
      <c r="N411">
        <v>1011</v>
      </c>
      <c r="O411" t="s">
        <v>722</v>
      </c>
      <c r="P411" t="s">
        <v>722</v>
      </c>
      <c r="Q411">
        <v>1</v>
      </c>
      <c r="W411">
        <v>0</v>
      </c>
      <c r="X411">
        <v>721652621</v>
      </c>
      <c r="Y411">
        <f t="shared" si="180"/>
        <v>0.59799999999999998</v>
      </c>
      <c r="AA411">
        <v>0</v>
      </c>
      <c r="AB411">
        <v>544.70000000000005</v>
      </c>
      <c r="AC411">
        <v>477.98</v>
      </c>
      <c r="AD411">
        <v>0</v>
      </c>
      <c r="AE411">
        <v>0</v>
      </c>
      <c r="AF411">
        <v>544.70000000000005</v>
      </c>
      <c r="AG411">
        <v>477.98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0.52</v>
      </c>
      <c r="AU411" t="s">
        <v>500</v>
      </c>
      <c r="AV411">
        <v>1</v>
      </c>
      <c r="AW411">
        <v>2</v>
      </c>
      <c r="AX411">
        <v>334633376</v>
      </c>
      <c r="AY411">
        <v>1</v>
      </c>
      <c r="AZ411">
        <v>0</v>
      </c>
      <c r="BA411">
        <v>539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283.24400000000003</v>
      </c>
      <c r="BL411">
        <v>248.54960000000003</v>
      </c>
      <c r="BM411">
        <v>0</v>
      </c>
      <c r="BN411">
        <v>0</v>
      </c>
      <c r="BO411">
        <v>0.52</v>
      </c>
      <c r="BP411">
        <v>1</v>
      </c>
      <c r="BQ411">
        <v>0</v>
      </c>
      <c r="BR411">
        <v>325.73060000000004</v>
      </c>
      <c r="BS411">
        <v>285.83204000000001</v>
      </c>
      <c r="BT411">
        <v>0</v>
      </c>
      <c r="BU411">
        <v>0</v>
      </c>
      <c r="BV411">
        <v>0.59799999999999998</v>
      </c>
      <c r="BW411">
        <v>1</v>
      </c>
      <c r="CV411">
        <v>0</v>
      </c>
      <c r="CW411">
        <f>ROUND(Y411*Source!I335*DO411,7)</f>
        <v>0.96577000000000002</v>
      </c>
      <c r="CX411">
        <f>ROUND(Y411*Source!I335,7)</f>
        <v>0.96577000000000002</v>
      </c>
      <c r="CY411">
        <f>AB411</f>
        <v>544.70000000000005</v>
      </c>
      <c r="CZ411">
        <f>AF411</f>
        <v>544.70000000000005</v>
      </c>
      <c r="DA411">
        <f>AJ411</f>
        <v>1</v>
      </c>
      <c r="DB411">
        <f t="shared" si="181"/>
        <v>325.726</v>
      </c>
      <c r="DC411">
        <f t="shared" si="182"/>
        <v>285.83249999999998</v>
      </c>
      <c r="DD411" t="s">
        <v>3</v>
      </c>
      <c r="DE411" t="s">
        <v>3</v>
      </c>
      <c r="DF411">
        <f t="shared" si="179"/>
        <v>0</v>
      </c>
      <c r="DG411">
        <f t="shared" ref="DG411:DG417" si="183">ROUND(ROUND(AF411,2)*CX411,2)</f>
        <v>526.04999999999995</v>
      </c>
      <c r="DH411">
        <f t="shared" si="168"/>
        <v>461.62</v>
      </c>
      <c r="DI411">
        <f t="shared" si="169"/>
        <v>0</v>
      </c>
      <c r="DJ411">
        <f>DG411+DH411</f>
        <v>987.67</v>
      </c>
      <c r="DK411">
        <v>1</v>
      </c>
      <c r="DL411" t="s">
        <v>837</v>
      </c>
      <c r="DM411">
        <v>4</v>
      </c>
      <c r="DN411" t="s">
        <v>830</v>
      </c>
      <c r="DO411">
        <v>1</v>
      </c>
    </row>
    <row r="412" spans="1:119" x14ac:dyDescent="0.2">
      <c r="A412">
        <f>ROW(Source!A335)</f>
        <v>335</v>
      </c>
      <c r="B412">
        <v>334406711</v>
      </c>
      <c r="C412">
        <v>334633350</v>
      </c>
      <c r="D412">
        <v>277946074</v>
      </c>
      <c r="E412">
        <v>1</v>
      </c>
      <c r="F412">
        <v>1</v>
      </c>
      <c r="G412">
        <v>1</v>
      </c>
      <c r="H412">
        <v>2</v>
      </c>
      <c r="I412" t="s">
        <v>924</v>
      </c>
      <c r="J412" t="s">
        <v>925</v>
      </c>
      <c r="K412" t="s">
        <v>926</v>
      </c>
      <c r="L412">
        <v>1368</v>
      </c>
      <c r="N412">
        <v>1011</v>
      </c>
      <c r="O412" t="s">
        <v>722</v>
      </c>
      <c r="P412" t="s">
        <v>722</v>
      </c>
      <c r="Q412">
        <v>1</v>
      </c>
      <c r="W412">
        <v>0</v>
      </c>
      <c r="X412">
        <v>1125415823</v>
      </c>
      <c r="Y412">
        <f t="shared" si="180"/>
        <v>2.76</v>
      </c>
      <c r="AA412">
        <v>0</v>
      </c>
      <c r="AB412">
        <v>160.38</v>
      </c>
      <c r="AC412">
        <v>477.98</v>
      </c>
      <c r="AD412">
        <v>0</v>
      </c>
      <c r="AE412">
        <v>0</v>
      </c>
      <c r="AF412">
        <v>160.38</v>
      </c>
      <c r="AG412">
        <v>477.98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2.4</v>
      </c>
      <c r="AU412" t="s">
        <v>500</v>
      </c>
      <c r="AV412">
        <v>1</v>
      </c>
      <c r="AW412">
        <v>2</v>
      </c>
      <c r="AX412">
        <v>334633377</v>
      </c>
      <c r="AY412">
        <v>1</v>
      </c>
      <c r="AZ412">
        <v>0</v>
      </c>
      <c r="BA412">
        <v>540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384.91199999999998</v>
      </c>
      <c r="BL412">
        <v>1147.152</v>
      </c>
      <c r="BM412">
        <v>0</v>
      </c>
      <c r="BN412">
        <v>0</v>
      </c>
      <c r="BO412">
        <v>2.4</v>
      </c>
      <c r="BP412">
        <v>1</v>
      </c>
      <c r="BQ412">
        <v>0</v>
      </c>
      <c r="BR412">
        <v>442.64879999999994</v>
      </c>
      <c r="BS412">
        <v>1319.2248</v>
      </c>
      <c r="BT412">
        <v>0</v>
      </c>
      <c r="BU412">
        <v>0</v>
      </c>
      <c r="BV412">
        <v>2.76</v>
      </c>
      <c r="BW412">
        <v>1</v>
      </c>
      <c r="CV412">
        <v>0</v>
      </c>
      <c r="CW412">
        <f>ROUND(Y412*Source!I335*DO412,7)</f>
        <v>4.4573999999999998</v>
      </c>
      <c r="CX412">
        <f>ROUND(Y412*Source!I335,7)</f>
        <v>4.4573999999999998</v>
      </c>
      <c r="CY412">
        <f>AB412</f>
        <v>160.38</v>
      </c>
      <c r="CZ412">
        <f>AF412</f>
        <v>160.38</v>
      </c>
      <c r="DA412">
        <f>AJ412</f>
        <v>1</v>
      </c>
      <c r="DB412">
        <f t="shared" si="181"/>
        <v>442.6465</v>
      </c>
      <c r="DC412">
        <f t="shared" si="182"/>
        <v>1319.2225000000001</v>
      </c>
      <c r="DD412" t="s">
        <v>3</v>
      </c>
      <c r="DE412" t="s">
        <v>3</v>
      </c>
      <c r="DF412">
        <f t="shared" si="179"/>
        <v>0</v>
      </c>
      <c r="DG412">
        <f t="shared" si="183"/>
        <v>714.88</v>
      </c>
      <c r="DH412">
        <f t="shared" si="168"/>
        <v>2130.5500000000002</v>
      </c>
      <c r="DI412">
        <f t="shared" si="169"/>
        <v>0</v>
      </c>
      <c r="DJ412">
        <f>DG412+DH412</f>
        <v>2845.4300000000003</v>
      </c>
      <c r="DK412">
        <v>1</v>
      </c>
      <c r="DL412" t="s">
        <v>837</v>
      </c>
      <c r="DM412">
        <v>4</v>
      </c>
      <c r="DN412" t="s">
        <v>830</v>
      </c>
      <c r="DO412">
        <v>1</v>
      </c>
    </row>
    <row r="413" spans="1:119" x14ac:dyDescent="0.2">
      <c r="A413">
        <f>ROW(Source!A335)</f>
        <v>335</v>
      </c>
      <c r="B413">
        <v>334406711</v>
      </c>
      <c r="C413">
        <v>334633350</v>
      </c>
      <c r="D413">
        <v>277565242</v>
      </c>
      <c r="E413">
        <v>109</v>
      </c>
      <c r="F413">
        <v>1</v>
      </c>
      <c r="G413">
        <v>1</v>
      </c>
      <c r="H413">
        <v>3</v>
      </c>
      <c r="I413" t="s">
        <v>927</v>
      </c>
      <c r="J413" t="s">
        <v>3</v>
      </c>
      <c r="K413" t="s">
        <v>928</v>
      </c>
      <c r="L413">
        <v>1371</v>
      </c>
      <c r="N413">
        <v>1013</v>
      </c>
      <c r="O413" t="s">
        <v>20</v>
      </c>
      <c r="P413" t="s">
        <v>20</v>
      </c>
      <c r="Q413">
        <v>1</v>
      </c>
      <c r="W413">
        <v>0</v>
      </c>
      <c r="X413">
        <v>1249585591</v>
      </c>
      <c r="Y413">
        <f>AT413</f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1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</v>
      </c>
      <c r="AU413" t="s">
        <v>3</v>
      </c>
      <c r="AV413">
        <v>0</v>
      </c>
      <c r="AW413">
        <v>2</v>
      </c>
      <c r="AX413">
        <v>334633378</v>
      </c>
      <c r="AY413">
        <v>1</v>
      </c>
      <c r="AZ413">
        <v>0</v>
      </c>
      <c r="BA413">
        <v>541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ROUND(Y413*Source!I335,7)</f>
        <v>0</v>
      </c>
      <c r="CY413">
        <f>AA413</f>
        <v>0</v>
      </c>
      <c r="CZ413">
        <f>AE413</f>
        <v>0</v>
      </c>
      <c r="DA413">
        <f>AI413</f>
        <v>1</v>
      </c>
      <c r="DB413">
        <f>ROUND(ROUND(AT413*CZ413,2),6)</f>
        <v>0</v>
      </c>
      <c r="DC413">
        <f>ROUND(ROUND(AT413*AG413,2),6)</f>
        <v>0</v>
      </c>
      <c r="DD413" t="s">
        <v>3</v>
      </c>
      <c r="DE413" t="s">
        <v>3</v>
      </c>
      <c r="DF413">
        <f t="shared" si="179"/>
        <v>0</v>
      </c>
      <c r="DG413">
        <f t="shared" si="183"/>
        <v>0</v>
      </c>
      <c r="DH413">
        <f t="shared" si="168"/>
        <v>0</v>
      </c>
      <c r="DI413">
        <f t="shared" si="169"/>
        <v>0</v>
      </c>
      <c r="DJ413">
        <f>DF413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ROW(Source!A335)</f>
        <v>335</v>
      </c>
      <c r="B414">
        <v>334406711</v>
      </c>
      <c r="C414">
        <v>334633350</v>
      </c>
      <c r="D414">
        <v>277565256</v>
      </c>
      <c r="E414">
        <v>109</v>
      </c>
      <c r="F414">
        <v>1</v>
      </c>
      <c r="G414">
        <v>1</v>
      </c>
      <c r="H414">
        <v>3</v>
      </c>
      <c r="I414" t="s">
        <v>929</v>
      </c>
      <c r="J414" t="s">
        <v>3</v>
      </c>
      <c r="K414" t="s">
        <v>930</v>
      </c>
      <c r="L414">
        <v>1371</v>
      </c>
      <c r="N414">
        <v>1013</v>
      </c>
      <c r="O414" t="s">
        <v>20</v>
      </c>
      <c r="P414" t="s">
        <v>20</v>
      </c>
      <c r="Q414">
        <v>1</v>
      </c>
      <c r="W414">
        <v>0</v>
      </c>
      <c r="X414">
        <v>-363412765</v>
      </c>
      <c r="Y414">
        <f>AT414</f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1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</v>
      </c>
      <c r="AU414" t="s">
        <v>3</v>
      </c>
      <c r="AV414">
        <v>0</v>
      </c>
      <c r="AW414">
        <v>2</v>
      </c>
      <c r="AX414">
        <v>334633379</v>
      </c>
      <c r="AY414">
        <v>1</v>
      </c>
      <c r="AZ414">
        <v>0</v>
      </c>
      <c r="BA414">
        <v>542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ROUND(Y414*Source!I335,7)</f>
        <v>0</v>
      </c>
      <c r="CY414">
        <f>AA414</f>
        <v>0</v>
      </c>
      <c r="CZ414">
        <f>AE414</f>
        <v>0</v>
      </c>
      <c r="DA414">
        <f>AI414</f>
        <v>1</v>
      </c>
      <c r="DB414">
        <f>ROUND(ROUND(AT414*CZ414,2),6)</f>
        <v>0</v>
      </c>
      <c r="DC414">
        <f>ROUND(ROUND(AT414*AG414,2),6)</f>
        <v>0</v>
      </c>
      <c r="DD414" t="s">
        <v>3</v>
      </c>
      <c r="DE414" t="s">
        <v>3</v>
      </c>
      <c r="DF414">
        <f t="shared" si="179"/>
        <v>0</v>
      </c>
      <c r="DG414">
        <f t="shared" si="183"/>
        <v>0</v>
      </c>
      <c r="DH414">
        <f t="shared" si="168"/>
        <v>0</v>
      </c>
      <c r="DI414">
        <f t="shared" si="169"/>
        <v>0</v>
      </c>
      <c r="DJ414">
        <f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ROW(Source!A335)</f>
        <v>335</v>
      </c>
      <c r="B415">
        <v>334406711</v>
      </c>
      <c r="C415">
        <v>334633350</v>
      </c>
      <c r="D415">
        <v>277565415</v>
      </c>
      <c r="E415">
        <v>109</v>
      </c>
      <c r="F415">
        <v>1</v>
      </c>
      <c r="G415">
        <v>1</v>
      </c>
      <c r="H415">
        <v>3</v>
      </c>
      <c r="I415" t="s">
        <v>931</v>
      </c>
      <c r="J415" t="s">
        <v>3</v>
      </c>
      <c r="K415" t="s">
        <v>932</v>
      </c>
      <c r="L415">
        <v>1477</v>
      </c>
      <c r="N415">
        <v>1013</v>
      </c>
      <c r="O415" t="s">
        <v>476</v>
      </c>
      <c r="P415" t="s">
        <v>478</v>
      </c>
      <c r="Q415">
        <v>1</v>
      </c>
      <c r="W415">
        <v>0</v>
      </c>
      <c r="X415">
        <v>-1470222029</v>
      </c>
      <c r="Y415">
        <f>AT415</f>
        <v>3.06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3.06</v>
      </c>
      <c r="AU415" t="s">
        <v>3</v>
      </c>
      <c r="AV415">
        <v>0</v>
      </c>
      <c r="AW415">
        <v>2</v>
      </c>
      <c r="AX415">
        <v>334633380</v>
      </c>
      <c r="AY415">
        <v>1</v>
      </c>
      <c r="AZ415">
        <v>0</v>
      </c>
      <c r="BA415">
        <v>543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ROUND(Y415*Source!I335,7)</f>
        <v>4.9419000000000004</v>
      </c>
      <c r="CY415">
        <f>AA415</f>
        <v>0</v>
      </c>
      <c r="CZ415">
        <f>AE415</f>
        <v>0</v>
      </c>
      <c r="DA415">
        <f>AI415</f>
        <v>1</v>
      </c>
      <c r="DB415">
        <f>ROUND(ROUND(AT415*CZ415,2),6)</f>
        <v>0</v>
      </c>
      <c r="DC415">
        <f>ROUND(ROUND(AT415*AG415,2),6)</f>
        <v>0</v>
      </c>
      <c r="DD415" t="s">
        <v>3</v>
      </c>
      <c r="DE415" t="s">
        <v>3</v>
      </c>
      <c r="DF415">
        <f t="shared" si="179"/>
        <v>0</v>
      </c>
      <c r="DG415">
        <f t="shared" si="183"/>
        <v>0</v>
      </c>
      <c r="DH415">
        <f t="shared" si="168"/>
        <v>0</v>
      </c>
      <c r="DI415">
        <f t="shared" si="169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ROW(Source!A336)</f>
        <v>336</v>
      </c>
      <c r="B416">
        <v>334406711</v>
      </c>
      <c r="C416">
        <v>334408615</v>
      </c>
      <c r="D416">
        <v>277560301</v>
      </c>
      <c r="E416">
        <v>109</v>
      </c>
      <c r="F416">
        <v>1</v>
      </c>
      <c r="G416">
        <v>1</v>
      </c>
      <c r="H416">
        <v>1</v>
      </c>
      <c r="I416" t="s">
        <v>933</v>
      </c>
      <c r="J416" t="s">
        <v>3</v>
      </c>
      <c r="K416" t="s">
        <v>934</v>
      </c>
      <c r="L416">
        <v>1191</v>
      </c>
      <c r="N416">
        <v>1013</v>
      </c>
      <c r="O416" t="s">
        <v>830</v>
      </c>
      <c r="P416" t="s">
        <v>830</v>
      </c>
      <c r="Q416">
        <v>1</v>
      </c>
      <c r="W416">
        <v>0</v>
      </c>
      <c r="X416">
        <v>1608048003</v>
      </c>
      <c r="Y416">
        <f>(AT416*ROUND((1.2*1.15),7))</f>
        <v>70.518000000000001</v>
      </c>
      <c r="AA416">
        <v>0</v>
      </c>
      <c r="AB416">
        <v>0</v>
      </c>
      <c r="AC416">
        <v>0</v>
      </c>
      <c r="AD416">
        <v>472.63</v>
      </c>
      <c r="AE416">
        <v>0</v>
      </c>
      <c r="AF416">
        <v>0</v>
      </c>
      <c r="AG416">
        <v>0</v>
      </c>
      <c r="AH416">
        <v>472.63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51.1</v>
      </c>
      <c r="AU416" t="s">
        <v>47</v>
      </c>
      <c r="AV416">
        <v>1</v>
      </c>
      <c r="AW416">
        <v>2</v>
      </c>
      <c r="AX416">
        <v>334408627</v>
      </c>
      <c r="AY416">
        <v>1</v>
      </c>
      <c r="AZ416">
        <v>0</v>
      </c>
      <c r="BA416">
        <v>544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24151.393</v>
      </c>
      <c r="BN416">
        <v>51.1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33328.922339999997</v>
      </c>
      <c r="BU416">
        <v>70.518000000000001</v>
      </c>
      <c r="BV416">
        <v>0</v>
      </c>
      <c r="BW416">
        <v>1</v>
      </c>
      <c r="CU416">
        <f>ROUND(AT416*Source!I336*AH416*AL416,2)</f>
        <v>39004.5</v>
      </c>
      <c r="CV416">
        <f>ROUND(Y416*Source!I336,7)</f>
        <v>113.88657000000001</v>
      </c>
      <c r="CW416">
        <v>0</v>
      </c>
      <c r="CX416">
        <f>ROUND(Y416*Source!I336,7)</f>
        <v>113.88657000000001</v>
      </c>
      <c r="CY416">
        <f>AD416</f>
        <v>472.63</v>
      </c>
      <c r="CZ416">
        <f>AH416</f>
        <v>472.63</v>
      </c>
      <c r="DA416">
        <f>AL416</f>
        <v>1</v>
      </c>
      <c r="DB416">
        <f>ROUND((ROUND(AT416*CZ416,2)*ROUND((1.2*1.15),7)),6)</f>
        <v>33328.9182</v>
      </c>
      <c r="DC416">
        <f>ROUND((ROUND(AT416*AG416,2)*ROUND((1.2*1.15),7)),6)</f>
        <v>0</v>
      </c>
      <c r="DD416" t="s">
        <v>3</v>
      </c>
      <c r="DE416" t="s">
        <v>3</v>
      </c>
      <c r="DF416">
        <f t="shared" si="179"/>
        <v>0</v>
      </c>
      <c r="DG416">
        <f t="shared" si="183"/>
        <v>0</v>
      </c>
      <c r="DH416">
        <f t="shared" si="168"/>
        <v>0</v>
      </c>
      <c r="DI416">
        <f t="shared" si="169"/>
        <v>53826.21</v>
      </c>
      <c r="DJ416">
        <f>DI416</f>
        <v>53826.21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ROW(Source!A336)</f>
        <v>336</v>
      </c>
      <c r="B417">
        <v>334406711</v>
      </c>
      <c r="C417">
        <v>334408615</v>
      </c>
      <c r="D417">
        <v>277560491</v>
      </c>
      <c r="E417">
        <v>109</v>
      </c>
      <c r="F417">
        <v>1</v>
      </c>
      <c r="G417">
        <v>1</v>
      </c>
      <c r="H417">
        <v>1</v>
      </c>
      <c r="I417" t="s">
        <v>832</v>
      </c>
      <c r="J417" t="s">
        <v>3</v>
      </c>
      <c r="K417" t="s">
        <v>833</v>
      </c>
      <c r="L417">
        <v>1191</v>
      </c>
      <c r="N417">
        <v>1013</v>
      </c>
      <c r="O417" t="s">
        <v>830</v>
      </c>
      <c r="P417" t="s">
        <v>830</v>
      </c>
      <c r="Q417">
        <v>1</v>
      </c>
      <c r="W417">
        <v>0</v>
      </c>
      <c r="X417">
        <v>-1417349443</v>
      </c>
      <c r="Y417">
        <f>(AT417*ROUND((1.2*1.15),7))</f>
        <v>31.367399999999996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22.73</v>
      </c>
      <c r="AU417" t="s">
        <v>47</v>
      </c>
      <c r="AV417">
        <v>2</v>
      </c>
      <c r="AW417">
        <v>2</v>
      </c>
      <c r="AX417">
        <v>334408628</v>
      </c>
      <c r="AY417">
        <v>1</v>
      </c>
      <c r="AZ417">
        <v>0</v>
      </c>
      <c r="BA417">
        <v>545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ROUND(Y417*Source!I336,7)</f>
        <v>50.658351000000003</v>
      </c>
      <c r="CY417">
        <f>AD417</f>
        <v>0</v>
      </c>
      <c r="CZ417">
        <f>AH417</f>
        <v>0</v>
      </c>
      <c r="DA417">
        <f>AL417</f>
        <v>1</v>
      </c>
      <c r="DB417">
        <f>ROUND((ROUND(AT417*CZ417,2)*ROUND((1.2*1.15),7)),6)</f>
        <v>0</v>
      </c>
      <c r="DC417">
        <f>ROUND((ROUND(AT417*AG417,2)*ROUND((1.2*1.15),7)),6)</f>
        <v>0</v>
      </c>
      <c r="DD417" t="s">
        <v>3</v>
      </c>
      <c r="DE417" t="s">
        <v>3</v>
      </c>
      <c r="DF417">
        <f t="shared" si="179"/>
        <v>0</v>
      </c>
      <c r="DG417">
        <f t="shared" si="183"/>
        <v>0</v>
      </c>
      <c r="DH417">
        <f t="shared" si="168"/>
        <v>0</v>
      </c>
      <c r="DI417">
        <f t="shared" si="169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ROW(Source!A336)</f>
        <v>336</v>
      </c>
      <c r="B418">
        <v>334406711</v>
      </c>
      <c r="C418">
        <v>334408615</v>
      </c>
      <c r="D418">
        <v>277944868</v>
      </c>
      <c r="E418">
        <v>1</v>
      </c>
      <c r="F418">
        <v>1</v>
      </c>
      <c r="G418">
        <v>1</v>
      </c>
      <c r="H418">
        <v>2</v>
      </c>
      <c r="I418" t="s">
        <v>834</v>
      </c>
      <c r="J418" t="s">
        <v>835</v>
      </c>
      <c r="K418" t="s">
        <v>836</v>
      </c>
      <c r="L418">
        <v>1368</v>
      </c>
      <c r="N418">
        <v>1011</v>
      </c>
      <c r="O418" t="s">
        <v>722</v>
      </c>
      <c r="P418" t="s">
        <v>722</v>
      </c>
      <c r="Q418">
        <v>1</v>
      </c>
      <c r="W418">
        <v>0</v>
      </c>
      <c r="X418">
        <v>412917512</v>
      </c>
      <c r="Y418">
        <f>(AT418*ROUND((1.2*1.15),7))</f>
        <v>17.939999999999998</v>
      </c>
      <c r="AA418">
        <v>0</v>
      </c>
      <c r="AB418">
        <v>436.88</v>
      </c>
      <c r="AC418">
        <v>477.98</v>
      </c>
      <c r="AD418">
        <v>0</v>
      </c>
      <c r="AE418">
        <v>0</v>
      </c>
      <c r="AF418">
        <v>346.73</v>
      </c>
      <c r="AG418">
        <v>477.98</v>
      </c>
      <c r="AH418">
        <v>0</v>
      </c>
      <c r="AI418">
        <v>1</v>
      </c>
      <c r="AJ418">
        <v>1.26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13</v>
      </c>
      <c r="AU418" t="s">
        <v>47</v>
      </c>
      <c r="AV418">
        <v>1</v>
      </c>
      <c r="AW418">
        <v>2</v>
      </c>
      <c r="AX418">
        <v>334408629</v>
      </c>
      <c r="AY418">
        <v>1</v>
      </c>
      <c r="AZ418">
        <v>0</v>
      </c>
      <c r="BA418">
        <v>546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4507.49</v>
      </c>
      <c r="BL418">
        <v>6213.74</v>
      </c>
      <c r="BM418">
        <v>0</v>
      </c>
      <c r="BN418">
        <v>0</v>
      </c>
      <c r="BO418">
        <v>13</v>
      </c>
      <c r="BP418">
        <v>1</v>
      </c>
      <c r="BQ418">
        <v>0</v>
      </c>
      <c r="BR418">
        <v>6220.3361999999997</v>
      </c>
      <c r="BS418">
        <v>8574.9611999999997</v>
      </c>
      <c r="BT418">
        <v>0</v>
      </c>
      <c r="BU418">
        <v>0</v>
      </c>
      <c r="BV418">
        <v>17.939999999999998</v>
      </c>
      <c r="BW418">
        <v>1</v>
      </c>
      <c r="CV418">
        <v>0</v>
      </c>
      <c r="CW418">
        <f>ROUND(Y418*Source!I336*DO418,7)</f>
        <v>28.973099999999999</v>
      </c>
      <c r="CX418">
        <f>ROUND(Y418*Source!I336,7)</f>
        <v>28.973099999999999</v>
      </c>
      <c r="CY418">
        <f>AB418</f>
        <v>436.88</v>
      </c>
      <c r="CZ418">
        <f>AF418</f>
        <v>346.73</v>
      </c>
      <c r="DA418">
        <f>AJ418</f>
        <v>1.26</v>
      </c>
      <c r="DB418">
        <f>ROUND((ROUND(AT418*CZ418,2)*ROUND((1.2*1.15),7)),6)</f>
        <v>6220.3361999999997</v>
      </c>
      <c r="DC418">
        <f>ROUND((ROUND(AT418*AG418,2)*ROUND((1.2*1.15),7)),6)</f>
        <v>8574.9611999999997</v>
      </c>
      <c r="DD418" t="s">
        <v>3</v>
      </c>
      <c r="DE418" t="s">
        <v>3</v>
      </c>
      <c r="DF418">
        <f t="shared" si="179"/>
        <v>0</v>
      </c>
      <c r="DG418">
        <f>ROUND(ROUND(AF418*AJ418,2)*CX418,2)</f>
        <v>12657.77</v>
      </c>
      <c r="DH418">
        <f t="shared" si="168"/>
        <v>13848.56</v>
      </c>
      <c r="DI418">
        <f t="shared" si="169"/>
        <v>0</v>
      </c>
      <c r="DJ418">
        <f>DG418+DH418</f>
        <v>26506.33</v>
      </c>
      <c r="DK418">
        <v>1</v>
      </c>
      <c r="DL418" t="s">
        <v>837</v>
      </c>
      <c r="DM418">
        <v>4</v>
      </c>
      <c r="DN418" t="s">
        <v>830</v>
      </c>
      <c r="DO418">
        <v>1</v>
      </c>
    </row>
    <row r="419" spans="1:119" x14ac:dyDescent="0.2">
      <c r="A419">
        <f>ROW(Source!A336)</f>
        <v>336</v>
      </c>
      <c r="B419">
        <v>334406711</v>
      </c>
      <c r="C419">
        <v>334408615</v>
      </c>
      <c r="D419">
        <v>277945805</v>
      </c>
      <c r="E419">
        <v>1</v>
      </c>
      <c r="F419">
        <v>1</v>
      </c>
      <c r="G419">
        <v>1</v>
      </c>
      <c r="H419">
        <v>2</v>
      </c>
      <c r="I419" t="s">
        <v>838</v>
      </c>
      <c r="J419" t="s">
        <v>839</v>
      </c>
      <c r="K419" t="s">
        <v>840</v>
      </c>
      <c r="L419">
        <v>1368</v>
      </c>
      <c r="N419">
        <v>1011</v>
      </c>
      <c r="O419" t="s">
        <v>722</v>
      </c>
      <c r="P419" t="s">
        <v>722</v>
      </c>
      <c r="Q419">
        <v>1</v>
      </c>
      <c r="W419">
        <v>0</v>
      </c>
      <c r="X419">
        <v>721652621</v>
      </c>
      <c r="Y419">
        <f>(AT419*ROUND((1.2*1.15),7))</f>
        <v>3.9467999999999996</v>
      </c>
      <c r="AA419">
        <v>0</v>
      </c>
      <c r="AB419">
        <v>544.70000000000005</v>
      </c>
      <c r="AC419">
        <v>477.98</v>
      </c>
      <c r="AD419">
        <v>0</v>
      </c>
      <c r="AE419">
        <v>0</v>
      </c>
      <c r="AF419">
        <v>544.70000000000005</v>
      </c>
      <c r="AG419">
        <v>477.98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2.86</v>
      </c>
      <c r="AU419" t="s">
        <v>47</v>
      </c>
      <c r="AV419">
        <v>1</v>
      </c>
      <c r="AW419">
        <v>2</v>
      </c>
      <c r="AX419">
        <v>334408630</v>
      </c>
      <c r="AY419">
        <v>1</v>
      </c>
      <c r="AZ419">
        <v>0</v>
      </c>
      <c r="BA419">
        <v>547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1557.8420000000001</v>
      </c>
      <c r="BL419">
        <v>1367.0228</v>
      </c>
      <c r="BM419">
        <v>0</v>
      </c>
      <c r="BN419">
        <v>0</v>
      </c>
      <c r="BO419">
        <v>2.86</v>
      </c>
      <c r="BP419">
        <v>1</v>
      </c>
      <c r="BQ419">
        <v>0</v>
      </c>
      <c r="BR419">
        <v>2149.8219599999998</v>
      </c>
      <c r="BS419">
        <v>1886.491464</v>
      </c>
      <c r="BT419">
        <v>0</v>
      </c>
      <c r="BU419">
        <v>0</v>
      </c>
      <c r="BV419">
        <v>3.9467999999999996</v>
      </c>
      <c r="BW419">
        <v>1</v>
      </c>
      <c r="CV419">
        <v>0</v>
      </c>
      <c r="CW419">
        <f>ROUND(Y419*Source!I336*DO419,7)</f>
        <v>6.3740819999999996</v>
      </c>
      <c r="CX419">
        <f>ROUND(Y419*Source!I336,7)</f>
        <v>6.3740819999999996</v>
      </c>
      <c r="CY419">
        <f>AB419</f>
        <v>544.70000000000005</v>
      </c>
      <c r="CZ419">
        <f>AF419</f>
        <v>544.70000000000005</v>
      </c>
      <c r="DA419">
        <f>AJ419</f>
        <v>1</v>
      </c>
      <c r="DB419">
        <f>ROUND((ROUND(AT419*CZ419,2)*ROUND((1.2*1.15),7)),6)</f>
        <v>2149.8191999999999</v>
      </c>
      <c r="DC419">
        <f>ROUND((ROUND(AT419*AG419,2)*ROUND((1.2*1.15),7)),6)</f>
        <v>1886.4875999999999</v>
      </c>
      <c r="DD419" t="s">
        <v>3</v>
      </c>
      <c r="DE419" t="s">
        <v>3</v>
      </c>
      <c r="DF419">
        <f t="shared" si="179"/>
        <v>0</v>
      </c>
      <c r="DG419">
        <f t="shared" ref="DG419:DG428" si="184">ROUND(ROUND(AF419,2)*CX419,2)</f>
        <v>3471.96</v>
      </c>
      <c r="DH419">
        <f t="shared" si="168"/>
        <v>3046.68</v>
      </c>
      <c r="DI419">
        <f t="shared" si="169"/>
        <v>0</v>
      </c>
      <c r="DJ419">
        <f>DG419+DH419</f>
        <v>6518.6399999999994</v>
      </c>
      <c r="DK419">
        <v>1</v>
      </c>
      <c r="DL419" t="s">
        <v>837</v>
      </c>
      <c r="DM419">
        <v>4</v>
      </c>
      <c r="DN419" t="s">
        <v>830</v>
      </c>
      <c r="DO419">
        <v>1</v>
      </c>
    </row>
    <row r="420" spans="1:119" x14ac:dyDescent="0.2">
      <c r="A420">
        <f>ROW(Source!A336)</f>
        <v>336</v>
      </c>
      <c r="B420">
        <v>334406711</v>
      </c>
      <c r="C420">
        <v>334408615</v>
      </c>
      <c r="D420">
        <v>277945921</v>
      </c>
      <c r="E420">
        <v>1</v>
      </c>
      <c r="F420">
        <v>1</v>
      </c>
      <c r="G420">
        <v>1</v>
      </c>
      <c r="H420">
        <v>2</v>
      </c>
      <c r="I420" t="s">
        <v>895</v>
      </c>
      <c r="J420" t="s">
        <v>896</v>
      </c>
      <c r="K420" t="s">
        <v>897</v>
      </c>
      <c r="L420">
        <v>1368</v>
      </c>
      <c r="N420">
        <v>1011</v>
      </c>
      <c r="O420" t="s">
        <v>722</v>
      </c>
      <c r="P420" t="s">
        <v>722</v>
      </c>
      <c r="Q420">
        <v>1</v>
      </c>
      <c r="W420">
        <v>0</v>
      </c>
      <c r="X420">
        <v>495072614</v>
      </c>
      <c r="Y420">
        <f>(AT420*ROUND((1.2*1.15),7))</f>
        <v>9.480599999999999</v>
      </c>
      <c r="AA420">
        <v>0</v>
      </c>
      <c r="AB420">
        <v>560.73</v>
      </c>
      <c r="AC420">
        <v>477.98</v>
      </c>
      <c r="AD420">
        <v>0</v>
      </c>
      <c r="AE420">
        <v>0</v>
      </c>
      <c r="AF420">
        <v>560.73</v>
      </c>
      <c r="AG420">
        <v>477.98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6.87</v>
      </c>
      <c r="AU420" t="s">
        <v>47</v>
      </c>
      <c r="AV420">
        <v>1</v>
      </c>
      <c r="AW420">
        <v>2</v>
      </c>
      <c r="AX420">
        <v>334408631</v>
      </c>
      <c r="AY420">
        <v>1</v>
      </c>
      <c r="AZ420">
        <v>0</v>
      </c>
      <c r="BA420">
        <v>548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3852.2151000000003</v>
      </c>
      <c r="BL420">
        <v>3283.7226000000001</v>
      </c>
      <c r="BM420">
        <v>0</v>
      </c>
      <c r="BN420">
        <v>0</v>
      </c>
      <c r="BO420">
        <v>6.87</v>
      </c>
      <c r="BP420">
        <v>1</v>
      </c>
      <c r="BQ420">
        <v>0</v>
      </c>
      <c r="BR420">
        <v>5316.0568379999995</v>
      </c>
      <c r="BS420">
        <v>4531.5371879999993</v>
      </c>
      <c r="BT420">
        <v>0</v>
      </c>
      <c r="BU420">
        <v>0</v>
      </c>
      <c r="BV420">
        <v>9.480599999999999</v>
      </c>
      <c r="BW420">
        <v>1</v>
      </c>
      <c r="CV420">
        <v>0</v>
      </c>
      <c r="CW420">
        <f>ROUND(Y420*Source!I336*DO420,7)</f>
        <v>15.311169</v>
      </c>
      <c r="CX420">
        <f>ROUND(Y420*Source!I336,7)</f>
        <v>15.311169</v>
      </c>
      <c r="CY420">
        <f>AB420</f>
        <v>560.73</v>
      </c>
      <c r="CZ420">
        <f>AF420</f>
        <v>560.73</v>
      </c>
      <c r="DA420">
        <f>AJ420</f>
        <v>1</v>
      </c>
      <c r="DB420">
        <f>ROUND((ROUND(AT420*CZ420,2)*ROUND((1.2*1.15),7)),6)</f>
        <v>5316.0636000000004</v>
      </c>
      <c r="DC420">
        <f>ROUND((ROUND(AT420*AG420,2)*ROUND((1.2*1.15),7)),6)</f>
        <v>4531.5335999999998</v>
      </c>
      <c r="DD420" t="s">
        <v>3</v>
      </c>
      <c r="DE420" t="s">
        <v>3</v>
      </c>
      <c r="DF420">
        <f t="shared" si="179"/>
        <v>0</v>
      </c>
      <c r="DG420">
        <f t="shared" si="184"/>
        <v>8585.43</v>
      </c>
      <c r="DH420">
        <f t="shared" si="168"/>
        <v>7318.43</v>
      </c>
      <c r="DI420">
        <f t="shared" si="169"/>
        <v>0</v>
      </c>
      <c r="DJ420">
        <f>DG420+DH420</f>
        <v>15903.86</v>
      </c>
      <c r="DK420">
        <v>1</v>
      </c>
      <c r="DL420" t="s">
        <v>837</v>
      </c>
      <c r="DM420">
        <v>4</v>
      </c>
      <c r="DN420" t="s">
        <v>830</v>
      </c>
      <c r="DO420">
        <v>1</v>
      </c>
    </row>
    <row r="421" spans="1:119" x14ac:dyDescent="0.2">
      <c r="A421">
        <f>ROW(Source!A336)</f>
        <v>336</v>
      </c>
      <c r="B421">
        <v>334406711</v>
      </c>
      <c r="C421">
        <v>334408615</v>
      </c>
      <c r="D421">
        <v>277862504</v>
      </c>
      <c r="E421">
        <v>1</v>
      </c>
      <c r="F421">
        <v>1</v>
      </c>
      <c r="G421">
        <v>1</v>
      </c>
      <c r="H421">
        <v>3</v>
      </c>
      <c r="I421" t="s">
        <v>935</v>
      </c>
      <c r="J421" t="s">
        <v>936</v>
      </c>
      <c r="K421" t="s">
        <v>937</v>
      </c>
      <c r="L421">
        <v>1346</v>
      </c>
      <c r="N421">
        <v>1009</v>
      </c>
      <c r="O421" t="s">
        <v>854</v>
      </c>
      <c r="P421" t="s">
        <v>854</v>
      </c>
      <c r="Q421">
        <v>1</v>
      </c>
      <c r="W421">
        <v>0</v>
      </c>
      <c r="X421">
        <v>1484945919</v>
      </c>
      <c r="Y421">
        <f t="shared" ref="Y421:Y426" si="185">AT421</f>
        <v>0.06</v>
      </c>
      <c r="AA421">
        <v>171.49</v>
      </c>
      <c r="AB421">
        <v>0</v>
      </c>
      <c r="AC421">
        <v>0</v>
      </c>
      <c r="AD421">
        <v>0</v>
      </c>
      <c r="AE421">
        <v>160.27000000000001</v>
      </c>
      <c r="AF421">
        <v>0</v>
      </c>
      <c r="AG421">
        <v>0</v>
      </c>
      <c r="AH421">
        <v>0</v>
      </c>
      <c r="AI421">
        <v>1.07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0.06</v>
      </c>
      <c r="AU421" t="s">
        <v>3</v>
      </c>
      <c r="AV421">
        <v>0</v>
      </c>
      <c r="AW421">
        <v>2</v>
      </c>
      <c r="AX421">
        <v>334408632</v>
      </c>
      <c r="AY421">
        <v>1</v>
      </c>
      <c r="AZ421">
        <v>0</v>
      </c>
      <c r="BA421">
        <v>549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9.616200000000001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9.616200000000001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ROUND(Y421*Source!I336,7)</f>
        <v>9.69E-2</v>
      </c>
      <c r="CY421">
        <f t="shared" ref="CY421:CY426" si="186">AA421</f>
        <v>171.49</v>
      </c>
      <c r="CZ421">
        <f t="shared" ref="CZ421:CZ426" si="187">AE421</f>
        <v>160.27000000000001</v>
      </c>
      <c r="DA421">
        <f t="shared" ref="DA421:DA426" si="188">AI421</f>
        <v>1.07</v>
      </c>
      <c r="DB421">
        <f t="shared" ref="DB421:DB426" si="189">ROUND(ROUND(AT421*CZ421,2),6)</f>
        <v>9.6199999999999992</v>
      </c>
      <c r="DC421">
        <f t="shared" ref="DC421:DC426" si="190">ROUND(ROUND(AT421*AG421,2),6)</f>
        <v>0</v>
      </c>
      <c r="DD421" t="s">
        <v>3</v>
      </c>
      <c r="DE421" t="s">
        <v>3</v>
      </c>
      <c r="DF421">
        <f t="shared" ref="DF421:DF426" si="191">ROUND(ROUND(AE421*AI421,2)*CX421,2)</f>
        <v>16.62</v>
      </c>
      <c r="DG421">
        <f t="shared" si="184"/>
        <v>0</v>
      </c>
      <c r="DH421">
        <f t="shared" si="168"/>
        <v>0</v>
      </c>
      <c r="DI421">
        <f t="shared" si="169"/>
        <v>0</v>
      </c>
      <c r="DJ421">
        <f t="shared" ref="DJ421:DJ426" si="192">DF421</f>
        <v>16.62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ROW(Source!A336)</f>
        <v>336</v>
      </c>
      <c r="B422">
        <v>334406711</v>
      </c>
      <c r="C422">
        <v>334408615</v>
      </c>
      <c r="D422">
        <v>277862533</v>
      </c>
      <c r="E422">
        <v>1</v>
      </c>
      <c r="F422">
        <v>1</v>
      </c>
      <c r="G422">
        <v>1</v>
      </c>
      <c r="H422">
        <v>3</v>
      </c>
      <c r="I422" t="s">
        <v>851</v>
      </c>
      <c r="J422" t="s">
        <v>852</v>
      </c>
      <c r="K422" t="s">
        <v>853</v>
      </c>
      <c r="L422">
        <v>1346</v>
      </c>
      <c r="N422">
        <v>1009</v>
      </c>
      <c r="O422" t="s">
        <v>854</v>
      </c>
      <c r="P422" t="s">
        <v>854</v>
      </c>
      <c r="Q422">
        <v>1</v>
      </c>
      <c r="W422">
        <v>0</v>
      </c>
      <c r="X422">
        <v>1685208048</v>
      </c>
      <c r="Y422">
        <f t="shared" si="185"/>
        <v>0.1</v>
      </c>
      <c r="AA422">
        <v>493.26</v>
      </c>
      <c r="AB422">
        <v>0</v>
      </c>
      <c r="AC422">
        <v>0</v>
      </c>
      <c r="AD422">
        <v>0</v>
      </c>
      <c r="AE422">
        <v>238.29</v>
      </c>
      <c r="AF422">
        <v>0</v>
      </c>
      <c r="AG422">
        <v>0</v>
      </c>
      <c r="AH422">
        <v>0</v>
      </c>
      <c r="AI422">
        <v>2.0699999999999998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0.1</v>
      </c>
      <c r="AU422" t="s">
        <v>3</v>
      </c>
      <c r="AV422">
        <v>0</v>
      </c>
      <c r="AW422">
        <v>2</v>
      </c>
      <c r="AX422">
        <v>334408633</v>
      </c>
      <c r="AY422">
        <v>1</v>
      </c>
      <c r="AZ422">
        <v>0</v>
      </c>
      <c r="BA422">
        <v>550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23.829000000000001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23.829000000000001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ROUND(Y422*Source!I336,7)</f>
        <v>0.1615</v>
      </c>
      <c r="CY422">
        <f t="shared" si="186"/>
        <v>493.26</v>
      </c>
      <c r="CZ422">
        <f t="shared" si="187"/>
        <v>238.29</v>
      </c>
      <c r="DA422">
        <f t="shared" si="188"/>
        <v>2.0699999999999998</v>
      </c>
      <c r="DB422">
        <f t="shared" si="189"/>
        <v>23.83</v>
      </c>
      <c r="DC422">
        <f t="shared" si="190"/>
        <v>0</v>
      </c>
      <c r="DD422" t="s">
        <v>3</v>
      </c>
      <c r="DE422" t="s">
        <v>3</v>
      </c>
      <c r="DF422">
        <f t="shared" si="191"/>
        <v>79.66</v>
      </c>
      <c r="DG422">
        <f t="shared" si="184"/>
        <v>0</v>
      </c>
      <c r="DH422">
        <f t="shared" si="168"/>
        <v>0</v>
      </c>
      <c r="DI422">
        <f t="shared" si="169"/>
        <v>0</v>
      </c>
      <c r="DJ422">
        <f t="shared" si="192"/>
        <v>79.66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ROW(Source!A336)</f>
        <v>336</v>
      </c>
      <c r="B423">
        <v>334406711</v>
      </c>
      <c r="C423">
        <v>334408615</v>
      </c>
      <c r="D423">
        <v>277869627</v>
      </c>
      <c r="E423">
        <v>1</v>
      </c>
      <c r="F423">
        <v>1</v>
      </c>
      <c r="G423">
        <v>1</v>
      </c>
      <c r="H423">
        <v>3</v>
      </c>
      <c r="I423" t="s">
        <v>858</v>
      </c>
      <c r="J423" t="s">
        <v>859</v>
      </c>
      <c r="K423" t="s">
        <v>860</v>
      </c>
      <c r="L423">
        <v>1346</v>
      </c>
      <c r="N423">
        <v>1009</v>
      </c>
      <c r="O423" t="s">
        <v>854</v>
      </c>
      <c r="P423" t="s">
        <v>854</v>
      </c>
      <c r="Q423">
        <v>1</v>
      </c>
      <c r="W423">
        <v>0</v>
      </c>
      <c r="X423">
        <v>1111106736</v>
      </c>
      <c r="Y423">
        <f t="shared" si="185"/>
        <v>0.05</v>
      </c>
      <c r="AA423">
        <v>88.65</v>
      </c>
      <c r="AB423">
        <v>0</v>
      </c>
      <c r="AC423">
        <v>0</v>
      </c>
      <c r="AD423">
        <v>0</v>
      </c>
      <c r="AE423">
        <v>56.11</v>
      </c>
      <c r="AF423">
        <v>0</v>
      </c>
      <c r="AG423">
        <v>0</v>
      </c>
      <c r="AH423">
        <v>0</v>
      </c>
      <c r="AI423">
        <v>1.58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0.05</v>
      </c>
      <c r="AU423" t="s">
        <v>3</v>
      </c>
      <c r="AV423">
        <v>0</v>
      </c>
      <c r="AW423">
        <v>2</v>
      </c>
      <c r="AX423">
        <v>334408634</v>
      </c>
      <c r="AY423">
        <v>1</v>
      </c>
      <c r="AZ423">
        <v>0</v>
      </c>
      <c r="BA423">
        <v>551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2.8055000000000003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2.8055000000000003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ROUND(Y423*Source!I336,7)</f>
        <v>8.0750000000000002E-2</v>
      </c>
      <c r="CY423">
        <f t="shared" si="186"/>
        <v>88.65</v>
      </c>
      <c r="CZ423">
        <f t="shared" si="187"/>
        <v>56.11</v>
      </c>
      <c r="DA423">
        <f t="shared" si="188"/>
        <v>1.58</v>
      </c>
      <c r="DB423">
        <f t="shared" si="189"/>
        <v>2.81</v>
      </c>
      <c r="DC423">
        <f t="shared" si="190"/>
        <v>0</v>
      </c>
      <c r="DD423" t="s">
        <v>3</v>
      </c>
      <c r="DE423" t="s">
        <v>3</v>
      </c>
      <c r="DF423">
        <f t="shared" si="191"/>
        <v>7.16</v>
      </c>
      <c r="DG423">
        <f t="shared" si="184"/>
        <v>0</v>
      </c>
      <c r="DH423">
        <f t="shared" si="168"/>
        <v>0</v>
      </c>
      <c r="DI423">
        <f t="shared" si="169"/>
        <v>0</v>
      </c>
      <c r="DJ423">
        <f t="shared" si="192"/>
        <v>7.16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ROW(Source!A336)</f>
        <v>336</v>
      </c>
      <c r="B424">
        <v>334406711</v>
      </c>
      <c r="C424">
        <v>334408615</v>
      </c>
      <c r="D424">
        <v>277881237</v>
      </c>
      <c r="E424">
        <v>1</v>
      </c>
      <c r="F424">
        <v>1</v>
      </c>
      <c r="G424">
        <v>1</v>
      </c>
      <c r="H424">
        <v>3</v>
      </c>
      <c r="I424" t="s">
        <v>938</v>
      </c>
      <c r="J424" t="s">
        <v>939</v>
      </c>
      <c r="K424" t="s">
        <v>940</v>
      </c>
      <c r="L424">
        <v>1348</v>
      </c>
      <c r="N424">
        <v>1009</v>
      </c>
      <c r="O424" t="s">
        <v>265</v>
      </c>
      <c r="P424" t="s">
        <v>265</v>
      </c>
      <c r="Q424">
        <v>1000</v>
      </c>
      <c r="W424">
        <v>0</v>
      </c>
      <c r="X424">
        <v>490295496</v>
      </c>
      <c r="Y424">
        <f t="shared" si="185"/>
        <v>3.5000000000000001E-3</v>
      </c>
      <c r="AA424">
        <v>575236.35</v>
      </c>
      <c r="AB424">
        <v>0</v>
      </c>
      <c r="AC424">
        <v>0</v>
      </c>
      <c r="AD424">
        <v>0</v>
      </c>
      <c r="AE424">
        <v>625256.9</v>
      </c>
      <c r="AF424">
        <v>0</v>
      </c>
      <c r="AG424">
        <v>0</v>
      </c>
      <c r="AH424">
        <v>0</v>
      </c>
      <c r="AI424">
        <v>0.92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3.5000000000000001E-3</v>
      </c>
      <c r="AU424" t="s">
        <v>3</v>
      </c>
      <c r="AV424">
        <v>0</v>
      </c>
      <c r="AW424">
        <v>2</v>
      </c>
      <c r="AX424">
        <v>334408635</v>
      </c>
      <c r="AY424">
        <v>1</v>
      </c>
      <c r="AZ424">
        <v>0</v>
      </c>
      <c r="BA424">
        <v>552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2188.3991500000002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2188.3991500000002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ROUND(Y424*Source!I336,7)</f>
        <v>5.6525000000000004E-3</v>
      </c>
      <c r="CY424">
        <f t="shared" si="186"/>
        <v>575236.35</v>
      </c>
      <c r="CZ424">
        <f t="shared" si="187"/>
        <v>625256.9</v>
      </c>
      <c r="DA424">
        <f t="shared" si="188"/>
        <v>0.92</v>
      </c>
      <c r="DB424">
        <f t="shared" si="189"/>
        <v>2188.4</v>
      </c>
      <c r="DC424">
        <f t="shared" si="190"/>
        <v>0</v>
      </c>
      <c r="DD424" t="s">
        <v>3</v>
      </c>
      <c r="DE424" t="s">
        <v>3</v>
      </c>
      <c r="DF424">
        <f t="shared" si="191"/>
        <v>3251.52</v>
      </c>
      <c r="DG424">
        <f t="shared" si="184"/>
        <v>0</v>
      </c>
      <c r="DH424">
        <f t="shared" si="168"/>
        <v>0</v>
      </c>
      <c r="DI424">
        <f t="shared" si="169"/>
        <v>0</v>
      </c>
      <c r="DJ424">
        <f t="shared" si="192"/>
        <v>3251.52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ROW(Source!A336)</f>
        <v>336</v>
      </c>
      <c r="B425">
        <v>334406711</v>
      </c>
      <c r="C425">
        <v>334408615</v>
      </c>
      <c r="D425">
        <v>277896859</v>
      </c>
      <c r="E425">
        <v>1</v>
      </c>
      <c r="F425">
        <v>1</v>
      </c>
      <c r="G425">
        <v>1</v>
      </c>
      <c r="H425">
        <v>3</v>
      </c>
      <c r="I425" t="s">
        <v>864</v>
      </c>
      <c r="J425" t="s">
        <v>865</v>
      </c>
      <c r="K425" t="s">
        <v>866</v>
      </c>
      <c r="L425">
        <v>1346</v>
      </c>
      <c r="N425">
        <v>1009</v>
      </c>
      <c r="O425" t="s">
        <v>854</v>
      </c>
      <c r="P425" t="s">
        <v>854</v>
      </c>
      <c r="Q425">
        <v>1</v>
      </c>
      <c r="W425">
        <v>0</v>
      </c>
      <c r="X425">
        <v>-204136099</v>
      </c>
      <c r="Y425">
        <f t="shared" si="185"/>
        <v>0.22</v>
      </c>
      <c r="AA425">
        <v>67.87</v>
      </c>
      <c r="AB425">
        <v>0</v>
      </c>
      <c r="AC425">
        <v>0</v>
      </c>
      <c r="AD425">
        <v>0</v>
      </c>
      <c r="AE425">
        <v>60.6</v>
      </c>
      <c r="AF425">
        <v>0</v>
      </c>
      <c r="AG425">
        <v>0</v>
      </c>
      <c r="AH425">
        <v>0</v>
      </c>
      <c r="AI425">
        <v>1.1200000000000001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0.22</v>
      </c>
      <c r="AU425" t="s">
        <v>3</v>
      </c>
      <c r="AV425">
        <v>0</v>
      </c>
      <c r="AW425">
        <v>2</v>
      </c>
      <c r="AX425">
        <v>334408636</v>
      </c>
      <c r="AY425">
        <v>1</v>
      </c>
      <c r="AZ425">
        <v>0</v>
      </c>
      <c r="BA425">
        <v>553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13.332000000000001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13.332000000000001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1</v>
      </c>
      <c r="CV425">
        <v>0</v>
      </c>
      <c r="CW425">
        <v>0</v>
      </c>
      <c r="CX425">
        <f>ROUND(Y425*Source!I336,7)</f>
        <v>0.3553</v>
      </c>
      <c r="CY425">
        <f t="shared" si="186"/>
        <v>67.87</v>
      </c>
      <c r="CZ425">
        <f t="shared" si="187"/>
        <v>60.6</v>
      </c>
      <c r="DA425">
        <f t="shared" si="188"/>
        <v>1.1200000000000001</v>
      </c>
      <c r="DB425">
        <f t="shared" si="189"/>
        <v>13.33</v>
      </c>
      <c r="DC425">
        <f t="shared" si="190"/>
        <v>0</v>
      </c>
      <c r="DD425" t="s">
        <v>3</v>
      </c>
      <c r="DE425" t="s">
        <v>3</v>
      </c>
      <c r="DF425">
        <f t="shared" si="191"/>
        <v>24.11</v>
      </c>
      <c r="DG425">
        <f t="shared" si="184"/>
        <v>0</v>
      </c>
      <c r="DH425">
        <f t="shared" si="168"/>
        <v>0</v>
      </c>
      <c r="DI425">
        <f t="shared" si="169"/>
        <v>0</v>
      </c>
      <c r="DJ425">
        <f t="shared" si="192"/>
        <v>24.11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ROW(Source!A336)</f>
        <v>336</v>
      </c>
      <c r="B426">
        <v>334406711</v>
      </c>
      <c r="C426">
        <v>334408615</v>
      </c>
      <c r="D426">
        <v>277907767</v>
      </c>
      <c r="E426">
        <v>1</v>
      </c>
      <c r="F426">
        <v>1</v>
      </c>
      <c r="G426">
        <v>1</v>
      </c>
      <c r="H426">
        <v>3</v>
      </c>
      <c r="I426" t="s">
        <v>941</v>
      </c>
      <c r="J426" t="s">
        <v>942</v>
      </c>
      <c r="K426" t="s">
        <v>943</v>
      </c>
      <c r="L426">
        <v>1371</v>
      </c>
      <c r="N426">
        <v>1013</v>
      </c>
      <c r="O426" t="s">
        <v>20</v>
      </c>
      <c r="P426" t="s">
        <v>20</v>
      </c>
      <c r="Q426">
        <v>1</v>
      </c>
      <c r="W426">
        <v>0</v>
      </c>
      <c r="X426">
        <v>263277535</v>
      </c>
      <c r="Y426">
        <f t="shared" si="185"/>
        <v>3.4</v>
      </c>
      <c r="AA426">
        <v>788.49</v>
      </c>
      <c r="AB426">
        <v>0</v>
      </c>
      <c r="AC426">
        <v>0</v>
      </c>
      <c r="AD426">
        <v>0</v>
      </c>
      <c r="AE426">
        <v>635.88</v>
      </c>
      <c r="AF426">
        <v>0</v>
      </c>
      <c r="AG426">
        <v>0</v>
      </c>
      <c r="AH426">
        <v>0</v>
      </c>
      <c r="AI426">
        <v>1.24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3.4</v>
      </c>
      <c r="AU426" t="s">
        <v>3</v>
      </c>
      <c r="AV426">
        <v>0</v>
      </c>
      <c r="AW426">
        <v>2</v>
      </c>
      <c r="AX426">
        <v>334408637</v>
      </c>
      <c r="AY426">
        <v>1</v>
      </c>
      <c r="AZ426">
        <v>0</v>
      </c>
      <c r="BA426">
        <v>554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2161.9919999999997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2161.9919999999997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v>0</v>
      </c>
      <c r="CX426">
        <f>ROUND(Y426*Source!I336,7)</f>
        <v>5.4909999999999997</v>
      </c>
      <c r="CY426">
        <f t="shared" si="186"/>
        <v>788.49</v>
      </c>
      <c r="CZ426">
        <f t="shared" si="187"/>
        <v>635.88</v>
      </c>
      <c r="DA426">
        <f t="shared" si="188"/>
        <v>1.24</v>
      </c>
      <c r="DB426">
        <f t="shared" si="189"/>
        <v>2161.9899999999998</v>
      </c>
      <c r="DC426">
        <f t="shared" si="190"/>
        <v>0</v>
      </c>
      <c r="DD426" t="s">
        <v>3</v>
      </c>
      <c r="DE426" t="s">
        <v>3</v>
      </c>
      <c r="DF426">
        <f t="shared" si="191"/>
        <v>4329.6000000000004</v>
      </c>
      <c r="DG426">
        <f t="shared" si="184"/>
        <v>0</v>
      </c>
      <c r="DH426">
        <f t="shared" si="168"/>
        <v>0</v>
      </c>
      <c r="DI426">
        <f t="shared" si="169"/>
        <v>0</v>
      </c>
      <c r="DJ426">
        <f t="shared" si="192"/>
        <v>4329.6000000000004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ROW(Source!A344)</f>
        <v>344</v>
      </c>
      <c r="B427">
        <v>334406711</v>
      </c>
      <c r="C427">
        <v>334408656</v>
      </c>
      <c r="D427">
        <v>277560305</v>
      </c>
      <c r="E427">
        <v>109</v>
      </c>
      <c r="F427">
        <v>1</v>
      </c>
      <c r="G427">
        <v>1</v>
      </c>
      <c r="H427">
        <v>1</v>
      </c>
      <c r="I427" t="s">
        <v>944</v>
      </c>
      <c r="J427" t="s">
        <v>3</v>
      </c>
      <c r="K427" t="s">
        <v>945</v>
      </c>
      <c r="L427">
        <v>1191</v>
      </c>
      <c r="N427">
        <v>1013</v>
      </c>
      <c r="O427" t="s">
        <v>830</v>
      </c>
      <c r="P427" t="s">
        <v>830</v>
      </c>
      <c r="Q427">
        <v>1</v>
      </c>
      <c r="W427">
        <v>0</v>
      </c>
      <c r="X427">
        <v>-1111239348</v>
      </c>
      <c r="Y427">
        <f>(AT427*ROUND((1.2*1.15),7))</f>
        <v>2.9255999999999998</v>
      </c>
      <c r="AA427">
        <v>0</v>
      </c>
      <c r="AB427">
        <v>0</v>
      </c>
      <c r="AC427">
        <v>0</v>
      </c>
      <c r="AD427">
        <v>477.98</v>
      </c>
      <c r="AE427">
        <v>0</v>
      </c>
      <c r="AF427">
        <v>0</v>
      </c>
      <c r="AG427">
        <v>0</v>
      </c>
      <c r="AH427">
        <v>477.98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2.12</v>
      </c>
      <c r="AU427" t="s">
        <v>47</v>
      </c>
      <c r="AV427">
        <v>1</v>
      </c>
      <c r="AW427">
        <v>2</v>
      </c>
      <c r="AX427">
        <v>334408670</v>
      </c>
      <c r="AY427">
        <v>1</v>
      </c>
      <c r="AZ427">
        <v>0</v>
      </c>
      <c r="BA427">
        <v>558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1013.3176000000001</v>
      </c>
      <c r="BN427">
        <v>2.12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1398.3782879999999</v>
      </c>
      <c r="BU427">
        <v>2.9255999999999998</v>
      </c>
      <c r="BV427">
        <v>0</v>
      </c>
      <c r="BW427">
        <v>1</v>
      </c>
      <c r="CU427">
        <f>ROUND(AT427*Source!I344*AH427*AL427,2)</f>
        <v>9119.86</v>
      </c>
      <c r="CV427">
        <f>ROUND(Y427*Source!I344,7)</f>
        <v>26.330400000000001</v>
      </c>
      <c r="CW427">
        <v>0</v>
      </c>
      <c r="CX427">
        <f>ROUND(Y427*Source!I344,7)</f>
        <v>26.330400000000001</v>
      </c>
      <c r="CY427">
        <f>AD427</f>
        <v>477.98</v>
      </c>
      <c r="CZ427">
        <f>AH427</f>
        <v>477.98</v>
      </c>
      <c r="DA427">
        <f>AL427</f>
        <v>1</v>
      </c>
      <c r="DB427">
        <f>ROUND((ROUND(AT427*CZ427,2)*ROUND((1.2*1.15),7)),6)</f>
        <v>1398.3815999999999</v>
      </c>
      <c r="DC427">
        <f>ROUND((ROUND(AT427*AG427,2)*ROUND((1.2*1.15),7)),6)</f>
        <v>0</v>
      </c>
      <c r="DD427" t="s">
        <v>3</v>
      </c>
      <c r="DE427" t="s">
        <v>3</v>
      </c>
      <c r="DF427">
        <f>ROUND(ROUND(AE427,2)*CX427,2)</f>
        <v>0</v>
      </c>
      <c r="DG427">
        <f t="shared" si="184"/>
        <v>0</v>
      </c>
      <c r="DH427">
        <f t="shared" si="168"/>
        <v>0</v>
      </c>
      <c r="DI427">
        <f t="shared" si="169"/>
        <v>12585.4</v>
      </c>
      <c r="DJ427">
        <f>DI427</f>
        <v>12585.4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ROW(Source!A344)</f>
        <v>344</v>
      </c>
      <c r="B428">
        <v>334406711</v>
      </c>
      <c r="C428">
        <v>334408656</v>
      </c>
      <c r="D428">
        <v>277560491</v>
      </c>
      <c r="E428">
        <v>109</v>
      </c>
      <c r="F428">
        <v>1</v>
      </c>
      <c r="G428">
        <v>1</v>
      </c>
      <c r="H428">
        <v>1</v>
      </c>
      <c r="I428" t="s">
        <v>832</v>
      </c>
      <c r="J428" t="s">
        <v>3</v>
      </c>
      <c r="K428" t="s">
        <v>833</v>
      </c>
      <c r="L428">
        <v>1191</v>
      </c>
      <c r="N428">
        <v>1013</v>
      </c>
      <c r="O428" t="s">
        <v>830</v>
      </c>
      <c r="P428" t="s">
        <v>830</v>
      </c>
      <c r="Q428">
        <v>1</v>
      </c>
      <c r="W428">
        <v>0</v>
      </c>
      <c r="X428">
        <v>-1417349443</v>
      </c>
      <c r="Y428">
        <f>(AT428*ROUND((1.2*1.15),7))</f>
        <v>1.6007999999999998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1.1599999999999999</v>
      </c>
      <c r="AU428" t="s">
        <v>47</v>
      </c>
      <c r="AV428">
        <v>2</v>
      </c>
      <c r="AW428">
        <v>2</v>
      </c>
      <c r="AX428">
        <v>334408671</v>
      </c>
      <c r="AY428">
        <v>1</v>
      </c>
      <c r="AZ428">
        <v>0</v>
      </c>
      <c r="BA428">
        <v>559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ROUND(Y428*Source!I344,7)</f>
        <v>14.4072</v>
      </c>
      <c r="CY428">
        <f>AD428</f>
        <v>0</v>
      </c>
      <c r="CZ428">
        <f>AH428</f>
        <v>0</v>
      </c>
      <c r="DA428">
        <f>AL428</f>
        <v>1</v>
      </c>
      <c r="DB428">
        <f>ROUND((ROUND(AT428*CZ428,2)*ROUND((1.2*1.15),7)),6)</f>
        <v>0</v>
      </c>
      <c r="DC428">
        <f>ROUND((ROUND(AT428*AG428,2)*ROUND((1.2*1.15),7)),6)</f>
        <v>0</v>
      </c>
      <c r="DD428" t="s">
        <v>3</v>
      </c>
      <c r="DE428" t="s">
        <v>3</v>
      </c>
      <c r="DF428">
        <f>ROUND(ROUND(AE428,2)*CX428,2)</f>
        <v>0</v>
      </c>
      <c r="DG428">
        <f t="shared" si="184"/>
        <v>0</v>
      </c>
      <c r="DH428">
        <f t="shared" si="168"/>
        <v>0</v>
      </c>
      <c r="DI428">
        <f t="shared" si="169"/>
        <v>0</v>
      </c>
      <c r="DJ428">
        <f>DI428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ROW(Source!A344)</f>
        <v>344</v>
      </c>
      <c r="B429">
        <v>334406711</v>
      </c>
      <c r="C429">
        <v>334408656</v>
      </c>
      <c r="D429">
        <v>277944868</v>
      </c>
      <c r="E429">
        <v>1</v>
      </c>
      <c r="F429">
        <v>1</v>
      </c>
      <c r="G429">
        <v>1</v>
      </c>
      <c r="H429">
        <v>2</v>
      </c>
      <c r="I429" t="s">
        <v>834</v>
      </c>
      <c r="J429" t="s">
        <v>835</v>
      </c>
      <c r="K429" t="s">
        <v>836</v>
      </c>
      <c r="L429">
        <v>1368</v>
      </c>
      <c r="N429">
        <v>1011</v>
      </c>
      <c r="O429" t="s">
        <v>722</v>
      </c>
      <c r="P429" t="s">
        <v>722</v>
      </c>
      <c r="Q429">
        <v>1</v>
      </c>
      <c r="W429">
        <v>0</v>
      </c>
      <c r="X429">
        <v>412917512</v>
      </c>
      <c r="Y429">
        <f>(AT429*ROUND((1.2*1.15),7))</f>
        <v>1.4352</v>
      </c>
      <c r="AA429">
        <v>0</v>
      </c>
      <c r="AB429">
        <v>436.88</v>
      </c>
      <c r="AC429">
        <v>477.98</v>
      </c>
      <c r="AD429">
        <v>0</v>
      </c>
      <c r="AE429">
        <v>0</v>
      </c>
      <c r="AF429">
        <v>346.73</v>
      </c>
      <c r="AG429">
        <v>477.98</v>
      </c>
      <c r="AH429">
        <v>0</v>
      </c>
      <c r="AI429">
        <v>1</v>
      </c>
      <c r="AJ429">
        <v>1.26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1.04</v>
      </c>
      <c r="AU429" t="s">
        <v>47</v>
      </c>
      <c r="AV429">
        <v>1</v>
      </c>
      <c r="AW429">
        <v>2</v>
      </c>
      <c r="AX429">
        <v>334408672</v>
      </c>
      <c r="AY429">
        <v>1</v>
      </c>
      <c r="AZ429">
        <v>0</v>
      </c>
      <c r="BA429">
        <v>560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360.59920000000005</v>
      </c>
      <c r="BL429">
        <v>497.09920000000005</v>
      </c>
      <c r="BM429">
        <v>0</v>
      </c>
      <c r="BN429">
        <v>0</v>
      </c>
      <c r="BO429">
        <v>1.04</v>
      </c>
      <c r="BP429">
        <v>1</v>
      </c>
      <c r="BQ429">
        <v>0</v>
      </c>
      <c r="BR429">
        <v>497.62689599999999</v>
      </c>
      <c r="BS429">
        <v>685.99689599999988</v>
      </c>
      <c r="BT429">
        <v>0</v>
      </c>
      <c r="BU429">
        <v>0</v>
      </c>
      <c r="BV429">
        <v>1.4351999999999998</v>
      </c>
      <c r="BW429">
        <v>1</v>
      </c>
      <c r="CV429">
        <v>0</v>
      </c>
      <c r="CW429">
        <f>ROUND(Y429*Source!I344*DO429,7)</f>
        <v>12.9168</v>
      </c>
      <c r="CX429">
        <f>ROUND(Y429*Source!I344,7)</f>
        <v>12.9168</v>
      </c>
      <c r="CY429">
        <f>AB429</f>
        <v>436.88</v>
      </c>
      <c r="CZ429">
        <f>AF429</f>
        <v>346.73</v>
      </c>
      <c r="DA429">
        <f>AJ429</f>
        <v>1.26</v>
      </c>
      <c r="DB429">
        <f>ROUND((ROUND(AT429*CZ429,2)*ROUND((1.2*1.15),7)),6)</f>
        <v>497.62799999999999</v>
      </c>
      <c r="DC429">
        <f>ROUND((ROUND(AT429*AG429,2)*ROUND((1.2*1.15),7)),6)</f>
        <v>685.99800000000005</v>
      </c>
      <c r="DD429" t="s">
        <v>3</v>
      </c>
      <c r="DE429" t="s">
        <v>3</v>
      </c>
      <c r="DF429">
        <f>ROUND(ROUND(AE429,2)*CX429,2)</f>
        <v>0</v>
      </c>
      <c r="DG429">
        <f>ROUND(ROUND(AF429*AJ429,2)*CX429,2)</f>
        <v>5643.09</v>
      </c>
      <c r="DH429">
        <f t="shared" si="168"/>
        <v>6173.97</v>
      </c>
      <c r="DI429">
        <f t="shared" si="169"/>
        <v>0</v>
      </c>
      <c r="DJ429">
        <f>DG429+DH429</f>
        <v>11817.060000000001</v>
      </c>
      <c r="DK429">
        <v>1</v>
      </c>
      <c r="DL429" t="s">
        <v>837</v>
      </c>
      <c r="DM429">
        <v>4</v>
      </c>
      <c r="DN429" t="s">
        <v>830</v>
      </c>
      <c r="DO429">
        <v>1</v>
      </c>
    </row>
    <row r="430" spans="1:119" x14ac:dyDescent="0.2">
      <c r="A430">
        <f>ROW(Source!A344)</f>
        <v>344</v>
      </c>
      <c r="B430">
        <v>334406711</v>
      </c>
      <c r="C430">
        <v>334408656</v>
      </c>
      <c r="D430">
        <v>277945805</v>
      </c>
      <c r="E430">
        <v>1</v>
      </c>
      <c r="F430">
        <v>1</v>
      </c>
      <c r="G430">
        <v>1</v>
      </c>
      <c r="H430">
        <v>2</v>
      </c>
      <c r="I430" t="s">
        <v>838</v>
      </c>
      <c r="J430" t="s">
        <v>839</v>
      </c>
      <c r="K430" t="s">
        <v>840</v>
      </c>
      <c r="L430">
        <v>1368</v>
      </c>
      <c r="N430">
        <v>1011</v>
      </c>
      <c r="O430" t="s">
        <v>722</v>
      </c>
      <c r="P430" t="s">
        <v>722</v>
      </c>
      <c r="Q430">
        <v>1</v>
      </c>
      <c r="W430">
        <v>0</v>
      </c>
      <c r="X430">
        <v>721652621</v>
      </c>
      <c r="Y430">
        <f>(AT430*ROUND((1.2*1.15),7))</f>
        <v>0.16559999999999997</v>
      </c>
      <c r="AA430">
        <v>0</v>
      </c>
      <c r="AB430">
        <v>544.70000000000005</v>
      </c>
      <c r="AC430">
        <v>477.98</v>
      </c>
      <c r="AD430">
        <v>0</v>
      </c>
      <c r="AE430">
        <v>0</v>
      </c>
      <c r="AF430">
        <v>544.70000000000005</v>
      </c>
      <c r="AG430">
        <v>477.98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0.12</v>
      </c>
      <c r="AU430" t="s">
        <v>47</v>
      </c>
      <c r="AV430">
        <v>1</v>
      </c>
      <c r="AW430">
        <v>2</v>
      </c>
      <c r="AX430">
        <v>334408673</v>
      </c>
      <c r="AY430">
        <v>1</v>
      </c>
      <c r="AZ430">
        <v>0</v>
      </c>
      <c r="BA430">
        <v>561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65.364000000000004</v>
      </c>
      <c r="BL430">
        <v>57.357599999999998</v>
      </c>
      <c r="BM430">
        <v>0</v>
      </c>
      <c r="BN430">
        <v>0</v>
      </c>
      <c r="BO430">
        <v>0.12</v>
      </c>
      <c r="BP430">
        <v>1</v>
      </c>
      <c r="BQ430">
        <v>0</v>
      </c>
      <c r="BR430">
        <v>90.202319999999986</v>
      </c>
      <c r="BS430">
        <v>79.153487999999982</v>
      </c>
      <c r="BT430">
        <v>0</v>
      </c>
      <c r="BU430">
        <v>0</v>
      </c>
      <c r="BV430">
        <v>0.16559999999999997</v>
      </c>
      <c r="BW430">
        <v>1</v>
      </c>
      <c r="CV430">
        <v>0</v>
      </c>
      <c r="CW430">
        <f>ROUND(Y430*Source!I344*DO430,7)</f>
        <v>1.4903999999999999</v>
      </c>
      <c r="CX430">
        <f>ROUND(Y430*Source!I344,7)</f>
        <v>1.4903999999999999</v>
      </c>
      <c r="CY430">
        <f>AB430</f>
        <v>544.70000000000005</v>
      </c>
      <c r="CZ430">
        <f>AF430</f>
        <v>544.70000000000005</v>
      </c>
      <c r="DA430">
        <f>AJ430</f>
        <v>1</v>
      </c>
      <c r="DB430">
        <f>ROUND((ROUND(AT430*CZ430,2)*ROUND((1.2*1.15),7)),6)</f>
        <v>90.196799999999996</v>
      </c>
      <c r="DC430">
        <f>ROUND((ROUND(AT430*AG430,2)*ROUND((1.2*1.15),7)),6)</f>
        <v>79.156800000000004</v>
      </c>
      <c r="DD430" t="s">
        <v>3</v>
      </c>
      <c r="DE430" t="s">
        <v>3</v>
      </c>
      <c r="DF430">
        <f>ROUND(ROUND(AE430,2)*CX430,2)</f>
        <v>0</v>
      </c>
      <c r="DG430">
        <f t="shared" ref="DG430:DG441" si="193">ROUND(ROUND(AF430,2)*CX430,2)</f>
        <v>811.82</v>
      </c>
      <c r="DH430">
        <f t="shared" si="168"/>
        <v>712.38</v>
      </c>
      <c r="DI430">
        <f t="shared" si="169"/>
        <v>0</v>
      </c>
      <c r="DJ430">
        <f>DG430+DH430</f>
        <v>1524.2</v>
      </c>
      <c r="DK430">
        <v>1</v>
      </c>
      <c r="DL430" t="s">
        <v>837</v>
      </c>
      <c r="DM430">
        <v>4</v>
      </c>
      <c r="DN430" t="s">
        <v>830</v>
      </c>
      <c r="DO430">
        <v>1</v>
      </c>
    </row>
    <row r="431" spans="1:119" x14ac:dyDescent="0.2">
      <c r="A431">
        <f>ROW(Source!A344)</f>
        <v>344</v>
      </c>
      <c r="B431">
        <v>334406711</v>
      </c>
      <c r="C431">
        <v>334408656</v>
      </c>
      <c r="D431">
        <v>277862504</v>
      </c>
      <c r="E431">
        <v>1</v>
      </c>
      <c r="F431">
        <v>1</v>
      </c>
      <c r="G431">
        <v>1</v>
      </c>
      <c r="H431">
        <v>3</v>
      </c>
      <c r="I431" t="s">
        <v>935</v>
      </c>
      <c r="J431" t="s">
        <v>936</v>
      </c>
      <c r="K431" t="s">
        <v>937</v>
      </c>
      <c r="L431">
        <v>1346</v>
      </c>
      <c r="N431">
        <v>1009</v>
      </c>
      <c r="O431" t="s">
        <v>854</v>
      </c>
      <c r="P431" t="s">
        <v>854</v>
      </c>
      <c r="Q431">
        <v>1</v>
      </c>
      <c r="W431">
        <v>0</v>
      </c>
      <c r="X431">
        <v>1484945919</v>
      </c>
      <c r="Y431">
        <f t="shared" ref="Y431:Y436" si="194">AT431</f>
        <v>0.06</v>
      </c>
      <c r="AA431">
        <v>171.49</v>
      </c>
      <c r="AB431">
        <v>0</v>
      </c>
      <c r="AC431">
        <v>0</v>
      </c>
      <c r="AD431">
        <v>0</v>
      </c>
      <c r="AE431">
        <v>160.27000000000001</v>
      </c>
      <c r="AF431">
        <v>0</v>
      </c>
      <c r="AG431">
        <v>0</v>
      </c>
      <c r="AH431">
        <v>0</v>
      </c>
      <c r="AI431">
        <v>1.07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0.06</v>
      </c>
      <c r="AU431" t="s">
        <v>3</v>
      </c>
      <c r="AV431">
        <v>0</v>
      </c>
      <c r="AW431">
        <v>2</v>
      </c>
      <c r="AX431">
        <v>334408674</v>
      </c>
      <c r="AY431">
        <v>1</v>
      </c>
      <c r="AZ431">
        <v>0</v>
      </c>
      <c r="BA431">
        <v>562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9.616200000000001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9.616200000000001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ROUND(Y431*Source!I344,7)</f>
        <v>0.54</v>
      </c>
      <c r="CY431">
        <f t="shared" ref="CY431:CY436" si="195">AA431</f>
        <v>171.49</v>
      </c>
      <c r="CZ431">
        <f t="shared" ref="CZ431:CZ436" si="196">AE431</f>
        <v>160.27000000000001</v>
      </c>
      <c r="DA431">
        <f t="shared" ref="DA431:DA436" si="197">AI431</f>
        <v>1.07</v>
      </c>
      <c r="DB431">
        <f t="shared" ref="DB431:DB436" si="198">ROUND(ROUND(AT431*CZ431,2),6)</f>
        <v>9.6199999999999992</v>
      </c>
      <c r="DC431">
        <f t="shared" ref="DC431:DC436" si="199">ROUND(ROUND(AT431*AG431,2),6)</f>
        <v>0</v>
      </c>
      <c r="DD431" t="s">
        <v>3</v>
      </c>
      <c r="DE431" t="s">
        <v>3</v>
      </c>
      <c r="DF431">
        <f t="shared" ref="DF431:DF436" si="200">ROUND(ROUND(AE431*AI431,2)*CX431,2)</f>
        <v>92.6</v>
      </c>
      <c r="DG431">
        <f t="shared" si="193"/>
        <v>0</v>
      </c>
      <c r="DH431">
        <f t="shared" si="168"/>
        <v>0</v>
      </c>
      <c r="DI431">
        <f t="shared" si="169"/>
        <v>0</v>
      </c>
      <c r="DJ431">
        <f t="shared" ref="DJ431:DJ436" si="201">DF431</f>
        <v>92.6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ROW(Source!A344)</f>
        <v>344</v>
      </c>
      <c r="B432">
        <v>334406711</v>
      </c>
      <c r="C432">
        <v>334408656</v>
      </c>
      <c r="D432">
        <v>277862533</v>
      </c>
      <c r="E432">
        <v>1</v>
      </c>
      <c r="F432">
        <v>1</v>
      </c>
      <c r="G432">
        <v>1</v>
      </c>
      <c r="H432">
        <v>3</v>
      </c>
      <c r="I432" t="s">
        <v>851</v>
      </c>
      <c r="J432" t="s">
        <v>852</v>
      </c>
      <c r="K432" t="s">
        <v>853</v>
      </c>
      <c r="L432">
        <v>1346</v>
      </c>
      <c r="N432">
        <v>1009</v>
      </c>
      <c r="O432" t="s">
        <v>854</v>
      </c>
      <c r="P432" t="s">
        <v>854</v>
      </c>
      <c r="Q432">
        <v>1</v>
      </c>
      <c r="W432">
        <v>0</v>
      </c>
      <c r="X432">
        <v>1685208048</v>
      </c>
      <c r="Y432">
        <f t="shared" si="194"/>
        <v>0.1</v>
      </c>
      <c r="AA432">
        <v>493.26</v>
      </c>
      <c r="AB432">
        <v>0</v>
      </c>
      <c r="AC432">
        <v>0</v>
      </c>
      <c r="AD432">
        <v>0</v>
      </c>
      <c r="AE432">
        <v>238.29</v>
      </c>
      <c r="AF432">
        <v>0</v>
      </c>
      <c r="AG432">
        <v>0</v>
      </c>
      <c r="AH432">
        <v>0</v>
      </c>
      <c r="AI432">
        <v>2.0699999999999998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0.1</v>
      </c>
      <c r="AU432" t="s">
        <v>3</v>
      </c>
      <c r="AV432">
        <v>0</v>
      </c>
      <c r="AW432">
        <v>2</v>
      </c>
      <c r="AX432">
        <v>334408675</v>
      </c>
      <c r="AY432">
        <v>1</v>
      </c>
      <c r="AZ432">
        <v>0</v>
      </c>
      <c r="BA432">
        <v>563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23.829000000000001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23.829000000000001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ROUND(Y432*Source!I344,7)</f>
        <v>0.9</v>
      </c>
      <c r="CY432">
        <f t="shared" si="195"/>
        <v>493.26</v>
      </c>
      <c r="CZ432">
        <f t="shared" si="196"/>
        <v>238.29</v>
      </c>
      <c r="DA432">
        <f t="shared" si="197"/>
        <v>2.0699999999999998</v>
      </c>
      <c r="DB432">
        <f t="shared" si="198"/>
        <v>23.83</v>
      </c>
      <c r="DC432">
        <f t="shared" si="199"/>
        <v>0</v>
      </c>
      <c r="DD432" t="s">
        <v>3</v>
      </c>
      <c r="DE432" t="s">
        <v>3</v>
      </c>
      <c r="DF432">
        <f t="shared" si="200"/>
        <v>443.93</v>
      </c>
      <c r="DG432">
        <f t="shared" si="193"/>
        <v>0</v>
      </c>
      <c r="DH432">
        <f t="shared" si="168"/>
        <v>0</v>
      </c>
      <c r="DI432">
        <f t="shared" si="169"/>
        <v>0</v>
      </c>
      <c r="DJ432">
        <f t="shared" si="201"/>
        <v>443.93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ROW(Source!A344)</f>
        <v>344</v>
      </c>
      <c r="B433">
        <v>334406711</v>
      </c>
      <c r="C433">
        <v>334408656</v>
      </c>
      <c r="D433">
        <v>277869627</v>
      </c>
      <c r="E433">
        <v>1</v>
      </c>
      <c r="F433">
        <v>1</v>
      </c>
      <c r="G433">
        <v>1</v>
      </c>
      <c r="H433">
        <v>3</v>
      </c>
      <c r="I433" t="s">
        <v>858</v>
      </c>
      <c r="J433" t="s">
        <v>859</v>
      </c>
      <c r="K433" t="s">
        <v>860</v>
      </c>
      <c r="L433">
        <v>1346</v>
      </c>
      <c r="N433">
        <v>1009</v>
      </c>
      <c r="O433" t="s">
        <v>854</v>
      </c>
      <c r="P433" t="s">
        <v>854</v>
      </c>
      <c r="Q433">
        <v>1</v>
      </c>
      <c r="W433">
        <v>0</v>
      </c>
      <c r="X433">
        <v>1111106736</v>
      </c>
      <c r="Y433">
        <f t="shared" si="194"/>
        <v>0.05</v>
      </c>
      <c r="AA433">
        <v>88.65</v>
      </c>
      <c r="AB433">
        <v>0</v>
      </c>
      <c r="AC433">
        <v>0</v>
      </c>
      <c r="AD433">
        <v>0</v>
      </c>
      <c r="AE433">
        <v>56.11</v>
      </c>
      <c r="AF433">
        <v>0</v>
      </c>
      <c r="AG433">
        <v>0</v>
      </c>
      <c r="AH433">
        <v>0</v>
      </c>
      <c r="AI433">
        <v>1.58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0.05</v>
      </c>
      <c r="AU433" t="s">
        <v>3</v>
      </c>
      <c r="AV433">
        <v>0</v>
      </c>
      <c r="AW433">
        <v>2</v>
      </c>
      <c r="AX433">
        <v>334408676</v>
      </c>
      <c r="AY433">
        <v>1</v>
      </c>
      <c r="AZ433">
        <v>0</v>
      </c>
      <c r="BA433">
        <v>564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2.8055000000000003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2.8055000000000003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ROUND(Y433*Source!I344,7)</f>
        <v>0.45</v>
      </c>
      <c r="CY433">
        <f t="shared" si="195"/>
        <v>88.65</v>
      </c>
      <c r="CZ433">
        <f t="shared" si="196"/>
        <v>56.11</v>
      </c>
      <c r="DA433">
        <f t="shared" si="197"/>
        <v>1.58</v>
      </c>
      <c r="DB433">
        <f t="shared" si="198"/>
        <v>2.81</v>
      </c>
      <c r="DC433">
        <f t="shared" si="199"/>
        <v>0</v>
      </c>
      <c r="DD433" t="s">
        <v>3</v>
      </c>
      <c r="DE433" t="s">
        <v>3</v>
      </c>
      <c r="DF433">
        <f t="shared" si="200"/>
        <v>39.89</v>
      </c>
      <c r="DG433">
        <f t="shared" si="193"/>
        <v>0</v>
      </c>
      <c r="DH433">
        <f t="shared" si="168"/>
        <v>0</v>
      </c>
      <c r="DI433">
        <f t="shared" si="169"/>
        <v>0</v>
      </c>
      <c r="DJ433">
        <f t="shared" si="201"/>
        <v>39.89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ROW(Source!A344)</f>
        <v>344</v>
      </c>
      <c r="B434">
        <v>334406711</v>
      </c>
      <c r="C434">
        <v>334408656</v>
      </c>
      <c r="D434">
        <v>277881237</v>
      </c>
      <c r="E434">
        <v>1</v>
      </c>
      <c r="F434">
        <v>1</v>
      </c>
      <c r="G434">
        <v>1</v>
      </c>
      <c r="H434">
        <v>3</v>
      </c>
      <c r="I434" t="s">
        <v>938</v>
      </c>
      <c r="J434" t="s">
        <v>939</v>
      </c>
      <c r="K434" t="s">
        <v>940</v>
      </c>
      <c r="L434">
        <v>1348</v>
      </c>
      <c r="N434">
        <v>1009</v>
      </c>
      <c r="O434" t="s">
        <v>265</v>
      </c>
      <c r="P434" t="s">
        <v>265</v>
      </c>
      <c r="Q434">
        <v>1000</v>
      </c>
      <c r="W434">
        <v>0</v>
      </c>
      <c r="X434">
        <v>490295496</v>
      </c>
      <c r="Y434">
        <f t="shared" si="194"/>
        <v>4.0000000000000002E-4</v>
      </c>
      <c r="AA434">
        <v>575236.35</v>
      </c>
      <c r="AB434">
        <v>0</v>
      </c>
      <c r="AC434">
        <v>0</v>
      </c>
      <c r="AD434">
        <v>0</v>
      </c>
      <c r="AE434">
        <v>625256.9</v>
      </c>
      <c r="AF434">
        <v>0</v>
      </c>
      <c r="AG434">
        <v>0</v>
      </c>
      <c r="AH434">
        <v>0</v>
      </c>
      <c r="AI434">
        <v>0.92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4.0000000000000002E-4</v>
      </c>
      <c r="AU434" t="s">
        <v>3</v>
      </c>
      <c r="AV434">
        <v>0</v>
      </c>
      <c r="AW434">
        <v>2</v>
      </c>
      <c r="AX434">
        <v>334408677</v>
      </c>
      <c r="AY434">
        <v>1</v>
      </c>
      <c r="AZ434">
        <v>0</v>
      </c>
      <c r="BA434">
        <v>565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250.10276000000002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250.10276000000002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ROUND(Y434*Source!I344,7)</f>
        <v>3.5999999999999999E-3</v>
      </c>
      <c r="CY434">
        <f t="shared" si="195"/>
        <v>575236.35</v>
      </c>
      <c r="CZ434">
        <f t="shared" si="196"/>
        <v>625256.9</v>
      </c>
      <c r="DA434">
        <f t="shared" si="197"/>
        <v>0.92</v>
      </c>
      <c r="DB434">
        <f t="shared" si="198"/>
        <v>250.1</v>
      </c>
      <c r="DC434">
        <f t="shared" si="199"/>
        <v>0</v>
      </c>
      <c r="DD434" t="s">
        <v>3</v>
      </c>
      <c r="DE434" t="s">
        <v>3</v>
      </c>
      <c r="DF434">
        <f t="shared" si="200"/>
        <v>2070.85</v>
      </c>
      <c r="DG434">
        <f t="shared" si="193"/>
        <v>0</v>
      </c>
      <c r="DH434">
        <f t="shared" si="168"/>
        <v>0</v>
      </c>
      <c r="DI434">
        <f t="shared" si="169"/>
        <v>0</v>
      </c>
      <c r="DJ434">
        <f t="shared" si="201"/>
        <v>2070.85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ROW(Source!A344)</f>
        <v>344</v>
      </c>
      <c r="B435">
        <v>334406711</v>
      </c>
      <c r="C435">
        <v>334408656</v>
      </c>
      <c r="D435">
        <v>277896859</v>
      </c>
      <c r="E435">
        <v>1</v>
      </c>
      <c r="F435">
        <v>1</v>
      </c>
      <c r="G435">
        <v>1</v>
      </c>
      <c r="H435">
        <v>3</v>
      </c>
      <c r="I435" t="s">
        <v>864</v>
      </c>
      <c r="J435" t="s">
        <v>865</v>
      </c>
      <c r="K435" t="s">
        <v>866</v>
      </c>
      <c r="L435">
        <v>1346</v>
      </c>
      <c r="N435">
        <v>1009</v>
      </c>
      <c r="O435" t="s">
        <v>854</v>
      </c>
      <c r="P435" t="s">
        <v>854</v>
      </c>
      <c r="Q435">
        <v>1</v>
      </c>
      <c r="W435">
        <v>0</v>
      </c>
      <c r="X435">
        <v>-204136099</v>
      </c>
      <c r="Y435">
        <f t="shared" si="194"/>
        <v>0.03</v>
      </c>
      <c r="AA435">
        <v>67.87</v>
      </c>
      <c r="AB435">
        <v>0</v>
      </c>
      <c r="AC435">
        <v>0</v>
      </c>
      <c r="AD435">
        <v>0</v>
      </c>
      <c r="AE435">
        <v>60.6</v>
      </c>
      <c r="AF435">
        <v>0</v>
      </c>
      <c r="AG435">
        <v>0</v>
      </c>
      <c r="AH435">
        <v>0</v>
      </c>
      <c r="AI435">
        <v>1.1200000000000001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0.03</v>
      </c>
      <c r="AU435" t="s">
        <v>3</v>
      </c>
      <c r="AV435">
        <v>0</v>
      </c>
      <c r="AW435">
        <v>2</v>
      </c>
      <c r="AX435">
        <v>334408678</v>
      </c>
      <c r="AY435">
        <v>1</v>
      </c>
      <c r="AZ435">
        <v>0</v>
      </c>
      <c r="BA435">
        <v>566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1.8180000000000001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1.8180000000000001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ROUND(Y435*Source!I344,7)</f>
        <v>0.27</v>
      </c>
      <c r="CY435">
        <f t="shared" si="195"/>
        <v>67.87</v>
      </c>
      <c r="CZ435">
        <f t="shared" si="196"/>
        <v>60.6</v>
      </c>
      <c r="DA435">
        <f t="shared" si="197"/>
        <v>1.1200000000000001</v>
      </c>
      <c r="DB435">
        <f t="shared" si="198"/>
        <v>1.82</v>
      </c>
      <c r="DC435">
        <f t="shared" si="199"/>
        <v>0</v>
      </c>
      <c r="DD435" t="s">
        <v>3</v>
      </c>
      <c r="DE435" t="s">
        <v>3</v>
      </c>
      <c r="DF435">
        <f t="shared" si="200"/>
        <v>18.32</v>
      </c>
      <c r="DG435">
        <f t="shared" si="193"/>
        <v>0</v>
      </c>
      <c r="DH435">
        <f t="shared" si="168"/>
        <v>0</v>
      </c>
      <c r="DI435">
        <f t="shared" si="169"/>
        <v>0</v>
      </c>
      <c r="DJ435">
        <f t="shared" si="201"/>
        <v>18.32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ROW(Source!A344)</f>
        <v>344</v>
      </c>
      <c r="B436">
        <v>334406711</v>
      </c>
      <c r="C436">
        <v>334408656</v>
      </c>
      <c r="D436">
        <v>277907767</v>
      </c>
      <c r="E436">
        <v>1</v>
      </c>
      <c r="F436">
        <v>1</v>
      </c>
      <c r="G436">
        <v>1</v>
      </c>
      <c r="H436">
        <v>3</v>
      </c>
      <c r="I436" t="s">
        <v>941</v>
      </c>
      <c r="J436" t="s">
        <v>942</v>
      </c>
      <c r="K436" t="s">
        <v>943</v>
      </c>
      <c r="L436">
        <v>1371</v>
      </c>
      <c r="N436">
        <v>1013</v>
      </c>
      <c r="O436" t="s">
        <v>20</v>
      </c>
      <c r="P436" t="s">
        <v>20</v>
      </c>
      <c r="Q436">
        <v>1</v>
      </c>
      <c r="W436">
        <v>0</v>
      </c>
      <c r="X436">
        <v>263277535</v>
      </c>
      <c r="Y436">
        <f t="shared" si="194"/>
        <v>3.4</v>
      </c>
      <c r="AA436">
        <v>788.49</v>
      </c>
      <c r="AB436">
        <v>0</v>
      </c>
      <c r="AC436">
        <v>0</v>
      </c>
      <c r="AD436">
        <v>0</v>
      </c>
      <c r="AE436">
        <v>635.88</v>
      </c>
      <c r="AF436">
        <v>0</v>
      </c>
      <c r="AG436">
        <v>0</v>
      </c>
      <c r="AH436">
        <v>0</v>
      </c>
      <c r="AI436">
        <v>1.24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3.4</v>
      </c>
      <c r="AU436" t="s">
        <v>3</v>
      </c>
      <c r="AV436">
        <v>0</v>
      </c>
      <c r="AW436">
        <v>2</v>
      </c>
      <c r="AX436">
        <v>334408679</v>
      </c>
      <c r="AY436">
        <v>1</v>
      </c>
      <c r="AZ436">
        <v>0</v>
      </c>
      <c r="BA436">
        <v>567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2161.9919999999997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2161.9919999999997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ROUND(Y436*Source!I344,7)</f>
        <v>30.6</v>
      </c>
      <c r="CY436">
        <f t="shared" si="195"/>
        <v>788.49</v>
      </c>
      <c r="CZ436">
        <f t="shared" si="196"/>
        <v>635.88</v>
      </c>
      <c r="DA436">
        <f t="shared" si="197"/>
        <v>1.24</v>
      </c>
      <c r="DB436">
        <f t="shared" si="198"/>
        <v>2161.9899999999998</v>
      </c>
      <c r="DC436">
        <f t="shared" si="199"/>
        <v>0</v>
      </c>
      <c r="DD436" t="s">
        <v>3</v>
      </c>
      <c r="DE436" t="s">
        <v>3</v>
      </c>
      <c r="DF436">
        <f t="shared" si="200"/>
        <v>24127.79</v>
      </c>
      <c r="DG436">
        <f t="shared" si="193"/>
        <v>0</v>
      </c>
      <c r="DH436">
        <f t="shared" si="168"/>
        <v>0</v>
      </c>
      <c r="DI436">
        <f t="shared" si="169"/>
        <v>0</v>
      </c>
      <c r="DJ436">
        <f t="shared" si="201"/>
        <v>24127.79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ROW(Source!A345)</f>
        <v>345</v>
      </c>
      <c r="B437">
        <v>334406711</v>
      </c>
      <c r="C437">
        <v>334408680</v>
      </c>
      <c r="D437">
        <v>277560291</v>
      </c>
      <c r="E437">
        <v>109</v>
      </c>
      <c r="F437">
        <v>1</v>
      </c>
      <c r="G437">
        <v>1</v>
      </c>
      <c r="H437">
        <v>1</v>
      </c>
      <c r="I437" t="s">
        <v>946</v>
      </c>
      <c r="J437" t="s">
        <v>3</v>
      </c>
      <c r="K437" t="s">
        <v>947</v>
      </c>
      <c r="L437">
        <v>1191</v>
      </c>
      <c r="N437">
        <v>1013</v>
      </c>
      <c r="O437" t="s">
        <v>830</v>
      </c>
      <c r="P437" t="s">
        <v>830</v>
      </c>
      <c r="Q437">
        <v>1</v>
      </c>
      <c r="W437">
        <v>0</v>
      </c>
      <c r="X437">
        <v>-1810713292</v>
      </c>
      <c r="Y437">
        <f>(AT437*ROUND((1.2*1.15),7))</f>
        <v>27.738</v>
      </c>
      <c r="AA437">
        <v>0</v>
      </c>
      <c r="AB437">
        <v>0</v>
      </c>
      <c r="AC437">
        <v>0</v>
      </c>
      <c r="AD437">
        <v>456.58</v>
      </c>
      <c r="AE437">
        <v>0</v>
      </c>
      <c r="AF437">
        <v>0</v>
      </c>
      <c r="AG437">
        <v>0</v>
      </c>
      <c r="AH437">
        <v>456.58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20.100000000000001</v>
      </c>
      <c r="AU437" t="s">
        <v>47</v>
      </c>
      <c r="AV437">
        <v>1</v>
      </c>
      <c r="AW437">
        <v>2</v>
      </c>
      <c r="AX437">
        <v>334408684</v>
      </c>
      <c r="AY437">
        <v>1</v>
      </c>
      <c r="AZ437">
        <v>0</v>
      </c>
      <c r="BA437">
        <v>568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9177.2579999999998</v>
      </c>
      <c r="BN437">
        <v>20.100000000000001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12664.616039999999</v>
      </c>
      <c r="BU437">
        <v>27.738</v>
      </c>
      <c r="BV437">
        <v>0</v>
      </c>
      <c r="BW437">
        <v>1</v>
      </c>
      <c r="CU437">
        <f>ROUND(AT437*Source!I345*AH437*AL437,2)</f>
        <v>55063.55</v>
      </c>
      <c r="CV437">
        <f>ROUND(Y437*Source!I345,7)</f>
        <v>166.428</v>
      </c>
      <c r="CW437">
        <v>0</v>
      </c>
      <c r="CX437">
        <f>ROUND(Y437*Source!I345,7)</f>
        <v>166.428</v>
      </c>
      <c r="CY437">
        <f>AD437</f>
        <v>456.58</v>
      </c>
      <c r="CZ437">
        <f>AH437</f>
        <v>456.58</v>
      </c>
      <c r="DA437">
        <f>AL437</f>
        <v>1</v>
      </c>
      <c r="DB437">
        <f>ROUND((ROUND(AT437*CZ437,2)*ROUND((1.2*1.15),7)),6)</f>
        <v>12664.6188</v>
      </c>
      <c r="DC437">
        <f>ROUND((ROUND(AT437*AG437,2)*ROUND((1.2*1.15),7)),6)</f>
        <v>0</v>
      </c>
      <c r="DD437" t="s">
        <v>3</v>
      </c>
      <c r="DE437" t="s">
        <v>3</v>
      </c>
      <c r="DF437">
        <f t="shared" ref="DF437:DF444" si="202">ROUND(ROUND(AE437,2)*CX437,2)</f>
        <v>0</v>
      </c>
      <c r="DG437">
        <f t="shared" si="193"/>
        <v>0</v>
      </c>
      <c r="DH437">
        <f t="shared" si="168"/>
        <v>0</v>
      </c>
      <c r="DI437">
        <f t="shared" si="169"/>
        <v>75987.7</v>
      </c>
      <c r="DJ437">
        <f>DI437</f>
        <v>75987.7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ROW(Source!A345)</f>
        <v>345</v>
      </c>
      <c r="B438">
        <v>334406711</v>
      </c>
      <c r="C438">
        <v>334408680</v>
      </c>
      <c r="D438">
        <v>277560491</v>
      </c>
      <c r="E438">
        <v>109</v>
      </c>
      <c r="F438">
        <v>1</v>
      </c>
      <c r="G438">
        <v>1</v>
      </c>
      <c r="H438">
        <v>1</v>
      </c>
      <c r="I438" t="s">
        <v>832</v>
      </c>
      <c r="J438" t="s">
        <v>3</v>
      </c>
      <c r="K438" t="s">
        <v>833</v>
      </c>
      <c r="L438">
        <v>1191</v>
      </c>
      <c r="N438">
        <v>1013</v>
      </c>
      <c r="O438" t="s">
        <v>830</v>
      </c>
      <c r="P438" t="s">
        <v>830</v>
      </c>
      <c r="Q438">
        <v>1</v>
      </c>
      <c r="W438">
        <v>0</v>
      </c>
      <c r="X438">
        <v>-1417349443</v>
      </c>
      <c r="Y438">
        <f>(AT438*ROUND((1.2*1.15),7))</f>
        <v>1.3937999999999999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1.01</v>
      </c>
      <c r="AU438" t="s">
        <v>47</v>
      </c>
      <c r="AV438">
        <v>2</v>
      </c>
      <c r="AW438">
        <v>2</v>
      </c>
      <c r="AX438">
        <v>334408685</v>
      </c>
      <c r="AY438">
        <v>1</v>
      </c>
      <c r="AZ438">
        <v>0</v>
      </c>
      <c r="BA438">
        <v>569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ROUND(Y438*Source!I345,7)</f>
        <v>8.3628</v>
      </c>
      <c r="CY438">
        <f>AD438</f>
        <v>0</v>
      </c>
      <c r="CZ438">
        <f>AH438</f>
        <v>0</v>
      </c>
      <c r="DA438">
        <f>AL438</f>
        <v>1</v>
      </c>
      <c r="DB438">
        <f>ROUND((ROUND(AT438*CZ438,2)*ROUND((1.2*1.15),7)),6)</f>
        <v>0</v>
      </c>
      <c r="DC438">
        <f>ROUND((ROUND(AT438*AG438,2)*ROUND((1.2*1.15),7)),6)</f>
        <v>0</v>
      </c>
      <c r="DD438" t="s">
        <v>3</v>
      </c>
      <c r="DE438" t="s">
        <v>3</v>
      </c>
      <c r="DF438">
        <f t="shared" si="202"/>
        <v>0</v>
      </c>
      <c r="DG438">
        <f t="shared" si="193"/>
        <v>0</v>
      </c>
      <c r="DH438">
        <f t="shared" si="168"/>
        <v>0</v>
      </c>
      <c r="DI438">
        <f t="shared" si="169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ROW(Source!A345)</f>
        <v>345</v>
      </c>
      <c r="B439">
        <v>334406711</v>
      </c>
      <c r="C439">
        <v>334408680</v>
      </c>
      <c r="D439">
        <v>277945805</v>
      </c>
      <c r="E439">
        <v>1</v>
      </c>
      <c r="F439">
        <v>1</v>
      </c>
      <c r="G439">
        <v>1</v>
      </c>
      <c r="H439">
        <v>2</v>
      </c>
      <c r="I439" t="s">
        <v>838</v>
      </c>
      <c r="J439" t="s">
        <v>839</v>
      </c>
      <c r="K439" t="s">
        <v>840</v>
      </c>
      <c r="L439">
        <v>1368</v>
      </c>
      <c r="N439">
        <v>1011</v>
      </c>
      <c r="O439" t="s">
        <v>722</v>
      </c>
      <c r="P439" t="s">
        <v>722</v>
      </c>
      <c r="Q439">
        <v>1</v>
      </c>
      <c r="W439">
        <v>0</v>
      </c>
      <c r="X439">
        <v>721652621</v>
      </c>
      <c r="Y439">
        <f>(AT439*ROUND((1.2*1.15),7))</f>
        <v>1.3937999999999999</v>
      </c>
      <c r="AA439">
        <v>0</v>
      </c>
      <c r="AB439">
        <v>544.70000000000005</v>
      </c>
      <c r="AC439">
        <v>477.98</v>
      </c>
      <c r="AD439">
        <v>0</v>
      </c>
      <c r="AE439">
        <v>0</v>
      </c>
      <c r="AF439">
        <v>544.70000000000005</v>
      </c>
      <c r="AG439">
        <v>477.98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1.01</v>
      </c>
      <c r="AU439" t="s">
        <v>47</v>
      </c>
      <c r="AV439">
        <v>1</v>
      </c>
      <c r="AW439">
        <v>2</v>
      </c>
      <c r="AX439">
        <v>334408686</v>
      </c>
      <c r="AY439">
        <v>1</v>
      </c>
      <c r="AZ439">
        <v>0</v>
      </c>
      <c r="BA439">
        <v>570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550.14700000000005</v>
      </c>
      <c r="BL439">
        <v>482.75980000000004</v>
      </c>
      <c r="BM439">
        <v>0</v>
      </c>
      <c r="BN439">
        <v>0</v>
      </c>
      <c r="BO439">
        <v>1.01</v>
      </c>
      <c r="BP439">
        <v>1</v>
      </c>
      <c r="BQ439">
        <v>0</v>
      </c>
      <c r="BR439">
        <v>759.20285999999999</v>
      </c>
      <c r="BS439">
        <v>666.20852400000001</v>
      </c>
      <c r="BT439">
        <v>0</v>
      </c>
      <c r="BU439">
        <v>0</v>
      </c>
      <c r="BV439">
        <v>1.3937999999999999</v>
      </c>
      <c r="BW439">
        <v>1</v>
      </c>
      <c r="CV439">
        <v>0</v>
      </c>
      <c r="CW439">
        <f>ROUND(Y439*Source!I345*DO439,7)</f>
        <v>8.3628</v>
      </c>
      <c r="CX439">
        <f>ROUND(Y439*Source!I345,7)</f>
        <v>8.3628</v>
      </c>
      <c r="CY439">
        <f>AB439</f>
        <v>544.70000000000005</v>
      </c>
      <c r="CZ439">
        <f>AF439</f>
        <v>544.70000000000005</v>
      </c>
      <c r="DA439">
        <f>AJ439</f>
        <v>1</v>
      </c>
      <c r="DB439">
        <f>ROUND((ROUND(AT439*CZ439,2)*ROUND((1.2*1.15),7)),6)</f>
        <v>759.20699999999999</v>
      </c>
      <c r="DC439">
        <f>ROUND((ROUND(AT439*AG439,2)*ROUND((1.2*1.15),7)),6)</f>
        <v>666.2088</v>
      </c>
      <c r="DD439" t="s">
        <v>3</v>
      </c>
      <c r="DE439" t="s">
        <v>3</v>
      </c>
      <c r="DF439">
        <f t="shared" si="202"/>
        <v>0</v>
      </c>
      <c r="DG439">
        <f t="shared" si="193"/>
        <v>4555.22</v>
      </c>
      <c r="DH439">
        <f t="shared" si="168"/>
        <v>3997.25</v>
      </c>
      <c r="DI439">
        <f t="shared" si="169"/>
        <v>0</v>
      </c>
      <c r="DJ439">
        <f>DG439+DH439</f>
        <v>8552.4700000000012</v>
      </c>
      <c r="DK439">
        <v>1</v>
      </c>
      <c r="DL439" t="s">
        <v>837</v>
      </c>
      <c r="DM439">
        <v>4</v>
      </c>
      <c r="DN439" t="s">
        <v>830</v>
      </c>
      <c r="DO439">
        <v>1</v>
      </c>
    </row>
    <row r="440" spans="1:119" x14ac:dyDescent="0.2">
      <c r="A440">
        <f>ROW(Source!A348)</f>
        <v>348</v>
      </c>
      <c r="B440">
        <v>334406711</v>
      </c>
      <c r="C440">
        <v>334408690</v>
      </c>
      <c r="D440">
        <v>277560295</v>
      </c>
      <c r="E440">
        <v>109</v>
      </c>
      <c r="F440">
        <v>1</v>
      </c>
      <c r="G440">
        <v>1</v>
      </c>
      <c r="H440">
        <v>1</v>
      </c>
      <c r="I440" t="s">
        <v>948</v>
      </c>
      <c r="J440" t="s">
        <v>3</v>
      </c>
      <c r="K440" t="s">
        <v>949</v>
      </c>
      <c r="L440">
        <v>1191</v>
      </c>
      <c r="N440">
        <v>1013</v>
      </c>
      <c r="O440" t="s">
        <v>830</v>
      </c>
      <c r="P440" t="s">
        <v>830</v>
      </c>
      <c r="Q440">
        <v>1</v>
      </c>
      <c r="W440">
        <v>0</v>
      </c>
      <c r="X440">
        <v>-881424154</v>
      </c>
      <c r="Y440">
        <f>(AT440*ROUND((1.2*1.1),7))</f>
        <v>57.684000000000005</v>
      </c>
      <c r="AA440">
        <v>0</v>
      </c>
      <c r="AB440">
        <v>0</v>
      </c>
      <c r="AC440">
        <v>0</v>
      </c>
      <c r="AD440">
        <v>461.93</v>
      </c>
      <c r="AE440">
        <v>0</v>
      </c>
      <c r="AF440">
        <v>0</v>
      </c>
      <c r="AG440">
        <v>0</v>
      </c>
      <c r="AH440">
        <v>461.93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43.7</v>
      </c>
      <c r="AU440" t="s">
        <v>31</v>
      </c>
      <c r="AV440">
        <v>1</v>
      </c>
      <c r="AW440">
        <v>2</v>
      </c>
      <c r="AX440">
        <v>334408705</v>
      </c>
      <c r="AY440">
        <v>1</v>
      </c>
      <c r="AZ440">
        <v>0</v>
      </c>
      <c r="BA440">
        <v>572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20186.341</v>
      </c>
      <c r="BN440">
        <v>43.7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26645.970120000005</v>
      </c>
      <c r="BU440">
        <v>57.684000000000012</v>
      </c>
      <c r="BV440">
        <v>0</v>
      </c>
      <c r="BW440">
        <v>1</v>
      </c>
      <c r="CU440">
        <f>ROUND(AT440*Source!I348*AH440*AL440,2)</f>
        <v>14130.44</v>
      </c>
      <c r="CV440">
        <f>ROUND(Y440*Source!I348,7)</f>
        <v>40.378799999999998</v>
      </c>
      <c r="CW440">
        <v>0</v>
      </c>
      <c r="CX440">
        <f>ROUND(Y440*Source!I348,7)</f>
        <v>40.378799999999998</v>
      </c>
      <c r="CY440">
        <f>AD440</f>
        <v>461.93</v>
      </c>
      <c r="CZ440">
        <f>AH440</f>
        <v>461.93</v>
      </c>
      <c r="DA440">
        <f>AL440</f>
        <v>1</v>
      </c>
      <c r="DB440">
        <f>ROUND((ROUND(AT440*CZ440,2)*ROUND((1.2*1.1),7)),6)</f>
        <v>26645.968799999999</v>
      </c>
      <c r="DC440">
        <f>ROUND((ROUND(AT440*AG440,2)*ROUND((1.2*1.1),7)),6)</f>
        <v>0</v>
      </c>
      <c r="DD440" t="s">
        <v>3</v>
      </c>
      <c r="DE440" t="s">
        <v>3</v>
      </c>
      <c r="DF440">
        <f t="shared" si="202"/>
        <v>0</v>
      </c>
      <c r="DG440">
        <f t="shared" si="193"/>
        <v>0</v>
      </c>
      <c r="DH440">
        <f t="shared" si="168"/>
        <v>0</v>
      </c>
      <c r="DI440">
        <f t="shared" si="169"/>
        <v>18652.18</v>
      </c>
      <c r="DJ440">
        <f>DI440</f>
        <v>18652.18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ROW(Source!A348)</f>
        <v>348</v>
      </c>
      <c r="B441">
        <v>334406711</v>
      </c>
      <c r="C441">
        <v>334408690</v>
      </c>
      <c r="D441">
        <v>277560491</v>
      </c>
      <c r="E441">
        <v>109</v>
      </c>
      <c r="F441">
        <v>1</v>
      </c>
      <c r="G441">
        <v>1</v>
      </c>
      <c r="H441">
        <v>1</v>
      </c>
      <c r="I441" t="s">
        <v>832</v>
      </c>
      <c r="J441" t="s">
        <v>3</v>
      </c>
      <c r="K441" t="s">
        <v>833</v>
      </c>
      <c r="L441">
        <v>1191</v>
      </c>
      <c r="N441">
        <v>1013</v>
      </c>
      <c r="O441" t="s">
        <v>830</v>
      </c>
      <c r="P441" t="s">
        <v>830</v>
      </c>
      <c r="Q441">
        <v>1</v>
      </c>
      <c r="W441">
        <v>0</v>
      </c>
      <c r="X441">
        <v>-1417349443</v>
      </c>
      <c r="Y441">
        <f>(AT441*ROUND((1.2*1.1),7))</f>
        <v>19.984800000000003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15.14</v>
      </c>
      <c r="AU441" t="s">
        <v>31</v>
      </c>
      <c r="AV441">
        <v>2</v>
      </c>
      <c r="AW441">
        <v>2</v>
      </c>
      <c r="AX441">
        <v>334408706</v>
      </c>
      <c r="AY441">
        <v>1</v>
      </c>
      <c r="AZ441">
        <v>0</v>
      </c>
      <c r="BA441">
        <v>573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ROUND(Y441*Source!I348,7)</f>
        <v>13.98936</v>
      </c>
      <c r="CY441">
        <f>AD441</f>
        <v>0</v>
      </c>
      <c r="CZ441">
        <f>AH441</f>
        <v>0</v>
      </c>
      <c r="DA441">
        <f>AL441</f>
        <v>1</v>
      </c>
      <c r="DB441">
        <f>ROUND((ROUND(AT441*CZ441,2)*ROUND((1.2*1.1),7)),6)</f>
        <v>0</v>
      </c>
      <c r="DC441">
        <f>ROUND((ROUND(AT441*AG441,2)*ROUND((1.2*1.1),7)),6)</f>
        <v>0</v>
      </c>
      <c r="DD441" t="s">
        <v>3</v>
      </c>
      <c r="DE441" t="s">
        <v>3</v>
      </c>
      <c r="DF441">
        <f t="shared" si="202"/>
        <v>0</v>
      </c>
      <c r="DG441">
        <f t="shared" si="193"/>
        <v>0</v>
      </c>
      <c r="DH441">
        <f t="shared" si="168"/>
        <v>0</v>
      </c>
      <c r="DI441">
        <f t="shared" si="169"/>
        <v>0</v>
      </c>
      <c r="DJ441">
        <f>DI441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ROW(Source!A348)</f>
        <v>348</v>
      </c>
      <c r="B442">
        <v>334406711</v>
      </c>
      <c r="C442">
        <v>334408690</v>
      </c>
      <c r="D442">
        <v>277944868</v>
      </c>
      <c r="E442">
        <v>1</v>
      </c>
      <c r="F442">
        <v>1</v>
      </c>
      <c r="G442">
        <v>1</v>
      </c>
      <c r="H442">
        <v>2</v>
      </c>
      <c r="I442" t="s">
        <v>834</v>
      </c>
      <c r="J442" t="s">
        <v>835</v>
      </c>
      <c r="K442" t="s">
        <v>836</v>
      </c>
      <c r="L442">
        <v>1368</v>
      </c>
      <c r="N442">
        <v>1011</v>
      </c>
      <c r="O442" t="s">
        <v>722</v>
      </c>
      <c r="P442" t="s">
        <v>722</v>
      </c>
      <c r="Q442">
        <v>1</v>
      </c>
      <c r="W442">
        <v>0</v>
      </c>
      <c r="X442">
        <v>412917512</v>
      </c>
      <c r="Y442">
        <f>(AT442*ROUND((1.2*1.1),7))</f>
        <v>7.6824000000000003</v>
      </c>
      <c r="AA442">
        <v>0</v>
      </c>
      <c r="AB442">
        <v>436.88</v>
      </c>
      <c r="AC442">
        <v>477.98</v>
      </c>
      <c r="AD442">
        <v>0</v>
      </c>
      <c r="AE442">
        <v>0</v>
      </c>
      <c r="AF442">
        <v>346.73</v>
      </c>
      <c r="AG442">
        <v>477.98</v>
      </c>
      <c r="AH442">
        <v>0</v>
      </c>
      <c r="AI442">
        <v>1</v>
      </c>
      <c r="AJ442">
        <v>1.26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5.82</v>
      </c>
      <c r="AU442" t="s">
        <v>31</v>
      </c>
      <c r="AV442">
        <v>1</v>
      </c>
      <c r="AW442">
        <v>2</v>
      </c>
      <c r="AX442">
        <v>334408707</v>
      </c>
      <c r="AY442">
        <v>1</v>
      </c>
      <c r="AZ442">
        <v>0</v>
      </c>
      <c r="BA442">
        <v>574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2017.9686000000002</v>
      </c>
      <c r="BL442">
        <v>2781.8436000000002</v>
      </c>
      <c r="BM442">
        <v>0</v>
      </c>
      <c r="BN442">
        <v>0</v>
      </c>
      <c r="BO442">
        <v>5.82</v>
      </c>
      <c r="BP442">
        <v>1</v>
      </c>
      <c r="BQ442">
        <v>0</v>
      </c>
      <c r="BR442">
        <v>2663.7185520000003</v>
      </c>
      <c r="BS442">
        <v>3672.0335520000003</v>
      </c>
      <c r="BT442">
        <v>0</v>
      </c>
      <c r="BU442">
        <v>0</v>
      </c>
      <c r="BV442">
        <v>7.6824000000000003</v>
      </c>
      <c r="BW442">
        <v>1</v>
      </c>
      <c r="CV442">
        <v>0</v>
      </c>
      <c r="CW442">
        <f>ROUND(Y442*Source!I348*DO442,7)</f>
        <v>5.3776799999999998</v>
      </c>
      <c r="CX442">
        <f>ROUND(Y442*Source!I348,7)</f>
        <v>5.3776799999999998</v>
      </c>
      <c r="CY442">
        <f>AB442</f>
        <v>436.88</v>
      </c>
      <c r="CZ442">
        <f>AF442</f>
        <v>346.73</v>
      </c>
      <c r="DA442">
        <f>AJ442</f>
        <v>1.26</v>
      </c>
      <c r="DB442">
        <f>ROUND((ROUND(AT442*CZ442,2)*ROUND((1.2*1.1),7)),6)</f>
        <v>2663.7204000000002</v>
      </c>
      <c r="DC442">
        <f>ROUND((ROUND(AT442*AG442,2)*ROUND((1.2*1.1),7)),6)</f>
        <v>3672.0288</v>
      </c>
      <c r="DD442" t="s">
        <v>3</v>
      </c>
      <c r="DE442" t="s">
        <v>3</v>
      </c>
      <c r="DF442">
        <f t="shared" si="202"/>
        <v>0</v>
      </c>
      <c r="DG442">
        <f>ROUND(ROUND(AF442*AJ442,2)*CX442,2)</f>
        <v>2349.4</v>
      </c>
      <c r="DH442">
        <f t="shared" si="168"/>
        <v>2570.42</v>
      </c>
      <c r="DI442">
        <f t="shared" si="169"/>
        <v>0</v>
      </c>
      <c r="DJ442">
        <f>DG442+DH442</f>
        <v>4919.82</v>
      </c>
      <c r="DK442">
        <v>1</v>
      </c>
      <c r="DL442" t="s">
        <v>837</v>
      </c>
      <c r="DM442">
        <v>4</v>
      </c>
      <c r="DN442" t="s">
        <v>830</v>
      </c>
      <c r="DO442">
        <v>1</v>
      </c>
    </row>
    <row r="443" spans="1:119" x14ac:dyDescent="0.2">
      <c r="A443">
        <f>ROW(Source!A348)</f>
        <v>348</v>
      </c>
      <c r="B443">
        <v>334406711</v>
      </c>
      <c r="C443">
        <v>334408690</v>
      </c>
      <c r="D443">
        <v>277945805</v>
      </c>
      <c r="E443">
        <v>1</v>
      </c>
      <c r="F443">
        <v>1</v>
      </c>
      <c r="G443">
        <v>1</v>
      </c>
      <c r="H443">
        <v>2</v>
      </c>
      <c r="I443" t="s">
        <v>838</v>
      </c>
      <c r="J443" t="s">
        <v>839</v>
      </c>
      <c r="K443" t="s">
        <v>840</v>
      </c>
      <c r="L443">
        <v>1368</v>
      </c>
      <c r="N443">
        <v>1011</v>
      </c>
      <c r="O443" t="s">
        <v>722</v>
      </c>
      <c r="P443" t="s">
        <v>722</v>
      </c>
      <c r="Q443">
        <v>1</v>
      </c>
      <c r="W443">
        <v>0</v>
      </c>
      <c r="X443">
        <v>721652621</v>
      </c>
      <c r="Y443">
        <f>(AT443*ROUND((1.2*1.1),7))</f>
        <v>3.2340000000000004</v>
      </c>
      <c r="AA443">
        <v>0</v>
      </c>
      <c r="AB443">
        <v>544.70000000000005</v>
      </c>
      <c r="AC443">
        <v>477.98</v>
      </c>
      <c r="AD443">
        <v>0</v>
      </c>
      <c r="AE443">
        <v>0</v>
      </c>
      <c r="AF443">
        <v>544.70000000000005</v>
      </c>
      <c r="AG443">
        <v>477.98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2.4500000000000002</v>
      </c>
      <c r="AU443" t="s">
        <v>31</v>
      </c>
      <c r="AV443">
        <v>1</v>
      </c>
      <c r="AW443">
        <v>2</v>
      </c>
      <c r="AX443">
        <v>334408708</v>
      </c>
      <c r="AY443">
        <v>1</v>
      </c>
      <c r="AZ443">
        <v>0</v>
      </c>
      <c r="BA443">
        <v>575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1334.5150000000001</v>
      </c>
      <c r="BL443">
        <v>1171.0510000000002</v>
      </c>
      <c r="BM443">
        <v>0</v>
      </c>
      <c r="BN443">
        <v>0</v>
      </c>
      <c r="BO443">
        <v>2.4500000000000002</v>
      </c>
      <c r="BP443">
        <v>1</v>
      </c>
      <c r="BQ443">
        <v>0</v>
      </c>
      <c r="BR443">
        <v>1761.5598000000002</v>
      </c>
      <c r="BS443">
        <v>1545.7873200000001</v>
      </c>
      <c r="BT443">
        <v>0</v>
      </c>
      <c r="BU443">
        <v>0</v>
      </c>
      <c r="BV443">
        <v>3.234</v>
      </c>
      <c r="BW443">
        <v>1</v>
      </c>
      <c r="CV443">
        <v>0</v>
      </c>
      <c r="CW443">
        <f>ROUND(Y443*Source!I348*DO443,7)</f>
        <v>2.2637999999999998</v>
      </c>
      <c r="CX443">
        <f>ROUND(Y443*Source!I348,7)</f>
        <v>2.2637999999999998</v>
      </c>
      <c r="CY443">
        <f>AB443</f>
        <v>544.70000000000005</v>
      </c>
      <c r="CZ443">
        <f>AF443</f>
        <v>544.70000000000005</v>
      </c>
      <c r="DA443">
        <f>AJ443</f>
        <v>1</v>
      </c>
      <c r="DB443">
        <f>ROUND((ROUND(AT443*CZ443,2)*ROUND((1.2*1.1),7)),6)</f>
        <v>1761.5663999999999</v>
      </c>
      <c r="DC443">
        <f>ROUND((ROUND(AT443*AG443,2)*ROUND((1.2*1.1),7)),6)</f>
        <v>1545.7860000000001</v>
      </c>
      <c r="DD443" t="s">
        <v>3</v>
      </c>
      <c r="DE443" t="s">
        <v>3</v>
      </c>
      <c r="DF443">
        <f t="shared" si="202"/>
        <v>0</v>
      </c>
      <c r="DG443">
        <f t="shared" ref="DG443:DG452" si="203">ROUND(ROUND(AF443,2)*CX443,2)</f>
        <v>1233.0899999999999</v>
      </c>
      <c r="DH443">
        <f t="shared" si="168"/>
        <v>1082.05</v>
      </c>
      <c r="DI443">
        <f t="shared" si="169"/>
        <v>0</v>
      </c>
      <c r="DJ443">
        <f>DG443+DH443</f>
        <v>2315.14</v>
      </c>
      <c r="DK443">
        <v>1</v>
      </c>
      <c r="DL443" t="s">
        <v>837</v>
      </c>
      <c r="DM443">
        <v>4</v>
      </c>
      <c r="DN443" t="s">
        <v>830</v>
      </c>
      <c r="DO443">
        <v>1</v>
      </c>
    </row>
    <row r="444" spans="1:119" x14ac:dyDescent="0.2">
      <c r="A444">
        <f>ROW(Source!A348)</f>
        <v>348</v>
      </c>
      <c r="B444">
        <v>334406711</v>
      </c>
      <c r="C444">
        <v>334408690</v>
      </c>
      <c r="D444">
        <v>277945921</v>
      </c>
      <c r="E444">
        <v>1</v>
      </c>
      <c r="F444">
        <v>1</v>
      </c>
      <c r="G444">
        <v>1</v>
      </c>
      <c r="H444">
        <v>2</v>
      </c>
      <c r="I444" t="s">
        <v>895</v>
      </c>
      <c r="J444" t="s">
        <v>896</v>
      </c>
      <c r="K444" t="s">
        <v>897</v>
      </c>
      <c r="L444">
        <v>1368</v>
      </c>
      <c r="N444">
        <v>1011</v>
      </c>
      <c r="O444" t="s">
        <v>722</v>
      </c>
      <c r="P444" t="s">
        <v>722</v>
      </c>
      <c r="Q444">
        <v>1</v>
      </c>
      <c r="W444">
        <v>0</v>
      </c>
      <c r="X444">
        <v>495072614</v>
      </c>
      <c r="Y444">
        <f>(AT444*ROUND((1.2*1.1),7))</f>
        <v>9.0684000000000005</v>
      </c>
      <c r="AA444">
        <v>0</v>
      </c>
      <c r="AB444">
        <v>560.73</v>
      </c>
      <c r="AC444">
        <v>477.98</v>
      </c>
      <c r="AD444">
        <v>0</v>
      </c>
      <c r="AE444">
        <v>0</v>
      </c>
      <c r="AF444">
        <v>560.73</v>
      </c>
      <c r="AG444">
        <v>477.98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6.87</v>
      </c>
      <c r="AU444" t="s">
        <v>31</v>
      </c>
      <c r="AV444">
        <v>1</v>
      </c>
      <c r="AW444">
        <v>2</v>
      </c>
      <c r="AX444">
        <v>334408709</v>
      </c>
      <c r="AY444">
        <v>1</v>
      </c>
      <c r="AZ444">
        <v>0</v>
      </c>
      <c r="BA444">
        <v>576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3852.2151000000003</v>
      </c>
      <c r="BL444">
        <v>3283.7226000000001</v>
      </c>
      <c r="BM444">
        <v>0</v>
      </c>
      <c r="BN444">
        <v>0</v>
      </c>
      <c r="BO444">
        <v>6.87</v>
      </c>
      <c r="BP444">
        <v>1</v>
      </c>
      <c r="BQ444">
        <v>0</v>
      </c>
      <c r="BR444">
        <v>5084.9239320000006</v>
      </c>
      <c r="BS444">
        <v>4334.5138320000005</v>
      </c>
      <c r="BT444">
        <v>0</v>
      </c>
      <c r="BU444">
        <v>0</v>
      </c>
      <c r="BV444">
        <v>9.0684000000000005</v>
      </c>
      <c r="BW444">
        <v>1</v>
      </c>
      <c r="CV444">
        <v>0</v>
      </c>
      <c r="CW444">
        <f>ROUND(Y444*Source!I348*DO444,7)</f>
        <v>6.34788</v>
      </c>
      <c r="CX444">
        <f>ROUND(Y444*Source!I348,7)</f>
        <v>6.34788</v>
      </c>
      <c r="CY444">
        <f>AB444</f>
        <v>560.73</v>
      </c>
      <c r="CZ444">
        <f>AF444</f>
        <v>560.73</v>
      </c>
      <c r="DA444">
        <f>AJ444</f>
        <v>1</v>
      </c>
      <c r="DB444">
        <f>ROUND((ROUND(AT444*CZ444,2)*ROUND((1.2*1.1),7)),6)</f>
        <v>5084.9304000000002</v>
      </c>
      <c r="DC444">
        <f>ROUND((ROUND(AT444*AG444,2)*ROUND((1.2*1.1),7)),6)</f>
        <v>4334.5104000000001</v>
      </c>
      <c r="DD444" t="s">
        <v>3</v>
      </c>
      <c r="DE444" t="s">
        <v>3</v>
      </c>
      <c r="DF444">
        <f t="shared" si="202"/>
        <v>0</v>
      </c>
      <c r="DG444">
        <f t="shared" si="203"/>
        <v>3559.45</v>
      </c>
      <c r="DH444">
        <f t="shared" si="168"/>
        <v>3034.16</v>
      </c>
      <c r="DI444">
        <f t="shared" si="169"/>
        <v>0</v>
      </c>
      <c r="DJ444">
        <f>DG444+DH444</f>
        <v>6593.61</v>
      </c>
      <c r="DK444">
        <v>1</v>
      </c>
      <c r="DL444" t="s">
        <v>837</v>
      </c>
      <c r="DM444">
        <v>4</v>
      </c>
      <c r="DN444" t="s">
        <v>830</v>
      </c>
      <c r="DO444">
        <v>1</v>
      </c>
    </row>
    <row r="445" spans="1:119" x14ac:dyDescent="0.2">
      <c r="A445">
        <f>ROW(Source!A348)</f>
        <v>348</v>
      </c>
      <c r="B445">
        <v>334406711</v>
      </c>
      <c r="C445">
        <v>334408690</v>
      </c>
      <c r="D445">
        <v>277862504</v>
      </c>
      <c r="E445">
        <v>1</v>
      </c>
      <c r="F445">
        <v>1</v>
      </c>
      <c r="G445">
        <v>1</v>
      </c>
      <c r="H445">
        <v>3</v>
      </c>
      <c r="I445" t="s">
        <v>935</v>
      </c>
      <c r="J445" t="s">
        <v>936</v>
      </c>
      <c r="K445" t="s">
        <v>937</v>
      </c>
      <c r="L445">
        <v>1346</v>
      </c>
      <c r="N445">
        <v>1009</v>
      </c>
      <c r="O445" t="s">
        <v>854</v>
      </c>
      <c r="P445" t="s">
        <v>854</v>
      </c>
      <c r="Q445">
        <v>1</v>
      </c>
      <c r="W445">
        <v>0</v>
      </c>
      <c r="X445">
        <v>1484945919</v>
      </c>
      <c r="Y445">
        <f t="shared" ref="Y445:Y450" si="204">AT445</f>
        <v>0.06</v>
      </c>
      <c r="AA445">
        <v>171.49</v>
      </c>
      <c r="AB445">
        <v>0</v>
      </c>
      <c r="AC445">
        <v>0</v>
      </c>
      <c r="AD445">
        <v>0</v>
      </c>
      <c r="AE445">
        <v>160.27000000000001</v>
      </c>
      <c r="AF445">
        <v>0</v>
      </c>
      <c r="AG445">
        <v>0</v>
      </c>
      <c r="AH445">
        <v>0</v>
      </c>
      <c r="AI445">
        <v>1.07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0.06</v>
      </c>
      <c r="AU445" t="s">
        <v>3</v>
      </c>
      <c r="AV445">
        <v>0</v>
      </c>
      <c r="AW445">
        <v>2</v>
      </c>
      <c r="AX445">
        <v>334408710</v>
      </c>
      <c r="AY445">
        <v>1</v>
      </c>
      <c r="AZ445">
        <v>0</v>
      </c>
      <c r="BA445">
        <v>577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9.616200000000001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9.616200000000001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ROUND(Y445*Source!I348,7)</f>
        <v>4.2000000000000003E-2</v>
      </c>
      <c r="CY445">
        <f t="shared" ref="CY445:CY450" si="205">AA445</f>
        <v>171.49</v>
      </c>
      <c r="CZ445">
        <f t="shared" ref="CZ445:CZ450" si="206">AE445</f>
        <v>160.27000000000001</v>
      </c>
      <c r="DA445">
        <f t="shared" ref="DA445:DA450" si="207">AI445</f>
        <v>1.07</v>
      </c>
      <c r="DB445">
        <f t="shared" ref="DB445:DB450" si="208">ROUND(ROUND(AT445*CZ445,2),6)</f>
        <v>9.6199999999999992</v>
      </c>
      <c r="DC445">
        <f t="shared" ref="DC445:DC450" si="209">ROUND(ROUND(AT445*AG445,2),6)</f>
        <v>0</v>
      </c>
      <c r="DD445" t="s">
        <v>3</v>
      </c>
      <c r="DE445" t="s">
        <v>3</v>
      </c>
      <c r="DF445">
        <f t="shared" ref="DF445:DF450" si="210">ROUND(ROUND(AE445*AI445,2)*CX445,2)</f>
        <v>7.2</v>
      </c>
      <c r="DG445">
        <f t="shared" si="203"/>
        <v>0</v>
      </c>
      <c r="DH445">
        <f t="shared" si="168"/>
        <v>0</v>
      </c>
      <c r="DI445">
        <f t="shared" si="169"/>
        <v>0</v>
      </c>
      <c r="DJ445">
        <f t="shared" ref="DJ445:DJ450" si="211">DF445</f>
        <v>7.2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ROW(Source!A348)</f>
        <v>348</v>
      </c>
      <c r="B446">
        <v>334406711</v>
      </c>
      <c r="C446">
        <v>334408690</v>
      </c>
      <c r="D446">
        <v>277862533</v>
      </c>
      <c r="E446">
        <v>1</v>
      </c>
      <c r="F446">
        <v>1</v>
      </c>
      <c r="G446">
        <v>1</v>
      </c>
      <c r="H446">
        <v>3</v>
      </c>
      <c r="I446" t="s">
        <v>851</v>
      </c>
      <c r="J446" t="s">
        <v>852</v>
      </c>
      <c r="K446" t="s">
        <v>853</v>
      </c>
      <c r="L446">
        <v>1346</v>
      </c>
      <c r="N446">
        <v>1009</v>
      </c>
      <c r="O446" t="s">
        <v>854</v>
      </c>
      <c r="P446" t="s">
        <v>854</v>
      </c>
      <c r="Q446">
        <v>1</v>
      </c>
      <c r="W446">
        <v>0</v>
      </c>
      <c r="X446">
        <v>1685208048</v>
      </c>
      <c r="Y446">
        <f t="shared" si="204"/>
        <v>0.1</v>
      </c>
      <c r="AA446">
        <v>493.26</v>
      </c>
      <c r="AB446">
        <v>0</v>
      </c>
      <c r="AC446">
        <v>0</v>
      </c>
      <c r="AD446">
        <v>0</v>
      </c>
      <c r="AE446">
        <v>238.29</v>
      </c>
      <c r="AF446">
        <v>0</v>
      </c>
      <c r="AG446">
        <v>0</v>
      </c>
      <c r="AH446">
        <v>0</v>
      </c>
      <c r="AI446">
        <v>2.0699999999999998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</v>
      </c>
      <c r="AU446" t="s">
        <v>3</v>
      </c>
      <c r="AV446">
        <v>0</v>
      </c>
      <c r="AW446">
        <v>2</v>
      </c>
      <c r="AX446">
        <v>334408711</v>
      </c>
      <c r="AY446">
        <v>1</v>
      </c>
      <c r="AZ446">
        <v>0</v>
      </c>
      <c r="BA446">
        <v>578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23.829000000000001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23.829000000000001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v>0</v>
      </c>
      <c r="CX446">
        <f>ROUND(Y446*Source!I348,7)</f>
        <v>7.0000000000000007E-2</v>
      </c>
      <c r="CY446">
        <f t="shared" si="205"/>
        <v>493.26</v>
      </c>
      <c r="CZ446">
        <f t="shared" si="206"/>
        <v>238.29</v>
      </c>
      <c r="DA446">
        <f t="shared" si="207"/>
        <v>2.0699999999999998</v>
      </c>
      <c r="DB446">
        <f t="shared" si="208"/>
        <v>23.83</v>
      </c>
      <c r="DC446">
        <f t="shared" si="209"/>
        <v>0</v>
      </c>
      <c r="DD446" t="s">
        <v>3</v>
      </c>
      <c r="DE446" t="s">
        <v>3</v>
      </c>
      <c r="DF446">
        <f t="shared" si="210"/>
        <v>34.53</v>
      </c>
      <c r="DG446">
        <f t="shared" si="203"/>
        <v>0</v>
      </c>
      <c r="DH446">
        <f t="shared" si="168"/>
        <v>0</v>
      </c>
      <c r="DI446">
        <f t="shared" si="169"/>
        <v>0</v>
      </c>
      <c r="DJ446">
        <f t="shared" si="211"/>
        <v>34.53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ROW(Source!A348)</f>
        <v>348</v>
      </c>
      <c r="B447">
        <v>334406711</v>
      </c>
      <c r="C447">
        <v>334408690</v>
      </c>
      <c r="D447">
        <v>277869627</v>
      </c>
      <c r="E447">
        <v>1</v>
      </c>
      <c r="F447">
        <v>1</v>
      </c>
      <c r="G447">
        <v>1</v>
      </c>
      <c r="H447">
        <v>3</v>
      </c>
      <c r="I447" t="s">
        <v>858</v>
      </c>
      <c r="J447" t="s">
        <v>859</v>
      </c>
      <c r="K447" t="s">
        <v>860</v>
      </c>
      <c r="L447">
        <v>1346</v>
      </c>
      <c r="N447">
        <v>1009</v>
      </c>
      <c r="O447" t="s">
        <v>854</v>
      </c>
      <c r="P447" t="s">
        <v>854</v>
      </c>
      <c r="Q447">
        <v>1</v>
      </c>
      <c r="W447">
        <v>0</v>
      </c>
      <c r="X447">
        <v>1111106736</v>
      </c>
      <c r="Y447">
        <f t="shared" si="204"/>
        <v>0.05</v>
      </c>
      <c r="AA447">
        <v>88.65</v>
      </c>
      <c r="AB447">
        <v>0</v>
      </c>
      <c r="AC447">
        <v>0</v>
      </c>
      <c r="AD447">
        <v>0</v>
      </c>
      <c r="AE447">
        <v>56.11</v>
      </c>
      <c r="AF447">
        <v>0</v>
      </c>
      <c r="AG447">
        <v>0</v>
      </c>
      <c r="AH447">
        <v>0</v>
      </c>
      <c r="AI447">
        <v>1.58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0.05</v>
      </c>
      <c r="AU447" t="s">
        <v>3</v>
      </c>
      <c r="AV447">
        <v>0</v>
      </c>
      <c r="AW447">
        <v>2</v>
      </c>
      <c r="AX447">
        <v>334408712</v>
      </c>
      <c r="AY447">
        <v>1</v>
      </c>
      <c r="AZ447">
        <v>0</v>
      </c>
      <c r="BA447">
        <v>579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2.8055000000000003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2.8055000000000003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v>0</v>
      </c>
      <c r="CX447">
        <f>ROUND(Y447*Source!I348,7)</f>
        <v>3.5000000000000003E-2</v>
      </c>
      <c r="CY447">
        <f t="shared" si="205"/>
        <v>88.65</v>
      </c>
      <c r="CZ447">
        <f t="shared" si="206"/>
        <v>56.11</v>
      </c>
      <c r="DA447">
        <f t="shared" si="207"/>
        <v>1.58</v>
      </c>
      <c r="DB447">
        <f t="shared" si="208"/>
        <v>2.81</v>
      </c>
      <c r="DC447">
        <f t="shared" si="209"/>
        <v>0</v>
      </c>
      <c r="DD447" t="s">
        <v>3</v>
      </c>
      <c r="DE447" t="s">
        <v>3</v>
      </c>
      <c r="DF447">
        <f t="shared" si="210"/>
        <v>3.1</v>
      </c>
      <c r="DG447">
        <f t="shared" si="203"/>
        <v>0</v>
      </c>
      <c r="DH447">
        <f t="shared" si="168"/>
        <v>0</v>
      </c>
      <c r="DI447">
        <f t="shared" si="169"/>
        <v>0</v>
      </c>
      <c r="DJ447">
        <f t="shared" si="211"/>
        <v>3.1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ROW(Source!A348)</f>
        <v>348</v>
      </c>
      <c r="B448">
        <v>334406711</v>
      </c>
      <c r="C448">
        <v>334408690</v>
      </c>
      <c r="D448">
        <v>277881237</v>
      </c>
      <c r="E448">
        <v>1</v>
      </c>
      <c r="F448">
        <v>1</v>
      </c>
      <c r="G448">
        <v>1</v>
      </c>
      <c r="H448">
        <v>3</v>
      </c>
      <c r="I448" t="s">
        <v>938</v>
      </c>
      <c r="J448" t="s">
        <v>939</v>
      </c>
      <c r="K448" t="s">
        <v>940</v>
      </c>
      <c r="L448">
        <v>1348</v>
      </c>
      <c r="N448">
        <v>1009</v>
      </c>
      <c r="O448" t="s">
        <v>265</v>
      </c>
      <c r="P448" t="s">
        <v>265</v>
      </c>
      <c r="Q448">
        <v>1000</v>
      </c>
      <c r="W448">
        <v>0</v>
      </c>
      <c r="X448">
        <v>490295496</v>
      </c>
      <c r="Y448">
        <f t="shared" si="204"/>
        <v>2E-3</v>
      </c>
      <c r="AA448">
        <v>575236.35</v>
      </c>
      <c r="AB448">
        <v>0</v>
      </c>
      <c r="AC448">
        <v>0</v>
      </c>
      <c r="AD448">
        <v>0</v>
      </c>
      <c r="AE448">
        <v>625256.9</v>
      </c>
      <c r="AF448">
        <v>0</v>
      </c>
      <c r="AG448">
        <v>0</v>
      </c>
      <c r="AH448">
        <v>0</v>
      </c>
      <c r="AI448">
        <v>0.92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2E-3</v>
      </c>
      <c r="AU448" t="s">
        <v>3</v>
      </c>
      <c r="AV448">
        <v>0</v>
      </c>
      <c r="AW448">
        <v>2</v>
      </c>
      <c r="AX448">
        <v>334408713</v>
      </c>
      <c r="AY448">
        <v>1</v>
      </c>
      <c r="AZ448">
        <v>0</v>
      </c>
      <c r="BA448">
        <v>580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1250.5138000000002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1250.5138000000002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ROUND(Y448*Source!I348,7)</f>
        <v>1.4E-3</v>
      </c>
      <c r="CY448">
        <f t="shared" si="205"/>
        <v>575236.35</v>
      </c>
      <c r="CZ448">
        <f t="shared" si="206"/>
        <v>625256.9</v>
      </c>
      <c r="DA448">
        <f t="shared" si="207"/>
        <v>0.92</v>
      </c>
      <c r="DB448">
        <f t="shared" si="208"/>
        <v>1250.51</v>
      </c>
      <c r="DC448">
        <f t="shared" si="209"/>
        <v>0</v>
      </c>
      <c r="DD448" t="s">
        <v>3</v>
      </c>
      <c r="DE448" t="s">
        <v>3</v>
      </c>
      <c r="DF448">
        <f t="shared" si="210"/>
        <v>805.33</v>
      </c>
      <c r="DG448">
        <f t="shared" si="203"/>
        <v>0</v>
      </c>
      <c r="DH448">
        <f t="shared" si="168"/>
        <v>0</v>
      </c>
      <c r="DI448">
        <f t="shared" si="169"/>
        <v>0</v>
      </c>
      <c r="DJ448">
        <f t="shared" si="211"/>
        <v>805.33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ROW(Source!A348)</f>
        <v>348</v>
      </c>
      <c r="B449">
        <v>334406711</v>
      </c>
      <c r="C449">
        <v>334408690</v>
      </c>
      <c r="D449">
        <v>277896859</v>
      </c>
      <c r="E449">
        <v>1</v>
      </c>
      <c r="F449">
        <v>1</v>
      </c>
      <c r="G449">
        <v>1</v>
      </c>
      <c r="H449">
        <v>3</v>
      </c>
      <c r="I449" t="s">
        <v>864</v>
      </c>
      <c r="J449" t="s">
        <v>865</v>
      </c>
      <c r="K449" t="s">
        <v>866</v>
      </c>
      <c r="L449">
        <v>1346</v>
      </c>
      <c r="N449">
        <v>1009</v>
      </c>
      <c r="O449" t="s">
        <v>854</v>
      </c>
      <c r="P449" t="s">
        <v>854</v>
      </c>
      <c r="Q449">
        <v>1</v>
      </c>
      <c r="W449">
        <v>0</v>
      </c>
      <c r="X449">
        <v>-204136099</v>
      </c>
      <c r="Y449">
        <f t="shared" si="204"/>
        <v>0.22</v>
      </c>
      <c r="AA449">
        <v>67.87</v>
      </c>
      <c r="AB449">
        <v>0</v>
      </c>
      <c r="AC449">
        <v>0</v>
      </c>
      <c r="AD449">
        <v>0</v>
      </c>
      <c r="AE449">
        <v>60.6</v>
      </c>
      <c r="AF449">
        <v>0</v>
      </c>
      <c r="AG449">
        <v>0</v>
      </c>
      <c r="AH449">
        <v>0</v>
      </c>
      <c r="AI449">
        <v>1.1200000000000001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0.22</v>
      </c>
      <c r="AU449" t="s">
        <v>3</v>
      </c>
      <c r="AV449">
        <v>0</v>
      </c>
      <c r="AW449">
        <v>2</v>
      </c>
      <c r="AX449">
        <v>334408714</v>
      </c>
      <c r="AY449">
        <v>1</v>
      </c>
      <c r="AZ449">
        <v>0</v>
      </c>
      <c r="BA449">
        <v>581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13.332000000000001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13.332000000000001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ROUND(Y449*Source!I348,7)</f>
        <v>0.154</v>
      </c>
      <c r="CY449">
        <f t="shared" si="205"/>
        <v>67.87</v>
      </c>
      <c r="CZ449">
        <f t="shared" si="206"/>
        <v>60.6</v>
      </c>
      <c r="DA449">
        <f t="shared" si="207"/>
        <v>1.1200000000000001</v>
      </c>
      <c r="DB449">
        <f t="shared" si="208"/>
        <v>13.33</v>
      </c>
      <c r="DC449">
        <f t="shared" si="209"/>
        <v>0</v>
      </c>
      <c r="DD449" t="s">
        <v>3</v>
      </c>
      <c r="DE449" t="s">
        <v>3</v>
      </c>
      <c r="DF449">
        <f t="shared" si="210"/>
        <v>10.45</v>
      </c>
      <c r="DG449">
        <f t="shared" si="203"/>
        <v>0</v>
      </c>
      <c r="DH449">
        <f t="shared" ref="DH449:DH512" si="212">ROUND(ROUND(AG449,2)*CX449,2)</f>
        <v>0</v>
      </c>
      <c r="DI449">
        <f t="shared" si="169"/>
        <v>0</v>
      </c>
      <c r="DJ449">
        <f t="shared" si="211"/>
        <v>10.45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ROW(Source!A348)</f>
        <v>348</v>
      </c>
      <c r="B450">
        <v>334406711</v>
      </c>
      <c r="C450">
        <v>334408690</v>
      </c>
      <c r="D450">
        <v>277907767</v>
      </c>
      <c r="E450">
        <v>1</v>
      </c>
      <c r="F450">
        <v>1</v>
      </c>
      <c r="G450">
        <v>1</v>
      </c>
      <c r="H450">
        <v>3</v>
      </c>
      <c r="I450" t="s">
        <v>941</v>
      </c>
      <c r="J450" t="s">
        <v>942</v>
      </c>
      <c r="K450" t="s">
        <v>943</v>
      </c>
      <c r="L450">
        <v>1371</v>
      </c>
      <c r="N450">
        <v>1013</v>
      </c>
      <c r="O450" t="s">
        <v>20</v>
      </c>
      <c r="P450" t="s">
        <v>20</v>
      </c>
      <c r="Q450">
        <v>1</v>
      </c>
      <c r="W450">
        <v>0</v>
      </c>
      <c r="X450">
        <v>263277535</v>
      </c>
      <c r="Y450">
        <f t="shared" si="204"/>
        <v>3.4</v>
      </c>
      <c r="AA450">
        <v>788.49</v>
      </c>
      <c r="AB450">
        <v>0</v>
      </c>
      <c r="AC450">
        <v>0</v>
      </c>
      <c r="AD450">
        <v>0</v>
      </c>
      <c r="AE450">
        <v>635.88</v>
      </c>
      <c r="AF450">
        <v>0</v>
      </c>
      <c r="AG450">
        <v>0</v>
      </c>
      <c r="AH450">
        <v>0</v>
      </c>
      <c r="AI450">
        <v>1.24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3.4</v>
      </c>
      <c r="AU450" t="s">
        <v>3</v>
      </c>
      <c r="AV450">
        <v>0</v>
      </c>
      <c r="AW450">
        <v>2</v>
      </c>
      <c r="AX450">
        <v>334408715</v>
      </c>
      <c r="AY450">
        <v>1</v>
      </c>
      <c r="AZ450">
        <v>0</v>
      </c>
      <c r="BA450">
        <v>582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2161.9919999999997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2161.9919999999997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ROUND(Y450*Source!I348,7)</f>
        <v>2.38</v>
      </c>
      <c r="CY450">
        <f t="shared" si="205"/>
        <v>788.49</v>
      </c>
      <c r="CZ450">
        <f t="shared" si="206"/>
        <v>635.88</v>
      </c>
      <c r="DA450">
        <f t="shared" si="207"/>
        <v>1.24</v>
      </c>
      <c r="DB450">
        <f t="shared" si="208"/>
        <v>2161.9899999999998</v>
      </c>
      <c r="DC450">
        <f t="shared" si="209"/>
        <v>0</v>
      </c>
      <c r="DD450" t="s">
        <v>3</v>
      </c>
      <c r="DE450" t="s">
        <v>3</v>
      </c>
      <c r="DF450">
        <f t="shared" si="210"/>
        <v>1876.61</v>
      </c>
      <c r="DG450">
        <f t="shared" si="203"/>
        <v>0</v>
      </c>
      <c r="DH450">
        <f t="shared" si="212"/>
        <v>0</v>
      </c>
      <c r="DI450">
        <f t="shared" si="169"/>
        <v>0</v>
      </c>
      <c r="DJ450">
        <f t="shared" si="211"/>
        <v>1876.61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ROW(Source!A355)</f>
        <v>355</v>
      </c>
      <c r="B451">
        <v>334406711</v>
      </c>
      <c r="C451">
        <v>334408729</v>
      </c>
      <c r="D451">
        <v>277560299</v>
      </c>
      <c r="E451">
        <v>109</v>
      </c>
      <c r="F451">
        <v>1</v>
      </c>
      <c r="G451">
        <v>1</v>
      </c>
      <c r="H451">
        <v>1</v>
      </c>
      <c r="I451" t="s">
        <v>870</v>
      </c>
      <c r="J451" t="s">
        <v>3</v>
      </c>
      <c r="K451" t="s">
        <v>871</v>
      </c>
      <c r="L451">
        <v>1191</v>
      </c>
      <c r="N451">
        <v>1013</v>
      </c>
      <c r="O451" t="s">
        <v>830</v>
      </c>
      <c r="P451" t="s">
        <v>830</v>
      </c>
      <c r="Q451">
        <v>1</v>
      </c>
      <c r="W451">
        <v>0</v>
      </c>
      <c r="X451">
        <v>-2012709214</v>
      </c>
      <c r="Y451">
        <f>(AT451*ROUND((1.2*1.1),7))</f>
        <v>2.0196000000000001</v>
      </c>
      <c r="AA451">
        <v>0</v>
      </c>
      <c r="AB451">
        <v>0</v>
      </c>
      <c r="AC451">
        <v>0</v>
      </c>
      <c r="AD451">
        <v>467.28</v>
      </c>
      <c r="AE451">
        <v>0</v>
      </c>
      <c r="AF451">
        <v>0</v>
      </c>
      <c r="AG451">
        <v>0</v>
      </c>
      <c r="AH451">
        <v>467.28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1.53</v>
      </c>
      <c r="AU451" t="s">
        <v>31</v>
      </c>
      <c r="AV451">
        <v>1</v>
      </c>
      <c r="AW451">
        <v>2</v>
      </c>
      <c r="AX451">
        <v>334408740</v>
      </c>
      <c r="AY451">
        <v>1</v>
      </c>
      <c r="AZ451">
        <v>0</v>
      </c>
      <c r="BA451">
        <v>586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714.9384</v>
      </c>
      <c r="BN451">
        <v>1.53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943.71868799999993</v>
      </c>
      <c r="BU451">
        <v>2.0196000000000001</v>
      </c>
      <c r="BV451">
        <v>0</v>
      </c>
      <c r="BW451">
        <v>1</v>
      </c>
      <c r="CU451">
        <f>ROUND(AT451*Source!I355*AH451*AL451,2)</f>
        <v>3574.69</v>
      </c>
      <c r="CV451">
        <f>ROUND(Y451*Source!I355,7)</f>
        <v>10.098000000000001</v>
      </c>
      <c r="CW451">
        <v>0</v>
      </c>
      <c r="CX451">
        <f>ROUND(Y451*Source!I355,7)</f>
        <v>10.098000000000001</v>
      </c>
      <c r="CY451">
        <f>AD451</f>
        <v>467.28</v>
      </c>
      <c r="CZ451">
        <f>AH451</f>
        <v>467.28</v>
      </c>
      <c r="DA451">
        <f>AL451</f>
        <v>1</v>
      </c>
      <c r="DB451">
        <f>ROUND((ROUND(AT451*CZ451,2)*ROUND((1.2*1.1),7)),6)</f>
        <v>943.72080000000005</v>
      </c>
      <c r="DC451">
        <f>ROUND((ROUND(AT451*AG451,2)*ROUND((1.2*1.1),7)),6)</f>
        <v>0</v>
      </c>
      <c r="DD451" t="s">
        <v>3</v>
      </c>
      <c r="DE451" t="s">
        <v>3</v>
      </c>
      <c r="DF451">
        <f>ROUND(ROUND(AE451,2)*CX451,2)</f>
        <v>0</v>
      </c>
      <c r="DG451">
        <f t="shared" si="203"/>
        <v>0</v>
      </c>
      <c r="DH451">
        <f t="shared" si="212"/>
        <v>0</v>
      </c>
      <c r="DI451">
        <f t="shared" si="169"/>
        <v>4718.59</v>
      </c>
      <c r="DJ451">
        <f>DI451</f>
        <v>4718.59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ROW(Source!A355)</f>
        <v>355</v>
      </c>
      <c r="B452">
        <v>334406711</v>
      </c>
      <c r="C452">
        <v>334408729</v>
      </c>
      <c r="D452">
        <v>277560491</v>
      </c>
      <c r="E452">
        <v>109</v>
      </c>
      <c r="F452">
        <v>1</v>
      </c>
      <c r="G452">
        <v>1</v>
      </c>
      <c r="H452">
        <v>1</v>
      </c>
      <c r="I452" t="s">
        <v>832</v>
      </c>
      <c r="J452" t="s">
        <v>3</v>
      </c>
      <c r="K452" t="s">
        <v>833</v>
      </c>
      <c r="L452">
        <v>1191</v>
      </c>
      <c r="N452">
        <v>1013</v>
      </c>
      <c r="O452" t="s">
        <v>830</v>
      </c>
      <c r="P452" t="s">
        <v>830</v>
      </c>
      <c r="Q452">
        <v>1</v>
      </c>
      <c r="W452">
        <v>0</v>
      </c>
      <c r="X452">
        <v>-1417349443</v>
      </c>
      <c r="Y452">
        <f>(AT452*ROUND((1.2*1.1),7))</f>
        <v>0.72600000000000009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0.55000000000000004</v>
      </c>
      <c r="AU452" t="s">
        <v>31</v>
      </c>
      <c r="AV452">
        <v>2</v>
      </c>
      <c r="AW452">
        <v>2</v>
      </c>
      <c r="AX452">
        <v>334408741</v>
      </c>
      <c r="AY452">
        <v>1</v>
      </c>
      <c r="AZ452">
        <v>0</v>
      </c>
      <c r="BA452">
        <v>587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ROUND(Y452*Source!I355,7)</f>
        <v>3.63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ROUND((ROUND(AT452*CZ452,2)*ROUND((1.2*1.1),7)),6)</f>
        <v>0</v>
      </c>
      <c r="DC452">
        <f>ROUND((ROUND(AT452*AG452,2)*ROUND((1.2*1.1),7)),6)</f>
        <v>0</v>
      </c>
      <c r="DD452" t="s">
        <v>3</v>
      </c>
      <c r="DE452" t="s">
        <v>3</v>
      </c>
      <c r="DF452">
        <f>ROUND(ROUND(AE452,2)*CX452,2)</f>
        <v>0</v>
      </c>
      <c r="DG452">
        <f t="shared" si="203"/>
        <v>0</v>
      </c>
      <c r="DH452">
        <f t="shared" si="212"/>
        <v>0</v>
      </c>
      <c r="DI452">
        <f t="shared" si="169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ROW(Source!A355)</f>
        <v>355</v>
      </c>
      <c r="B453">
        <v>334406711</v>
      </c>
      <c r="C453">
        <v>334408729</v>
      </c>
      <c r="D453">
        <v>277944868</v>
      </c>
      <c r="E453">
        <v>1</v>
      </c>
      <c r="F453">
        <v>1</v>
      </c>
      <c r="G453">
        <v>1</v>
      </c>
      <c r="H453">
        <v>2</v>
      </c>
      <c r="I453" t="s">
        <v>834</v>
      </c>
      <c r="J453" t="s">
        <v>835</v>
      </c>
      <c r="K453" t="s">
        <v>836</v>
      </c>
      <c r="L453">
        <v>1368</v>
      </c>
      <c r="N453">
        <v>1011</v>
      </c>
      <c r="O453" t="s">
        <v>722</v>
      </c>
      <c r="P453" t="s">
        <v>722</v>
      </c>
      <c r="Q453">
        <v>1</v>
      </c>
      <c r="W453">
        <v>0</v>
      </c>
      <c r="X453">
        <v>412917512</v>
      </c>
      <c r="Y453">
        <f>(AT453*ROUND((1.2*1.1),7))</f>
        <v>0.62039999999999995</v>
      </c>
      <c r="AA453">
        <v>0</v>
      </c>
      <c r="AB453">
        <v>436.88</v>
      </c>
      <c r="AC453">
        <v>477.98</v>
      </c>
      <c r="AD453">
        <v>0</v>
      </c>
      <c r="AE453">
        <v>0</v>
      </c>
      <c r="AF453">
        <v>346.73</v>
      </c>
      <c r="AG453">
        <v>477.98</v>
      </c>
      <c r="AH453">
        <v>0</v>
      </c>
      <c r="AI453">
        <v>1</v>
      </c>
      <c r="AJ453">
        <v>1.26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0.47</v>
      </c>
      <c r="AU453" t="s">
        <v>31</v>
      </c>
      <c r="AV453">
        <v>1</v>
      </c>
      <c r="AW453">
        <v>2</v>
      </c>
      <c r="AX453">
        <v>334408742</v>
      </c>
      <c r="AY453">
        <v>1</v>
      </c>
      <c r="AZ453">
        <v>0</v>
      </c>
      <c r="BA453">
        <v>588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162.9631</v>
      </c>
      <c r="BL453">
        <v>224.6506</v>
      </c>
      <c r="BM453">
        <v>0</v>
      </c>
      <c r="BN453">
        <v>0</v>
      </c>
      <c r="BO453">
        <v>0.47</v>
      </c>
      <c r="BP453">
        <v>1</v>
      </c>
      <c r="BQ453">
        <v>0</v>
      </c>
      <c r="BR453">
        <v>215.11129199999999</v>
      </c>
      <c r="BS453">
        <v>296.538792</v>
      </c>
      <c r="BT453">
        <v>0</v>
      </c>
      <c r="BU453">
        <v>0</v>
      </c>
      <c r="BV453">
        <v>0.62039999999999995</v>
      </c>
      <c r="BW453">
        <v>1</v>
      </c>
      <c r="CV453">
        <v>0</v>
      </c>
      <c r="CW453">
        <f>ROUND(Y453*Source!I355*DO453,7)</f>
        <v>3.1019999999999999</v>
      </c>
      <c r="CX453">
        <f>ROUND(Y453*Source!I355,7)</f>
        <v>3.1019999999999999</v>
      </c>
      <c r="CY453">
        <f>AB453</f>
        <v>436.88</v>
      </c>
      <c r="CZ453">
        <f>AF453</f>
        <v>346.73</v>
      </c>
      <c r="DA453">
        <f>AJ453</f>
        <v>1.26</v>
      </c>
      <c r="DB453">
        <f>ROUND((ROUND(AT453*CZ453,2)*ROUND((1.2*1.1),7)),6)</f>
        <v>215.10720000000001</v>
      </c>
      <c r="DC453">
        <f>ROUND((ROUND(AT453*AG453,2)*ROUND((1.2*1.1),7)),6)</f>
        <v>296.53800000000001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1355.2</v>
      </c>
      <c r="DH453">
        <f t="shared" si="212"/>
        <v>1482.69</v>
      </c>
      <c r="DI453">
        <f t="shared" si="169"/>
        <v>0</v>
      </c>
      <c r="DJ453">
        <f>DG453+DH453</f>
        <v>2837.8900000000003</v>
      </c>
      <c r="DK453">
        <v>1</v>
      </c>
      <c r="DL453" t="s">
        <v>837</v>
      </c>
      <c r="DM453">
        <v>4</v>
      </c>
      <c r="DN453" t="s">
        <v>830</v>
      </c>
      <c r="DO453">
        <v>1</v>
      </c>
    </row>
    <row r="454" spans="1:119" x14ac:dyDescent="0.2">
      <c r="A454">
        <f>ROW(Source!A355)</f>
        <v>355</v>
      </c>
      <c r="B454">
        <v>334406711</v>
      </c>
      <c r="C454">
        <v>334408729</v>
      </c>
      <c r="D454">
        <v>277945805</v>
      </c>
      <c r="E454">
        <v>1</v>
      </c>
      <c r="F454">
        <v>1</v>
      </c>
      <c r="G454">
        <v>1</v>
      </c>
      <c r="H454">
        <v>2</v>
      </c>
      <c r="I454" t="s">
        <v>838</v>
      </c>
      <c r="J454" t="s">
        <v>839</v>
      </c>
      <c r="K454" t="s">
        <v>840</v>
      </c>
      <c r="L454">
        <v>1368</v>
      </c>
      <c r="N454">
        <v>1011</v>
      </c>
      <c r="O454" t="s">
        <v>722</v>
      </c>
      <c r="P454" t="s">
        <v>722</v>
      </c>
      <c r="Q454">
        <v>1</v>
      </c>
      <c r="W454">
        <v>0</v>
      </c>
      <c r="X454">
        <v>721652621</v>
      </c>
      <c r="Y454">
        <f>(AT454*ROUND((1.2*1.1),7))</f>
        <v>0.10560000000000001</v>
      </c>
      <c r="AA454">
        <v>0</v>
      </c>
      <c r="AB454">
        <v>544.70000000000005</v>
      </c>
      <c r="AC454">
        <v>477.98</v>
      </c>
      <c r="AD454">
        <v>0</v>
      </c>
      <c r="AE454">
        <v>0</v>
      </c>
      <c r="AF454">
        <v>544.70000000000005</v>
      </c>
      <c r="AG454">
        <v>477.98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0.08</v>
      </c>
      <c r="AU454" t="s">
        <v>31</v>
      </c>
      <c r="AV454">
        <v>1</v>
      </c>
      <c r="AW454">
        <v>2</v>
      </c>
      <c r="AX454">
        <v>334408743</v>
      </c>
      <c r="AY454">
        <v>1</v>
      </c>
      <c r="AZ454">
        <v>0</v>
      </c>
      <c r="BA454">
        <v>589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43.576000000000008</v>
      </c>
      <c r="BL454">
        <v>38.238400000000006</v>
      </c>
      <c r="BM454">
        <v>0</v>
      </c>
      <c r="BN454">
        <v>0</v>
      </c>
      <c r="BO454">
        <v>0.08</v>
      </c>
      <c r="BP454">
        <v>1</v>
      </c>
      <c r="BQ454">
        <v>0</v>
      </c>
      <c r="BR454">
        <v>57.520320000000012</v>
      </c>
      <c r="BS454">
        <v>50.474688000000008</v>
      </c>
      <c r="BT454">
        <v>0</v>
      </c>
      <c r="BU454">
        <v>0</v>
      </c>
      <c r="BV454">
        <v>0.10560000000000001</v>
      </c>
      <c r="BW454">
        <v>1</v>
      </c>
      <c r="CV454">
        <v>0</v>
      </c>
      <c r="CW454">
        <f>ROUND(Y454*Source!I355*DO454,7)</f>
        <v>0.52800000000000002</v>
      </c>
      <c r="CX454">
        <f>ROUND(Y454*Source!I355,7)</f>
        <v>0.52800000000000002</v>
      </c>
      <c r="CY454">
        <f>AB454</f>
        <v>544.70000000000005</v>
      </c>
      <c r="CZ454">
        <f>AF454</f>
        <v>544.70000000000005</v>
      </c>
      <c r="DA454">
        <f>AJ454</f>
        <v>1</v>
      </c>
      <c r="DB454">
        <f>ROUND((ROUND(AT454*CZ454,2)*ROUND((1.2*1.1),7)),6)</f>
        <v>57.525599999999997</v>
      </c>
      <c r="DC454">
        <f>ROUND((ROUND(AT454*AG454,2)*ROUND((1.2*1.1),7)),6)</f>
        <v>50.476799999999997</v>
      </c>
      <c r="DD454" t="s">
        <v>3</v>
      </c>
      <c r="DE454" t="s">
        <v>3</v>
      </c>
      <c r="DF454">
        <f>ROUND(ROUND(AE454,2)*CX454,2)</f>
        <v>0</v>
      </c>
      <c r="DG454">
        <f t="shared" ref="DG454:DG470" si="213">ROUND(ROUND(AF454,2)*CX454,2)</f>
        <v>287.60000000000002</v>
      </c>
      <c r="DH454">
        <f t="shared" si="212"/>
        <v>252.37</v>
      </c>
      <c r="DI454">
        <f t="shared" si="169"/>
        <v>0</v>
      </c>
      <c r="DJ454">
        <f>DG454+DH454</f>
        <v>539.97</v>
      </c>
      <c r="DK454">
        <v>1</v>
      </c>
      <c r="DL454" t="s">
        <v>837</v>
      </c>
      <c r="DM454">
        <v>4</v>
      </c>
      <c r="DN454" t="s">
        <v>830</v>
      </c>
      <c r="DO454">
        <v>1</v>
      </c>
    </row>
    <row r="455" spans="1:119" x14ac:dyDescent="0.2">
      <c r="A455">
        <f>ROW(Source!A355)</f>
        <v>355</v>
      </c>
      <c r="B455">
        <v>334406711</v>
      </c>
      <c r="C455">
        <v>334408729</v>
      </c>
      <c r="D455">
        <v>277862504</v>
      </c>
      <c r="E455">
        <v>1</v>
      </c>
      <c r="F455">
        <v>1</v>
      </c>
      <c r="G455">
        <v>1</v>
      </c>
      <c r="H455">
        <v>3</v>
      </c>
      <c r="I455" t="s">
        <v>935</v>
      </c>
      <c r="J455" t="s">
        <v>936</v>
      </c>
      <c r="K455" t="s">
        <v>937</v>
      </c>
      <c r="L455">
        <v>1346</v>
      </c>
      <c r="N455">
        <v>1009</v>
      </c>
      <c r="O455" t="s">
        <v>854</v>
      </c>
      <c r="P455" t="s">
        <v>854</v>
      </c>
      <c r="Q455">
        <v>1</v>
      </c>
      <c r="W455">
        <v>0</v>
      </c>
      <c r="X455">
        <v>1484945919</v>
      </c>
      <c r="Y455">
        <f t="shared" ref="Y455:Y460" si="214">AT455</f>
        <v>0.06</v>
      </c>
      <c r="AA455">
        <v>171.49</v>
      </c>
      <c r="AB455">
        <v>0</v>
      </c>
      <c r="AC455">
        <v>0</v>
      </c>
      <c r="AD455">
        <v>0</v>
      </c>
      <c r="AE455">
        <v>160.27000000000001</v>
      </c>
      <c r="AF455">
        <v>0</v>
      </c>
      <c r="AG455">
        <v>0</v>
      </c>
      <c r="AH455">
        <v>0</v>
      </c>
      <c r="AI455">
        <v>1.07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0.06</v>
      </c>
      <c r="AU455" t="s">
        <v>3</v>
      </c>
      <c r="AV455">
        <v>0</v>
      </c>
      <c r="AW455">
        <v>2</v>
      </c>
      <c r="AX455">
        <v>334408744</v>
      </c>
      <c r="AY455">
        <v>1</v>
      </c>
      <c r="AZ455">
        <v>0</v>
      </c>
      <c r="BA455">
        <v>590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9.616200000000001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9.616200000000001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ROUND(Y455*Source!I355,7)</f>
        <v>0.3</v>
      </c>
      <c r="CY455">
        <f t="shared" ref="CY455:CY460" si="215">AA455</f>
        <v>171.49</v>
      </c>
      <c r="CZ455">
        <f t="shared" ref="CZ455:CZ460" si="216">AE455</f>
        <v>160.27000000000001</v>
      </c>
      <c r="DA455">
        <f t="shared" ref="DA455:DA460" si="217">AI455</f>
        <v>1.07</v>
      </c>
      <c r="DB455">
        <f t="shared" ref="DB455:DB460" si="218">ROUND(ROUND(AT455*CZ455,2),6)</f>
        <v>9.6199999999999992</v>
      </c>
      <c r="DC455">
        <f t="shared" ref="DC455:DC460" si="219">ROUND(ROUND(AT455*AG455,2),6)</f>
        <v>0</v>
      </c>
      <c r="DD455" t="s">
        <v>3</v>
      </c>
      <c r="DE455" t="s">
        <v>3</v>
      </c>
      <c r="DF455">
        <f t="shared" ref="DF455:DF460" si="220">ROUND(ROUND(AE455*AI455,2)*CX455,2)</f>
        <v>51.45</v>
      </c>
      <c r="DG455">
        <f t="shared" si="213"/>
        <v>0</v>
      </c>
      <c r="DH455">
        <f t="shared" si="212"/>
        <v>0</v>
      </c>
      <c r="DI455">
        <f t="shared" si="169"/>
        <v>0</v>
      </c>
      <c r="DJ455">
        <f t="shared" ref="DJ455:DJ460" si="221">DF455</f>
        <v>51.45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ROW(Source!A355)</f>
        <v>355</v>
      </c>
      <c r="B456">
        <v>334406711</v>
      </c>
      <c r="C456">
        <v>334408729</v>
      </c>
      <c r="D456">
        <v>277862533</v>
      </c>
      <c r="E456">
        <v>1</v>
      </c>
      <c r="F456">
        <v>1</v>
      </c>
      <c r="G456">
        <v>1</v>
      </c>
      <c r="H456">
        <v>3</v>
      </c>
      <c r="I456" t="s">
        <v>851</v>
      </c>
      <c r="J456" t="s">
        <v>852</v>
      </c>
      <c r="K456" t="s">
        <v>853</v>
      </c>
      <c r="L456">
        <v>1346</v>
      </c>
      <c r="N456">
        <v>1009</v>
      </c>
      <c r="O456" t="s">
        <v>854</v>
      </c>
      <c r="P456" t="s">
        <v>854</v>
      </c>
      <c r="Q456">
        <v>1</v>
      </c>
      <c r="W456">
        <v>0</v>
      </c>
      <c r="X456">
        <v>1685208048</v>
      </c>
      <c r="Y456">
        <f t="shared" si="214"/>
        <v>0.1</v>
      </c>
      <c r="AA456">
        <v>493.26</v>
      </c>
      <c r="AB456">
        <v>0</v>
      </c>
      <c r="AC456">
        <v>0</v>
      </c>
      <c r="AD456">
        <v>0</v>
      </c>
      <c r="AE456">
        <v>238.29</v>
      </c>
      <c r="AF456">
        <v>0</v>
      </c>
      <c r="AG456">
        <v>0</v>
      </c>
      <c r="AH456">
        <v>0</v>
      </c>
      <c r="AI456">
        <v>2.0699999999999998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0.1</v>
      </c>
      <c r="AU456" t="s">
        <v>3</v>
      </c>
      <c r="AV456">
        <v>0</v>
      </c>
      <c r="AW456">
        <v>2</v>
      </c>
      <c r="AX456">
        <v>334408745</v>
      </c>
      <c r="AY456">
        <v>1</v>
      </c>
      <c r="AZ456">
        <v>0</v>
      </c>
      <c r="BA456">
        <v>591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23.829000000000001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23.829000000000001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ROUND(Y456*Source!I355,7)</f>
        <v>0.5</v>
      </c>
      <c r="CY456">
        <f t="shared" si="215"/>
        <v>493.26</v>
      </c>
      <c r="CZ456">
        <f t="shared" si="216"/>
        <v>238.29</v>
      </c>
      <c r="DA456">
        <f t="shared" si="217"/>
        <v>2.0699999999999998</v>
      </c>
      <c r="DB456">
        <f t="shared" si="218"/>
        <v>23.83</v>
      </c>
      <c r="DC456">
        <f t="shared" si="219"/>
        <v>0</v>
      </c>
      <c r="DD456" t="s">
        <v>3</v>
      </c>
      <c r="DE456" t="s">
        <v>3</v>
      </c>
      <c r="DF456">
        <f t="shared" si="220"/>
        <v>246.63</v>
      </c>
      <c r="DG456">
        <f t="shared" si="213"/>
        <v>0</v>
      </c>
      <c r="DH456">
        <f t="shared" si="212"/>
        <v>0</v>
      </c>
      <c r="DI456">
        <f t="shared" ref="DI456:DI519" si="222">ROUND(ROUND(AH456,2)*CX456,2)</f>
        <v>0</v>
      </c>
      <c r="DJ456">
        <f t="shared" si="221"/>
        <v>246.63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ROW(Source!A355)</f>
        <v>355</v>
      </c>
      <c r="B457">
        <v>334406711</v>
      </c>
      <c r="C457">
        <v>334408729</v>
      </c>
      <c r="D457">
        <v>277869627</v>
      </c>
      <c r="E457">
        <v>1</v>
      </c>
      <c r="F457">
        <v>1</v>
      </c>
      <c r="G457">
        <v>1</v>
      </c>
      <c r="H457">
        <v>3</v>
      </c>
      <c r="I457" t="s">
        <v>858</v>
      </c>
      <c r="J457" t="s">
        <v>859</v>
      </c>
      <c r="K457" t="s">
        <v>860</v>
      </c>
      <c r="L457">
        <v>1346</v>
      </c>
      <c r="N457">
        <v>1009</v>
      </c>
      <c r="O457" t="s">
        <v>854</v>
      </c>
      <c r="P457" t="s">
        <v>854</v>
      </c>
      <c r="Q457">
        <v>1</v>
      </c>
      <c r="W457">
        <v>0</v>
      </c>
      <c r="X457">
        <v>1111106736</v>
      </c>
      <c r="Y457">
        <f t="shared" si="214"/>
        <v>0.05</v>
      </c>
      <c r="AA457">
        <v>88.65</v>
      </c>
      <c r="AB457">
        <v>0</v>
      </c>
      <c r="AC457">
        <v>0</v>
      </c>
      <c r="AD457">
        <v>0</v>
      </c>
      <c r="AE457">
        <v>56.11</v>
      </c>
      <c r="AF457">
        <v>0</v>
      </c>
      <c r="AG457">
        <v>0</v>
      </c>
      <c r="AH457">
        <v>0</v>
      </c>
      <c r="AI457">
        <v>1.58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0.05</v>
      </c>
      <c r="AU457" t="s">
        <v>3</v>
      </c>
      <c r="AV457">
        <v>0</v>
      </c>
      <c r="AW457">
        <v>2</v>
      </c>
      <c r="AX457">
        <v>334408746</v>
      </c>
      <c r="AY457">
        <v>1</v>
      </c>
      <c r="AZ457">
        <v>0</v>
      </c>
      <c r="BA457">
        <v>592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2.8055000000000003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2.8055000000000003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ROUND(Y457*Source!I355,7)</f>
        <v>0.25</v>
      </c>
      <c r="CY457">
        <f t="shared" si="215"/>
        <v>88.65</v>
      </c>
      <c r="CZ457">
        <f t="shared" si="216"/>
        <v>56.11</v>
      </c>
      <c r="DA457">
        <f t="shared" si="217"/>
        <v>1.58</v>
      </c>
      <c r="DB457">
        <f t="shared" si="218"/>
        <v>2.81</v>
      </c>
      <c r="DC457">
        <f t="shared" si="219"/>
        <v>0</v>
      </c>
      <c r="DD457" t="s">
        <v>3</v>
      </c>
      <c r="DE457" t="s">
        <v>3</v>
      </c>
      <c r="DF457">
        <f t="shared" si="220"/>
        <v>22.16</v>
      </c>
      <c r="DG457">
        <f t="shared" si="213"/>
        <v>0</v>
      </c>
      <c r="DH457">
        <f t="shared" si="212"/>
        <v>0</v>
      </c>
      <c r="DI457">
        <f t="shared" si="222"/>
        <v>0</v>
      </c>
      <c r="DJ457">
        <f t="shared" si="221"/>
        <v>22.16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ROW(Source!A355)</f>
        <v>355</v>
      </c>
      <c r="B458">
        <v>334406711</v>
      </c>
      <c r="C458">
        <v>334408729</v>
      </c>
      <c r="D458">
        <v>277881237</v>
      </c>
      <c r="E458">
        <v>1</v>
      </c>
      <c r="F458">
        <v>1</v>
      </c>
      <c r="G458">
        <v>1</v>
      </c>
      <c r="H458">
        <v>3</v>
      </c>
      <c r="I458" t="s">
        <v>938</v>
      </c>
      <c r="J458" t="s">
        <v>939</v>
      </c>
      <c r="K458" t="s">
        <v>940</v>
      </c>
      <c r="L458">
        <v>1348</v>
      </c>
      <c r="N458">
        <v>1009</v>
      </c>
      <c r="O458" t="s">
        <v>265</v>
      </c>
      <c r="P458" t="s">
        <v>265</v>
      </c>
      <c r="Q458">
        <v>1000</v>
      </c>
      <c r="W458">
        <v>0</v>
      </c>
      <c r="X458">
        <v>490295496</v>
      </c>
      <c r="Y458">
        <f t="shared" si="214"/>
        <v>2E-3</v>
      </c>
      <c r="AA458">
        <v>575236.35</v>
      </c>
      <c r="AB458">
        <v>0</v>
      </c>
      <c r="AC458">
        <v>0</v>
      </c>
      <c r="AD458">
        <v>0</v>
      </c>
      <c r="AE458">
        <v>625256.9</v>
      </c>
      <c r="AF458">
        <v>0</v>
      </c>
      <c r="AG458">
        <v>0</v>
      </c>
      <c r="AH458">
        <v>0</v>
      </c>
      <c r="AI458">
        <v>0.92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2E-3</v>
      </c>
      <c r="AU458" t="s">
        <v>3</v>
      </c>
      <c r="AV458">
        <v>0</v>
      </c>
      <c r="AW458">
        <v>2</v>
      </c>
      <c r="AX458">
        <v>334408747</v>
      </c>
      <c r="AY458">
        <v>1</v>
      </c>
      <c r="AZ458">
        <v>0</v>
      </c>
      <c r="BA458">
        <v>593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1250.5138000000002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1250.5138000000002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ROUND(Y458*Source!I355,7)</f>
        <v>0.01</v>
      </c>
      <c r="CY458">
        <f t="shared" si="215"/>
        <v>575236.35</v>
      </c>
      <c r="CZ458">
        <f t="shared" si="216"/>
        <v>625256.9</v>
      </c>
      <c r="DA458">
        <f t="shared" si="217"/>
        <v>0.92</v>
      </c>
      <c r="DB458">
        <f t="shared" si="218"/>
        <v>1250.51</v>
      </c>
      <c r="DC458">
        <f t="shared" si="219"/>
        <v>0</v>
      </c>
      <c r="DD458" t="s">
        <v>3</v>
      </c>
      <c r="DE458" t="s">
        <v>3</v>
      </c>
      <c r="DF458">
        <f t="shared" si="220"/>
        <v>5752.36</v>
      </c>
      <c r="DG458">
        <f t="shared" si="213"/>
        <v>0</v>
      </c>
      <c r="DH458">
        <f t="shared" si="212"/>
        <v>0</v>
      </c>
      <c r="DI458">
        <f t="shared" si="222"/>
        <v>0</v>
      </c>
      <c r="DJ458">
        <f t="shared" si="221"/>
        <v>5752.36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ROW(Source!A355)</f>
        <v>355</v>
      </c>
      <c r="B459">
        <v>334406711</v>
      </c>
      <c r="C459">
        <v>334408729</v>
      </c>
      <c r="D459">
        <v>277896859</v>
      </c>
      <c r="E459">
        <v>1</v>
      </c>
      <c r="F459">
        <v>1</v>
      </c>
      <c r="G459">
        <v>1</v>
      </c>
      <c r="H459">
        <v>3</v>
      </c>
      <c r="I459" t="s">
        <v>864</v>
      </c>
      <c r="J459" t="s">
        <v>865</v>
      </c>
      <c r="K459" t="s">
        <v>866</v>
      </c>
      <c r="L459">
        <v>1346</v>
      </c>
      <c r="N459">
        <v>1009</v>
      </c>
      <c r="O459" t="s">
        <v>854</v>
      </c>
      <c r="P459" t="s">
        <v>854</v>
      </c>
      <c r="Q459">
        <v>1</v>
      </c>
      <c r="W459">
        <v>0</v>
      </c>
      <c r="X459">
        <v>-204136099</v>
      </c>
      <c r="Y459">
        <f t="shared" si="214"/>
        <v>0.03</v>
      </c>
      <c r="AA459">
        <v>67.87</v>
      </c>
      <c r="AB459">
        <v>0</v>
      </c>
      <c r="AC459">
        <v>0</v>
      </c>
      <c r="AD459">
        <v>0</v>
      </c>
      <c r="AE459">
        <v>60.6</v>
      </c>
      <c r="AF459">
        <v>0</v>
      </c>
      <c r="AG459">
        <v>0</v>
      </c>
      <c r="AH459">
        <v>0</v>
      </c>
      <c r="AI459">
        <v>1.1200000000000001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0.03</v>
      </c>
      <c r="AU459" t="s">
        <v>3</v>
      </c>
      <c r="AV459">
        <v>0</v>
      </c>
      <c r="AW459">
        <v>2</v>
      </c>
      <c r="AX459">
        <v>334408748</v>
      </c>
      <c r="AY459">
        <v>1</v>
      </c>
      <c r="AZ459">
        <v>0</v>
      </c>
      <c r="BA459">
        <v>594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1.8180000000000001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1.8180000000000001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ROUND(Y459*Source!I355,7)</f>
        <v>0.15</v>
      </c>
      <c r="CY459">
        <f t="shared" si="215"/>
        <v>67.87</v>
      </c>
      <c r="CZ459">
        <f t="shared" si="216"/>
        <v>60.6</v>
      </c>
      <c r="DA459">
        <f t="shared" si="217"/>
        <v>1.1200000000000001</v>
      </c>
      <c r="DB459">
        <f t="shared" si="218"/>
        <v>1.82</v>
      </c>
      <c r="DC459">
        <f t="shared" si="219"/>
        <v>0</v>
      </c>
      <c r="DD459" t="s">
        <v>3</v>
      </c>
      <c r="DE459" t="s">
        <v>3</v>
      </c>
      <c r="DF459">
        <f t="shared" si="220"/>
        <v>10.18</v>
      </c>
      <c r="DG459">
        <f t="shared" si="213"/>
        <v>0</v>
      </c>
      <c r="DH459">
        <f t="shared" si="212"/>
        <v>0</v>
      </c>
      <c r="DI459">
        <f t="shared" si="222"/>
        <v>0</v>
      </c>
      <c r="DJ459">
        <f t="shared" si="221"/>
        <v>10.18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ROW(Source!A355)</f>
        <v>355</v>
      </c>
      <c r="B460">
        <v>334406711</v>
      </c>
      <c r="C460">
        <v>334408729</v>
      </c>
      <c r="D460">
        <v>277907767</v>
      </c>
      <c r="E460">
        <v>1</v>
      </c>
      <c r="F460">
        <v>1</v>
      </c>
      <c r="G460">
        <v>1</v>
      </c>
      <c r="H460">
        <v>3</v>
      </c>
      <c r="I460" t="s">
        <v>941</v>
      </c>
      <c r="J460" t="s">
        <v>942</v>
      </c>
      <c r="K460" t="s">
        <v>943</v>
      </c>
      <c r="L460">
        <v>1371</v>
      </c>
      <c r="N460">
        <v>1013</v>
      </c>
      <c r="O460" t="s">
        <v>20</v>
      </c>
      <c r="P460" t="s">
        <v>20</v>
      </c>
      <c r="Q460">
        <v>1</v>
      </c>
      <c r="W460">
        <v>0</v>
      </c>
      <c r="X460">
        <v>263277535</v>
      </c>
      <c r="Y460">
        <f t="shared" si="214"/>
        <v>3.4</v>
      </c>
      <c r="AA460">
        <v>788.49</v>
      </c>
      <c r="AB460">
        <v>0</v>
      </c>
      <c r="AC460">
        <v>0</v>
      </c>
      <c r="AD460">
        <v>0</v>
      </c>
      <c r="AE460">
        <v>635.88</v>
      </c>
      <c r="AF460">
        <v>0</v>
      </c>
      <c r="AG460">
        <v>0</v>
      </c>
      <c r="AH460">
        <v>0</v>
      </c>
      <c r="AI460">
        <v>1.24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3.4</v>
      </c>
      <c r="AU460" t="s">
        <v>3</v>
      </c>
      <c r="AV460">
        <v>0</v>
      </c>
      <c r="AW460">
        <v>2</v>
      </c>
      <c r="AX460">
        <v>334408749</v>
      </c>
      <c r="AY460">
        <v>1</v>
      </c>
      <c r="AZ460">
        <v>0</v>
      </c>
      <c r="BA460">
        <v>595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2161.9919999999997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2161.9919999999997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ROUND(Y460*Source!I355,7)</f>
        <v>17</v>
      </c>
      <c r="CY460">
        <f t="shared" si="215"/>
        <v>788.49</v>
      </c>
      <c r="CZ460">
        <f t="shared" si="216"/>
        <v>635.88</v>
      </c>
      <c r="DA460">
        <f t="shared" si="217"/>
        <v>1.24</v>
      </c>
      <c r="DB460">
        <f t="shared" si="218"/>
        <v>2161.9899999999998</v>
      </c>
      <c r="DC460">
        <f t="shared" si="219"/>
        <v>0</v>
      </c>
      <c r="DD460" t="s">
        <v>3</v>
      </c>
      <c r="DE460" t="s">
        <v>3</v>
      </c>
      <c r="DF460">
        <f t="shared" si="220"/>
        <v>13404.33</v>
      </c>
      <c r="DG460">
        <f t="shared" si="213"/>
        <v>0</v>
      </c>
      <c r="DH460">
        <f t="shared" si="212"/>
        <v>0</v>
      </c>
      <c r="DI460">
        <f t="shared" si="222"/>
        <v>0</v>
      </c>
      <c r="DJ460">
        <f t="shared" si="221"/>
        <v>13404.33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ROW(Source!A356)</f>
        <v>356</v>
      </c>
      <c r="B461">
        <v>334406711</v>
      </c>
      <c r="C461">
        <v>334408750</v>
      </c>
      <c r="D461">
        <v>277560291</v>
      </c>
      <c r="E461">
        <v>109</v>
      </c>
      <c r="F461">
        <v>1</v>
      </c>
      <c r="G461">
        <v>1</v>
      </c>
      <c r="H461">
        <v>1</v>
      </c>
      <c r="I461" t="s">
        <v>946</v>
      </c>
      <c r="J461" t="s">
        <v>3</v>
      </c>
      <c r="K461" t="s">
        <v>947</v>
      </c>
      <c r="L461">
        <v>1191</v>
      </c>
      <c r="N461">
        <v>1013</v>
      </c>
      <c r="O461" t="s">
        <v>830</v>
      </c>
      <c r="P461" t="s">
        <v>830</v>
      </c>
      <c r="Q461">
        <v>1</v>
      </c>
      <c r="W461">
        <v>0</v>
      </c>
      <c r="X461">
        <v>-1810713292</v>
      </c>
      <c r="Y461">
        <f>(AT461*ROUND(1.2,7))</f>
        <v>19.8</v>
      </c>
      <c r="AA461">
        <v>0</v>
      </c>
      <c r="AB461">
        <v>0</v>
      </c>
      <c r="AC461">
        <v>0</v>
      </c>
      <c r="AD461">
        <v>456.58</v>
      </c>
      <c r="AE461">
        <v>0</v>
      </c>
      <c r="AF461">
        <v>0</v>
      </c>
      <c r="AG461">
        <v>0</v>
      </c>
      <c r="AH461">
        <v>456.58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16.5</v>
      </c>
      <c r="AU461" t="s">
        <v>22</v>
      </c>
      <c r="AV461">
        <v>1</v>
      </c>
      <c r="AW461">
        <v>2</v>
      </c>
      <c r="AX461">
        <v>334408754</v>
      </c>
      <c r="AY461">
        <v>1</v>
      </c>
      <c r="AZ461">
        <v>0</v>
      </c>
      <c r="BA461">
        <v>596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7533.57</v>
      </c>
      <c r="BN461">
        <v>16.5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9040.2839999999997</v>
      </c>
      <c r="BU461">
        <v>19.8</v>
      </c>
      <c r="BV461">
        <v>0</v>
      </c>
      <c r="BW461">
        <v>1</v>
      </c>
      <c r="CU461">
        <f>ROUND(AT461*Source!I356*AH461*AL461,2)</f>
        <v>7533.57</v>
      </c>
      <c r="CV461">
        <f>ROUND(Y461*Source!I356,7)</f>
        <v>19.8</v>
      </c>
      <c r="CW461">
        <v>0</v>
      </c>
      <c r="CX461">
        <f>ROUND(Y461*Source!I356,7)</f>
        <v>19.8</v>
      </c>
      <c r="CY461">
        <f>AD461</f>
        <v>456.58</v>
      </c>
      <c r="CZ461">
        <f>AH461</f>
        <v>456.58</v>
      </c>
      <c r="DA461">
        <f>AL461</f>
        <v>1</v>
      </c>
      <c r="DB461">
        <f>ROUND((ROUND(AT461*CZ461,2)*ROUND(1.2,7)),6)</f>
        <v>9040.2839999999997</v>
      </c>
      <c r="DC461">
        <f>ROUND((ROUND(AT461*AG461,2)*ROUND(1.2,7)),6)</f>
        <v>0</v>
      </c>
      <c r="DD461" t="s">
        <v>3</v>
      </c>
      <c r="DE461" t="s">
        <v>3</v>
      </c>
      <c r="DF461">
        <f t="shared" ref="DF461:DF490" si="223">ROUND(ROUND(AE461,2)*CX461,2)</f>
        <v>0</v>
      </c>
      <c r="DG461">
        <f t="shared" si="213"/>
        <v>0</v>
      </c>
      <c r="DH461">
        <f t="shared" si="212"/>
        <v>0</v>
      </c>
      <c r="DI461">
        <f t="shared" si="222"/>
        <v>9040.2800000000007</v>
      </c>
      <c r="DJ461">
        <f>DI461</f>
        <v>9040.2800000000007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ROW(Source!A356)</f>
        <v>356</v>
      </c>
      <c r="B462">
        <v>334406711</v>
      </c>
      <c r="C462">
        <v>334408750</v>
      </c>
      <c r="D462">
        <v>277560491</v>
      </c>
      <c r="E462">
        <v>109</v>
      </c>
      <c r="F462">
        <v>1</v>
      </c>
      <c r="G462">
        <v>1</v>
      </c>
      <c r="H462">
        <v>1</v>
      </c>
      <c r="I462" t="s">
        <v>832</v>
      </c>
      <c r="J462" t="s">
        <v>3</v>
      </c>
      <c r="K462" t="s">
        <v>833</v>
      </c>
      <c r="L462">
        <v>1191</v>
      </c>
      <c r="N462">
        <v>1013</v>
      </c>
      <c r="O462" t="s">
        <v>830</v>
      </c>
      <c r="P462" t="s">
        <v>830</v>
      </c>
      <c r="Q462">
        <v>1</v>
      </c>
      <c r="W462">
        <v>0</v>
      </c>
      <c r="X462">
        <v>-1417349443</v>
      </c>
      <c r="Y462">
        <f>(AT462*ROUND(1.2,7))</f>
        <v>0.99599999999999989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0.83</v>
      </c>
      <c r="AU462" t="s">
        <v>22</v>
      </c>
      <c r="AV462">
        <v>2</v>
      </c>
      <c r="AW462">
        <v>2</v>
      </c>
      <c r="AX462">
        <v>334408755</v>
      </c>
      <c r="AY462">
        <v>1</v>
      </c>
      <c r="AZ462">
        <v>0</v>
      </c>
      <c r="BA462">
        <v>597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ROUND(Y462*Source!I356,7)</f>
        <v>0.996</v>
      </c>
      <c r="CY462">
        <f>AD462</f>
        <v>0</v>
      </c>
      <c r="CZ462">
        <f>AH462</f>
        <v>0</v>
      </c>
      <c r="DA462">
        <f>AL462</f>
        <v>1</v>
      </c>
      <c r="DB462">
        <f>ROUND((ROUND(AT462*CZ462,2)*ROUND(1.2,7)),6)</f>
        <v>0</v>
      </c>
      <c r="DC462">
        <f>ROUND((ROUND(AT462*AG462,2)*ROUND(1.2,7)),6)</f>
        <v>0</v>
      </c>
      <c r="DD462" t="s">
        <v>3</v>
      </c>
      <c r="DE462" t="s">
        <v>3</v>
      </c>
      <c r="DF462">
        <f t="shared" si="223"/>
        <v>0</v>
      </c>
      <c r="DG462">
        <f t="shared" si="213"/>
        <v>0</v>
      </c>
      <c r="DH462">
        <f t="shared" si="212"/>
        <v>0</v>
      </c>
      <c r="DI462">
        <f t="shared" si="222"/>
        <v>0</v>
      </c>
      <c r="DJ462">
        <f>DI462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ROW(Source!A356)</f>
        <v>356</v>
      </c>
      <c r="B463">
        <v>334406711</v>
      </c>
      <c r="C463">
        <v>334408750</v>
      </c>
      <c r="D463">
        <v>277945805</v>
      </c>
      <c r="E463">
        <v>1</v>
      </c>
      <c r="F463">
        <v>1</v>
      </c>
      <c r="G463">
        <v>1</v>
      </c>
      <c r="H463">
        <v>2</v>
      </c>
      <c r="I463" t="s">
        <v>838</v>
      </c>
      <c r="J463" t="s">
        <v>839</v>
      </c>
      <c r="K463" t="s">
        <v>840</v>
      </c>
      <c r="L463">
        <v>1368</v>
      </c>
      <c r="N463">
        <v>1011</v>
      </c>
      <c r="O463" t="s">
        <v>722</v>
      </c>
      <c r="P463" t="s">
        <v>722</v>
      </c>
      <c r="Q463">
        <v>1</v>
      </c>
      <c r="W463">
        <v>0</v>
      </c>
      <c r="X463">
        <v>721652621</v>
      </c>
      <c r="Y463">
        <f>(AT463*ROUND(1.2,7))</f>
        <v>0.99599999999999989</v>
      </c>
      <c r="AA463">
        <v>0</v>
      </c>
      <c r="AB463">
        <v>544.70000000000005</v>
      </c>
      <c r="AC463">
        <v>477.98</v>
      </c>
      <c r="AD463">
        <v>0</v>
      </c>
      <c r="AE463">
        <v>0</v>
      </c>
      <c r="AF463">
        <v>544.70000000000005</v>
      </c>
      <c r="AG463">
        <v>477.98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0.83</v>
      </c>
      <c r="AU463" t="s">
        <v>22</v>
      </c>
      <c r="AV463">
        <v>1</v>
      </c>
      <c r="AW463">
        <v>2</v>
      </c>
      <c r="AX463">
        <v>334408756</v>
      </c>
      <c r="AY463">
        <v>1</v>
      </c>
      <c r="AZ463">
        <v>0</v>
      </c>
      <c r="BA463">
        <v>598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452.101</v>
      </c>
      <c r="BL463">
        <v>396.72339999999997</v>
      </c>
      <c r="BM463">
        <v>0</v>
      </c>
      <c r="BN463">
        <v>0</v>
      </c>
      <c r="BO463">
        <v>0.83</v>
      </c>
      <c r="BP463">
        <v>1</v>
      </c>
      <c r="BQ463">
        <v>0</v>
      </c>
      <c r="BR463">
        <v>542.52120000000002</v>
      </c>
      <c r="BS463">
        <v>476.06807999999995</v>
      </c>
      <c r="BT463">
        <v>0</v>
      </c>
      <c r="BU463">
        <v>0</v>
      </c>
      <c r="BV463">
        <v>0.99599999999999989</v>
      </c>
      <c r="BW463">
        <v>1</v>
      </c>
      <c r="CV463">
        <v>0</v>
      </c>
      <c r="CW463">
        <f>ROUND(Y463*Source!I356*DO463,7)</f>
        <v>0.996</v>
      </c>
      <c r="CX463">
        <f>ROUND(Y463*Source!I356,7)</f>
        <v>0.996</v>
      </c>
      <c r="CY463">
        <f>AB463</f>
        <v>544.70000000000005</v>
      </c>
      <c r="CZ463">
        <f>AF463</f>
        <v>544.70000000000005</v>
      </c>
      <c r="DA463">
        <f>AJ463</f>
        <v>1</v>
      </c>
      <c r="DB463">
        <f>ROUND((ROUND(AT463*CZ463,2)*ROUND(1.2,7)),6)</f>
        <v>542.52</v>
      </c>
      <c r="DC463">
        <f>ROUND((ROUND(AT463*AG463,2)*ROUND(1.2,7)),6)</f>
        <v>476.06400000000002</v>
      </c>
      <c r="DD463" t="s">
        <v>3</v>
      </c>
      <c r="DE463" t="s">
        <v>3</v>
      </c>
      <c r="DF463">
        <f t="shared" si="223"/>
        <v>0</v>
      </c>
      <c r="DG463">
        <f t="shared" si="213"/>
        <v>542.52</v>
      </c>
      <c r="DH463">
        <f t="shared" si="212"/>
        <v>476.07</v>
      </c>
      <c r="DI463">
        <f t="shared" si="222"/>
        <v>0</v>
      </c>
      <c r="DJ463">
        <f>DG463+DH463</f>
        <v>1018.5899999999999</v>
      </c>
      <c r="DK463">
        <v>1</v>
      </c>
      <c r="DL463" t="s">
        <v>837</v>
      </c>
      <c r="DM463">
        <v>4</v>
      </c>
      <c r="DN463" t="s">
        <v>830</v>
      </c>
      <c r="DO463">
        <v>1</v>
      </c>
    </row>
    <row r="464" spans="1:119" x14ac:dyDescent="0.2">
      <c r="A464">
        <f>ROW(Source!A360)</f>
        <v>360</v>
      </c>
      <c r="B464">
        <v>334406711</v>
      </c>
      <c r="C464">
        <v>334661147</v>
      </c>
      <c r="D464">
        <v>277560446</v>
      </c>
      <c r="E464">
        <v>109</v>
      </c>
      <c r="F464">
        <v>1</v>
      </c>
      <c r="G464">
        <v>1</v>
      </c>
      <c r="H464">
        <v>1</v>
      </c>
      <c r="I464" t="s">
        <v>912</v>
      </c>
      <c r="J464" t="s">
        <v>3</v>
      </c>
      <c r="K464" t="s">
        <v>913</v>
      </c>
      <c r="L464">
        <v>1369</v>
      </c>
      <c r="N464">
        <v>1013</v>
      </c>
      <c r="O464" t="s">
        <v>914</v>
      </c>
      <c r="P464" t="s">
        <v>914</v>
      </c>
      <c r="Q464">
        <v>1</v>
      </c>
      <c r="W464">
        <v>0</v>
      </c>
      <c r="X464">
        <v>-236928766</v>
      </c>
      <c r="Y464">
        <f>(AT464*ROUND(1.15,7))</f>
        <v>1.0465</v>
      </c>
      <c r="AA464">
        <v>0</v>
      </c>
      <c r="AB464">
        <v>0</v>
      </c>
      <c r="AC464">
        <v>0</v>
      </c>
      <c r="AD464">
        <v>388.8</v>
      </c>
      <c r="AE464">
        <v>0</v>
      </c>
      <c r="AF464">
        <v>0</v>
      </c>
      <c r="AG464">
        <v>0</v>
      </c>
      <c r="AH464">
        <v>388.8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0.91</v>
      </c>
      <c r="AU464" t="s">
        <v>500</v>
      </c>
      <c r="AV464">
        <v>1</v>
      </c>
      <c r="AW464">
        <v>2</v>
      </c>
      <c r="AX464">
        <v>334661180</v>
      </c>
      <c r="AY464">
        <v>1</v>
      </c>
      <c r="AZ464">
        <v>0</v>
      </c>
      <c r="BA464">
        <v>600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353.80800000000005</v>
      </c>
      <c r="BN464">
        <v>0.91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406.87920000000003</v>
      </c>
      <c r="BU464">
        <v>1.0465</v>
      </c>
      <c r="BV464">
        <v>0</v>
      </c>
      <c r="BW464">
        <v>1</v>
      </c>
      <c r="CU464">
        <f>ROUND(AT464*Source!I360*AH464*AL464,2)</f>
        <v>24.77</v>
      </c>
      <c r="CV464">
        <f>ROUND(Y464*Source!I360,7)</f>
        <v>7.3255000000000001E-2</v>
      </c>
      <c r="CW464">
        <v>0</v>
      </c>
      <c r="CX464">
        <f>ROUND(Y464*Source!I360,7)</f>
        <v>7.3255000000000001E-2</v>
      </c>
      <c r="CY464">
        <f>AD464</f>
        <v>388.8</v>
      </c>
      <c r="CZ464">
        <f>AH464</f>
        <v>388.8</v>
      </c>
      <c r="DA464">
        <f>AL464</f>
        <v>1</v>
      </c>
      <c r="DB464">
        <f>ROUND((ROUND(AT464*CZ464,2)*ROUND(1.15,7)),6)</f>
        <v>406.88150000000002</v>
      </c>
      <c r="DC464">
        <f>ROUND((ROUND(AT464*AG464,2)*ROUND(1.15,7)),6)</f>
        <v>0</v>
      </c>
      <c r="DD464" t="s">
        <v>3</v>
      </c>
      <c r="DE464" t="s">
        <v>3</v>
      </c>
      <c r="DF464">
        <f t="shared" si="223"/>
        <v>0</v>
      </c>
      <c r="DG464">
        <f t="shared" si="213"/>
        <v>0</v>
      </c>
      <c r="DH464">
        <f t="shared" si="212"/>
        <v>0</v>
      </c>
      <c r="DI464">
        <f t="shared" si="222"/>
        <v>28.48</v>
      </c>
      <c r="DJ464">
        <f>DI464</f>
        <v>28.48</v>
      </c>
      <c r="DK464">
        <v>1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ROW(Source!A360)</f>
        <v>360</v>
      </c>
      <c r="B465">
        <v>334406711</v>
      </c>
      <c r="C465">
        <v>334661147</v>
      </c>
      <c r="D465">
        <v>277560448</v>
      </c>
      <c r="E465">
        <v>109</v>
      </c>
      <c r="F465">
        <v>1</v>
      </c>
      <c r="G465">
        <v>1</v>
      </c>
      <c r="H465">
        <v>1</v>
      </c>
      <c r="I465" t="s">
        <v>915</v>
      </c>
      <c r="J465" t="s">
        <v>3</v>
      </c>
      <c r="K465" t="s">
        <v>916</v>
      </c>
      <c r="L465">
        <v>1369</v>
      </c>
      <c r="N465">
        <v>1013</v>
      </c>
      <c r="O465" t="s">
        <v>914</v>
      </c>
      <c r="P465" t="s">
        <v>914</v>
      </c>
      <c r="Q465">
        <v>1</v>
      </c>
      <c r="W465">
        <v>0</v>
      </c>
      <c r="X465">
        <v>-587036825</v>
      </c>
      <c r="Y465">
        <f>(AT465*ROUND(1.15,7))</f>
        <v>44.723499999999994</v>
      </c>
      <c r="AA465">
        <v>0</v>
      </c>
      <c r="AB465">
        <v>0</v>
      </c>
      <c r="AC465">
        <v>0</v>
      </c>
      <c r="AD465">
        <v>424.47</v>
      </c>
      <c r="AE465">
        <v>0</v>
      </c>
      <c r="AF465">
        <v>0</v>
      </c>
      <c r="AG465">
        <v>0</v>
      </c>
      <c r="AH465">
        <v>424.47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38.89</v>
      </c>
      <c r="AU465" t="s">
        <v>500</v>
      </c>
      <c r="AV465">
        <v>1</v>
      </c>
      <c r="AW465">
        <v>2</v>
      </c>
      <c r="AX465">
        <v>334661181</v>
      </c>
      <c r="AY465">
        <v>1</v>
      </c>
      <c r="AZ465">
        <v>0</v>
      </c>
      <c r="BA465">
        <v>601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16507.638300000002</v>
      </c>
      <c r="BN465">
        <v>38.89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18983.784045</v>
      </c>
      <c r="BU465">
        <v>44.723499999999994</v>
      </c>
      <c r="BV465">
        <v>0</v>
      </c>
      <c r="BW465">
        <v>1</v>
      </c>
      <c r="CU465">
        <f>ROUND(AT465*Source!I360*AH465*AL465,2)</f>
        <v>1155.53</v>
      </c>
      <c r="CV465">
        <f>ROUND(Y465*Source!I360,7)</f>
        <v>3.1306449999999999</v>
      </c>
      <c r="CW465">
        <v>0</v>
      </c>
      <c r="CX465">
        <f>ROUND(Y465*Source!I360,7)</f>
        <v>3.1306449999999999</v>
      </c>
      <c r="CY465">
        <f>AD465</f>
        <v>424.47</v>
      </c>
      <c r="CZ465">
        <f>AH465</f>
        <v>424.47</v>
      </c>
      <c r="DA465">
        <f>AL465</f>
        <v>1</v>
      </c>
      <c r="DB465">
        <f>ROUND((ROUND(AT465*CZ465,2)*ROUND(1.15,7)),6)</f>
        <v>18983.786</v>
      </c>
      <c r="DC465">
        <f>ROUND((ROUND(AT465*AG465,2)*ROUND(1.15,7)),6)</f>
        <v>0</v>
      </c>
      <c r="DD465" t="s">
        <v>3</v>
      </c>
      <c r="DE465" t="s">
        <v>3</v>
      </c>
      <c r="DF465">
        <f t="shared" si="223"/>
        <v>0</v>
      </c>
      <c r="DG465">
        <f t="shared" si="213"/>
        <v>0</v>
      </c>
      <c r="DH465">
        <f t="shared" si="212"/>
        <v>0</v>
      </c>
      <c r="DI465">
        <f t="shared" si="222"/>
        <v>1328.86</v>
      </c>
      <c r="DJ465">
        <f>DI465</f>
        <v>1328.86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ROW(Source!A360)</f>
        <v>360</v>
      </c>
      <c r="B466">
        <v>334406711</v>
      </c>
      <c r="C466">
        <v>334661147</v>
      </c>
      <c r="D466">
        <v>277560452</v>
      </c>
      <c r="E466">
        <v>109</v>
      </c>
      <c r="F466">
        <v>1</v>
      </c>
      <c r="G466">
        <v>1</v>
      </c>
      <c r="H466">
        <v>1</v>
      </c>
      <c r="I466" t="s">
        <v>917</v>
      </c>
      <c r="J466" t="s">
        <v>3</v>
      </c>
      <c r="K466" t="s">
        <v>918</v>
      </c>
      <c r="L466">
        <v>1369</v>
      </c>
      <c r="N466">
        <v>1013</v>
      </c>
      <c r="O466" t="s">
        <v>914</v>
      </c>
      <c r="P466" t="s">
        <v>914</v>
      </c>
      <c r="Q466">
        <v>1</v>
      </c>
      <c r="W466">
        <v>0</v>
      </c>
      <c r="X466">
        <v>-512803540</v>
      </c>
      <c r="Y466">
        <f>(AT466*ROUND(1.15,7))</f>
        <v>22.125999999999998</v>
      </c>
      <c r="AA466">
        <v>0</v>
      </c>
      <c r="AB466">
        <v>0</v>
      </c>
      <c r="AC466">
        <v>0</v>
      </c>
      <c r="AD466">
        <v>477.98</v>
      </c>
      <c r="AE466">
        <v>0</v>
      </c>
      <c r="AF466">
        <v>0</v>
      </c>
      <c r="AG466">
        <v>0</v>
      </c>
      <c r="AH466">
        <v>477.98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19.239999999999998</v>
      </c>
      <c r="AU466" t="s">
        <v>500</v>
      </c>
      <c r="AV466">
        <v>1</v>
      </c>
      <c r="AW466">
        <v>2</v>
      </c>
      <c r="AX466">
        <v>334661182</v>
      </c>
      <c r="AY466">
        <v>1</v>
      </c>
      <c r="AZ466">
        <v>0</v>
      </c>
      <c r="BA466">
        <v>602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9196.3351999999995</v>
      </c>
      <c r="BN466">
        <v>19.239999999999998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10575.785479999999</v>
      </c>
      <c r="BU466">
        <v>22.125999999999998</v>
      </c>
      <c r="BV466">
        <v>0</v>
      </c>
      <c r="BW466">
        <v>1</v>
      </c>
      <c r="CU466">
        <f>ROUND(AT466*Source!I360*AH466*AL466,2)</f>
        <v>643.74</v>
      </c>
      <c r="CV466">
        <f>ROUND(Y466*Source!I360,7)</f>
        <v>1.5488200000000001</v>
      </c>
      <c r="CW466">
        <v>0</v>
      </c>
      <c r="CX466">
        <f>ROUND(Y466*Source!I360,7)</f>
        <v>1.5488200000000001</v>
      </c>
      <c r="CY466">
        <f>AD466</f>
        <v>477.98</v>
      </c>
      <c r="CZ466">
        <f>AH466</f>
        <v>477.98</v>
      </c>
      <c r="DA466">
        <f>AL466</f>
        <v>1</v>
      </c>
      <c r="DB466">
        <f>ROUND((ROUND(AT466*CZ466,2)*ROUND(1.15,7)),6)</f>
        <v>10575.790999999999</v>
      </c>
      <c r="DC466">
        <f>ROUND((ROUND(AT466*AG466,2)*ROUND(1.15,7)),6)</f>
        <v>0</v>
      </c>
      <c r="DD466" t="s">
        <v>3</v>
      </c>
      <c r="DE466" t="s">
        <v>3</v>
      </c>
      <c r="DF466">
        <f t="shared" si="223"/>
        <v>0</v>
      </c>
      <c r="DG466">
        <f t="shared" si="213"/>
        <v>0</v>
      </c>
      <c r="DH466">
        <f t="shared" si="212"/>
        <v>0</v>
      </c>
      <c r="DI466">
        <f t="shared" si="222"/>
        <v>740.3</v>
      </c>
      <c r="DJ466">
        <f>DI466</f>
        <v>740.3</v>
      </c>
      <c r="DK466">
        <v>1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ROW(Source!A360)</f>
        <v>360</v>
      </c>
      <c r="B467">
        <v>334406711</v>
      </c>
      <c r="C467">
        <v>334661147</v>
      </c>
      <c r="D467">
        <v>277560455</v>
      </c>
      <c r="E467">
        <v>109</v>
      </c>
      <c r="F467">
        <v>1</v>
      </c>
      <c r="G467">
        <v>1</v>
      </c>
      <c r="H467">
        <v>1</v>
      </c>
      <c r="I467" t="s">
        <v>919</v>
      </c>
      <c r="J467" t="s">
        <v>3</v>
      </c>
      <c r="K467" t="s">
        <v>920</v>
      </c>
      <c r="L467">
        <v>1369</v>
      </c>
      <c r="N467">
        <v>1013</v>
      </c>
      <c r="O467" t="s">
        <v>914</v>
      </c>
      <c r="P467" t="s">
        <v>914</v>
      </c>
      <c r="Q467">
        <v>1</v>
      </c>
      <c r="W467">
        <v>0</v>
      </c>
      <c r="X467">
        <v>1518711480</v>
      </c>
      <c r="Y467">
        <f>(AT467*ROUND(1.15,7))</f>
        <v>22.125999999999998</v>
      </c>
      <c r="AA467">
        <v>0</v>
      </c>
      <c r="AB467">
        <v>0</v>
      </c>
      <c r="AC467">
        <v>0</v>
      </c>
      <c r="AD467">
        <v>549.32000000000005</v>
      </c>
      <c r="AE467">
        <v>0</v>
      </c>
      <c r="AF467">
        <v>0</v>
      </c>
      <c r="AG467">
        <v>0</v>
      </c>
      <c r="AH467">
        <v>549.32000000000005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19.239999999999998</v>
      </c>
      <c r="AU467" t="s">
        <v>500</v>
      </c>
      <c r="AV467">
        <v>1</v>
      </c>
      <c r="AW467">
        <v>2</v>
      </c>
      <c r="AX467">
        <v>334661183</v>
      </c>
      <c r="AY467">
        <v>1</v>
      </c>
      <c r="AZ467">
        <v>0</v>
      </c>
      <c r="BA467">
        <v>603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10568.916800000001</v>
      </c>
      <c r="BN467">
        <v>19.239999999999998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12154.25432</v>
      </c>
      <c r="BU467">
        <v>22.125999999999998</v>
      </c>
      <c r="BV467">
        <v>0</v>
      </c>
      <c r="BW467">
        <v>1</v>
      </c>
      <c r="CU467">
        <f>ROUND(AT467*Source!I360*AH467*AL467,2)</f>
        <v>739.82</v>
      </c>
      <c r="CV467">
        <f>ROUND(Y467*Source!I360,7)</f>
        <v>1.5488200000000001</v>
      </c>
      <c r="CW467">
        <v>0</v>
      </c>
      <c r="CX467">
        <f>ROUND(Y467*Source!I360,7)</f>
        <v>1.5488200000000001</v>
      </c>
      <c r="CY467">
        <f>AD467</f>
        <v>549.32000000000005</v>
      </c>
      <c r="CZ467">
        <f>AH467</f>
        <v>549.32000000000005</v>
      </c>
      <c r="DA467">
        <f>AL467</f>
        <v>1</v>
      </c>
      <c r="DB467">
        <f>ROUND((ROUND(AT467*CZ467,2)*ROUND(1.15,7)),6)</f>
        <v>12154.258</v>
      </c>
      <c r="DC467">
        <f>ROUND((ROUND(AT467*AG467,2)*ROUND(1.15,7)),6)</f>
        <v>0</v>
      </c>
      <c r="DD467" t="s">
        <v>3</v>
      </c>
      <c r="DE467" t="s">
        <v>3</v>
      </c>
      <c r="DF467">
        <f t="shared" si="223"/>
        <v>0</v>
      </c>
      <c r="DG467">
        <f t="shared" si="213"/>
        <v>0</v>
      </c>
      <c r="DH467">
        <f t="shared" si="212"/>
        <v>0</v>
      </c>
      <c r="DI467">
        <f t="shared" si="222"/>
        <v>850.8</v>
      </c>
      <c r="DJ467">
        <f>DI467</f>
        <v>850.8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ROW(Source!A360)</f>
        <v>360</v>
      </c>
      <c r="B468">
        <v>334406711</v>
      </c>
      <c r="C468">
        <v>334661147</v>
      </c>
      <c r="D468">
        <v>75629607</v>
      </c>
      <c r="E468">
        <v>109</v>
      </c>
      <c r="F468">
        <v>1</v>
      </c>
      <c r="G468">
        <v>1</v>
      </c>
      <c r="H468">
        <v>1</v>
      </c>
      <c r="I468" t="s">
        <v>832</v>
      </c>
      <c r="J468" t="s">
        <v>3</v>
      </c>
      <c r="K468" t="s">
        <v>833</v>
      </c>
      <c r="L468">
        <v>1191</v>
      </c>
      <c r="N468">
        <v>1013</v>
      </c>
      <c r="O468" t="s">
        <v>830</v>
      </c>
      <c r="P468" t="s">
        <v>830</v>
      </c>
      <c r="Q468">
        <v>1</v>
      </c>
      <c r="W468">
        <v>0</v>
      </c>
      <c r="X468">
        <v>-1417349443</v>
      </c>
      <c r="Y468">
        <f t="shared" ref="Y468:Y473" si="224">(AT468*ROUND(1.25,7))</f>
        <v>27.799999999999997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22.24</v>
      </c>
      <c r="AU468" t="s">
        <v>529</v>
      </c>
      <c r="AV468">
        <v>2</v>
      </c>
      <c r="AW468">
        <v>2</v>
      </c>
      <c r="AX468">
        <v>334661184</v>
      </c>
      <c r="AY468">
        <v>1</v>
      </c>
      <c r="AZ468">
        <v>0</v>
      </c>
      <c r="BA468">
        <v>604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ROUND(Y468*Source!I360,7)</f>
        <v>1.946</v>
      </c>
      <c r="CY468">
        <f>AD468</f>
        <v>0</v>
      </c>
      <c r="CZ468">
        <f>AH468</f>
        <v>0</v>
      </c>
      <c r="DA468">
        <f>AL468</f>
        <v>1</v>
      </c>
      <c r="DB468">
        <f t="shared" ref="DB468:DB473" si="225">ROUND((ROUND(AT468*CZ468,2)*ROUND(1.25,7)),6)</f>
        <v>0</v>
      </c>
      <c r="DC468">
        <f t="shared" ref="DC468:DC473" si="226">ROUND((ROUND(AT468*AG468,2)*ROUND(1.25,7)),6)</f>
        <v>0</v>
      </c>
      <c r="DD468" t="s">
        <v>3</v>
      </c>
      <c r="DE468" t="s">
        <v>3</v>
      </c>
      <c r="DF468">
        <f t="shared" si="223"/>
        <v>0</v>
      </c>
      <c r="DG468">
        <f t="shared" si="213"/>
        <v>0</v>
      </c>
      <c r="DH468">
        <f t="shared" si="212"/>
        <v>0</v>
      </c>
      <c r="DI468">
        <f t="shared" si="222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ROW(Source!A360)</f>
        <v>360</v>
      </c>
      <c r="B469">
        <v>334406711</v>
      </c>
      <c r="C469">
        <v>334661147</v>
      </c>
      <c r="D469">
        <v>277944622</v>
      </c>
      <c r="E469">
        <v>1</v>
      </c>
      <c r="F469">
        <v>1</v>
      </c>
      <c r="G469">
        <v>1</v>
      </c>
      <c r="H469">
        <v>2</v>
      </c>
      <c r="I469" t="s">
        <v>847</v>
      </c>
      <c r="J469" t="s">
        <v>848</v>
      </c>
      <c r="K469" t="s">
        <v>849</v>
      </c>
      <c r="L469">
        <v>1368</v>
      </c>
      <c r="N469">
        <v>1011</v>
      </c>
      <c r="O469" t="s">
        <v>722</v>
      </c>
      <c r="P469" t="s">
        <v>722</v>
      </c>
      <c r="Q469">
        <v>1</v>
      </c>
      <c r="W469">
        <v>0</v>
      </c>
      <c r="X469">
        <v>-776243211</v>
      </c>
      <c r="Y469">
        <f t="shared" si="224"/>
        <v>0.8</v>
      </c>
      <c r="AA469">
        <v>0</v>
      </c>
      <c r="AB469">
        <v>1472.33</v>
      </c>
      <c r="AC469">
        <v>642.05999999999995</v>
      </c>
      <c r="AD469">
        <v>0</v>
      </c>
      <c r="AE469">
        <v>0</v>
      </c>
      <c r="AF469">
        <v>1472.33</v>
      </c>
      <c r="AG469">
        <v>642.05999999999995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0.64</v>
      </c>
      <c r="AU469" t="s">
        <v>529</v>
      </c>
      <c r="AV469">
        <v>1</v>
      </c>
      <c r="AW469">
        <v>2</v>
      </c>
      <c r="AX469">
        <v>334661185</v>
      </c>
      <c r="AY469">
        <v>1</v>
      </c>
      <c r="AZ469">
        <v>0</v>
      </c>
      <c r="BA469">
        <v>605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942.2912</v>
      </c>
      <c r="BL469">
        <v>410.91839999999996</v>
      </c>
      <c r="BM469">
        <v>0</v>
      </c>
      <c r="BN469">
        <v>0</v>
      </c>
      <c r="BO469">
        <v>0.64</v>
      </c>
      <c r="BP469">
        <v>1</v>
      </c>
      <c r="BQ469">
        <v>0</v>
      </c>
      <c r="BR469">
        <v>1177.864</v>
      </c>
      <c r="BS469">
        <v>513.64800000000002</v>
      </c>
      <c r="BT469">
        <v>0</v>
      </c>
      <c r="BU469">
        <v>0</v>
      </c>
      <c r="BV469">
        <v>0.8</v>
      </c>
      <c r="BW469">
        <v>1</v>
      </c>
      <c r="CV469">
        <v>0</v>
      </c>
      <c r="CW469">
        <f>ROUND(Y469*Source!I360*DO469,7)</f>
        <v>5.6000000000000001E-2</v>
      </c>
      <c r="CX469">
        <f>ROUND(Y469*Source!I360,7)</f>
        <v>5.6000000000000001E-2</v>
      </c>
      <c r="CY469">
        <f>AB469</f>
        <v>1472.33</v>
      </c>
      <c r="CZ469">
        <f>AF469</f>
        <v>1472.33</v>
      </c>
      <c r="DA469">
        <f>AJ469</f>
        <v>1</v>
      </c>
      <c r="DB469">
        <f t="shared" si="225"/>
        <v>1177.8625</v>
      </c>
      <c r="DC469">
        <f t="shared" si="226"/>
        <v>513.65</v>
      </c>
      <c r="DD469" t="s">
        <v>3</v>
      </c>
      <c r="DE469" t="s">
        <v>3</v>
      </c>
      <c r="DF469">
        <f t="shared" si="223"/>
        <v>0</v>
      </c>
      <c r="DG469">
        <f t="shared" si="213"/>
        <v>82.45</v>
      </c>
      <c r="DH469">
        <f t="shared" si="212"/>
        <v>35.96</v>
      </c>
      <c r="DI469">
        <f t="shared" si="222"/>
        <v>0</v>
      </c>
      <c r="DJ469">
        <f>DG469+DH469</f>
        <v>118.41</v>
      </c>
      <c r="DK469">
        <v>1</v>
      </c>
      <c r="DL469" t="s">
        <v>850</v>
      </c>
      <c r="DM469">
        <v>6</v>
      </c>
      <c r="DN469" t="s">
        <v>830</v>
      </c>
      <c r="DO469">
        <v>1</v>
      </c>
    </row>
    <row r="470" spans="1:119" x14ac:dyDescent="0.2">
      <c r="A470">
        <f>ROW(Source!A360)</f>
        <v>360</v>
      </c>
      <c r="B470">
        <v>334406711</v>
      </c>
      <c r="C470">
        <v>334661147</v>
      </c>
      <c r="D470">
        <v>277944809</v>
      </c>
      <c r="E470">
        <v>1</v>
      </c>
      <c r="F470">
        <v>1</v>
      </c>
      <c r="G470">
        <v>1</v>
      </c>
      <c r="H470">
        <v>2</v>
      </c>
      <c r="I470" t="s">
        <v>921</v>
      </c>
      <c r="J470" t="s">
        <v>922</v>
      </c>
      <c r="K470" t="s">
        <v>923</v>
      </c>
      <c r="L470">
        <v>1368</v>
      </c>
      <c r="N470">
        <v>1011</v>
      </c>
      <c r="O470" t="s">
        <v>722</v>
      </c>
      <c r="P470" t="s">
        <v>722</v>
      </c>
      <c r="Q470">
        <v>1</v>
      </c>
      <c r="W470">
        <v>0</v>
      </c>
      <c r="X470">
        <v>-1432554125</v>
      </c>
      <c r="Y470">
        <f t="shared" si="224"/>
        <v>3</v>
      </c>
      <c r="AA470">
        <v>0</v>
      </c>
      <c r="AB470">
        <v>15.14</v>
      </c>
      <c r="AC470">
        <v>0</v>
      </c>
      <c r="AD470">
        <v>0</v>
      </c>
      <c r="AE470">
        <v>0</v>
      </c>
      <c r="AF470">
        <v>15.14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2.4</v>
      </c>
      <c r="AU470" t="s">
        <v>529</v>
      </c>
      <c r="AV470">
        <v>1</v>
      </c>
      <c r="AW470">
        <v>2</v>
      </c>
      <c r="AX470">
        <v>334661186</v>
      </c>
      <c r="AY470">
        <v>1</v>
      </c>
      <c r="AZ470">
        <v>0</v>
      </c>
      <c r="BA470">
        <v>606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36.335999999999999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45.42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f>ROUND(Y470*Source!I360*DO470,7)</f>
        <v>0</v>
      </c>
      <c r="CX470">
        <f>ROUND(Y470*Source!I360,7)</f>
        <v>0.21</v>
      </c>
      <c r="CY470">
        <f>AB470</f>
        <v>15.14</v>
      </c>
      <c r="CZ470">
        <f>AF470</f>
        <v>15.14</v>
      </c>
      <c r="DA470">
        <f>AJ470</f>
        <v>1</v>
      </c>
      <c r="DB470">
        <f t="shared" si="225"/>
        <v>45.424999999999997</v>
      </c>
      <c r="DC470">
        <f t="shared" si="226"/>
        <v>0</v>
      </c>
      <c r="DD470" t="s">
        <v>3</v>
      </c>
      <c r="DE470" t="s">
        <v>3</v>
      </c>
      <c r="DF470">
        <f t="shared" si="223"/>
        <v>0</v>
      </c>
      <c r="DG470">
        <f t="shared" si="213"/>
        <v>3.18</v>
      </c>
      <c r="DH470">
        <f t="shared" si="212"/>
        <v>0</v>
      </c>
      <c r="DI470">
        <f t="shared" si="222"/>
        <v>0</v>
      </c>
      <c r="DJ470">
        <f>DG470+DH470</f>
        <v>3.18</v>
      </c>
      <c r="DK470">
        <v>1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ROW(Source!A360)</f>
        <v>360</v>
      </c>
      <c r="B471">
        <v>334406711</v>
      </c>
      <c r="C471">
        <v>334661147</v>
      </c>
      <c r="D471">
        <v>277944868</v>
      </c>
      <c r="E471">
        <v>1</v>
      </c>
      <c r="F471">
        <v>1</v>
      </c>
      <c r="G471">
        <v>1</v>
      </c>
      <c r="H471">
        <v>2</v>
      </c>
      <c r="I471" t="s">
        <v>834</v>
      </c>
      <c r="J471" t="s">
        <v>835</v>
      </c>
      <c r="K471" t="s">
        <v>836</v>
      </c>
      <c r="L471">
        <v>1368</v>
      </c>
      <c r="N471">
        <v>1011</v>
      </c>
      <c r="O471" t="s">
        <v>722</v>
      </c>
      <c r="P471" t="s">
        <v>722</v>
      </c>
      <c r="Q471">
        <v>1</v>
      </c>
      <c r="W471">
        <v>0</v>
      </c>
      <c r="X471">
        <v>412917512</v>
      </c>
      <c r="Y471">
        <f t="shared" si="224"/>
        <v>23.35</v>
      </c>
      <c r="AA471">
        <v>0</v>
      </c>
      <c r="AB471">
        <v>436.88</v>
      </c>
      <c r="AC471">
        <v>477.98</v>
      </c>
      <c r="AD471">
        <v>0</v>
      </c>
      <c r="AE471">
        <v>0</v>
      </c>
      <c r="AF471">
        <v>346.73</v>
      </c>
      <c r="AG471">
        <v>477.98</v>
      </c>
      <c r="AH471">
        <v>0</v>
      </c>
      <c r="AI471">
        <v>1</v>
      </c>
      <c r="AJ471">
        <v>1.26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18.68</v>
      </c>
      <c r="AU471" t="s">
        <v>529</v>
      </c>
      <c r="AV471">
        <v>1</v>
      </c>
      <c r="AW471">
        <v>2</v>
      </c>
      <c r="AX471">
        <v>334661187</v>
      </c>
      <c r="AY471">
        <v>1</v>
      </c>
      <c r="AZ471">
        <v>0</v>
      </c>
      <c r="BA471">
        <v>607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6476.9164000000001</v>
      </c>
      <c r="BL471">
        <v>8928.6664000000001</v>
      </c>
      <c r="BM471">
        <v>0</v>
      </c>
      <c r="BN471">
        <v>0</v>
      </c>
      <c r="BO471">
        <v>18.68</v>
      </c>
      <c r="BP471">
        <v>1</v>
      </c>
      <c r="BQ471">
        <v>0</v>
      </c>
      <c r="BR471">
        <v>8096.1455000000005</v>
      </c>
      <c r="BS471">
        <v>11160.833000000001</v>
      </c>
      <c r="BT471">
        <v>0</v>
      </c>
      <c r="BU471">
        <v>0</v>
      </c>
      <c r="BV471">
        <v>23.35</v>
      </c>
      <c r="BW471">
        <v>1</v>
      </c>
      <c r="CV471">
        <v>0</v>
      </c>
      <c r="CW471">
        <f>ROUND(Y471*Source!I360*DO471,7)</f>
        <v>1.6345000000000001</v>
      </c>
      <c r="CX471">
        <f>ROUND(Y471*Source!I360,7)</f>
        <v>1.6345000000000001</v>
      </c>
      <c r="CY471">
        <f>AB471</f>
        <v>436.88</v>
      </c>
      <c r="CZ471">
        <f>AF471</f>
        <v>346.73</v>
      </c>
      <c r="DA471">
        <f>AJ471</f>
        <v>1.26</v>
      </c>
      <c r="DB471">
        <f t="shared" si="225"/>
        <v>8096.15</v>
      </c>
      <c r="DC471">
        <f t="shared" si="226"/>
        <v>11160.8375</v>
      </c>
      <c r="DD471" t="s">
        <v>3</v>
      </c>
      <c r="DE471" t="s">
        <v>3</v>
      </c>
      <c r="DF471">
        <f t="shared" si="223"/>
        <v>0</v>
      </c>
      <c r="DG471">
        <f>ROUND(ROUND(AF471*AJ471,2)*CX471,2)</f>
        <v>714.08</v>
      </c>
      <c r="DH471">
        <f t="shared" si="212"/>
        <v>781.26</v>
      </c>
      <c r="DI471">
        <f t="shared" si="222"/>
        <v>0</v>
      </c>
      <c r="DJ471">
        <f>DG471+DH471</f>
        <v>1495.3400000000001</v>
      </c>
      <c r="DK471">
        <v>1</v>
      </c>
      <c r="DL471" t="s">
        <v>837</v>
      </c>
      <c r="DM471">
        <v>4</v>
      </c>
      <c r="DN471" t="s">
        <v>830</v>
      </c>
      <c r="DO471">
        <v>1</v>
      </c>
    </row>
    <row r="472" spans="1:119" x14ac:dyDescent="0.2">
      <c r="A472">
        <f>ROW(Source!A360)</f>
        <v>360</v>
      </c>
      <c r="B472">
        <v>334406711</v>
      </c>
      <c r="C472">
        <v>334661147</v>
      </c>
      <c r="D472">
        <v>277945805</v>
      </c>
      <c r="E472">
        <v>1</v>
      </c>
      <c r="F472">
        <v>1</v>
      </c>
      <c r="G472">
        <v>1</v>
      </c>
      <c r="H472">
        <v>2</v>
      </c>
      <c r="I472" t="s">
        <v>838</v>
      </c>
      <c r="J472" t="s">
        <v>839</v>
      </c>
      <c r="K472" t="s">
        <v>840</v>
      </c>
      <c r="L472">
        <v>1368</v>
      </c>
      <c r="N472">
        <v>1011</v>
      </c>
      <c r="O472" t="s">
        <v>722</v>
      </c>
      <c r="P472" t="s">
        <v>722</v>
      </c>
      <c r="Q472">
        <v>1</v>
      </c>
      <c r="W472">
        <v>0</v>
      </c>
      <c r="X472">
        <v>721652621</v>
      </c>
      <c r="Y472">
        <f t="shared" si="224"/>
        <v>0.65</v>
      </c>
      <c r="AA472">
        <v>0</v>
      </c>
      <c r="AB472">
        <v>544.70000000000005</v>
      </c>
      <c r="AC472">
        <v>477.98</v>
      </c>
      <c r="AD472">
        <v>0</v>
      </c>
      <c r="AE472">
        <v>0</v>
      </c>
      <c r="AF472">
        <v>544.70000000000005</v>
      </c>
      <c r="AG472">
        <v>477.98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0.52</v>
      </c>
      <c r="AU472" t="s">
        <v>529</v>
      </c>
      <c r="AV472">
        <v>1</v>
      </c>
      <c r="AW472">
        <v>2</v>
      </c>
      <c r="AX472">
        <v>334661188</v>
      </c>
      <c r="AY472">
        <v>1</v>
      </c>
      <c r="AZ472">
        <v>0</v>
      </c>
      <c r="BA472">
        <v>608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283.24400000000003</v>
      </c>
      <c r="BL472">
        <v>248.54960000000003</v>
      </c>
      <c r="BM472">
        <v>0</v>
      </c>
      <c r="BN472">
        <v>0</v>
      </c>
      <c r="BO472">
        <v>0.52</v>
      </c>
      <c r="BP472">
        <v>1</v>
      </c>
      <c r="BQ472">
        <v>0</v>
      </c>
      <c r="BR472">
        <v>354.05500000000006</v>
      </c>
      <c r="BS472">
        <v>310.68700000000001</v>
      </c>
      <c r="BT472">
        <v>0</v>
      </c>
      <c r="BU472">
        <v>0</v>
      </c>
      <c r="BV472">
        <v>0.65</v>
      </c>
      <c r="BW472">
        <v>1</v>
      </c>
      <c r="CV472">
        <v>0</v>
      </c>
      <c r="CW472">
        <f>ROUND(Y472*Source!I360*DO472,7)</f>
        <v>4.5499999999999999E-2</v>
      </c>
      <c r="CX472">
        <f>ROUND(Y472*Source!I360,7)</f>
        <v>4.5499999999999999E-2</v>
      </c>
      <c r="CY472">
        <f>AB472</f>
        <v>544.70000000000005</v>
      </c>
      <c r="CZ472">
        <f>AF472</f>
        <v>544.70000000000005</v>
      </c>
      <c r="DA472">
        <f>AJ472</f>
        <v>1</v>
      </c>
      <c r="DB472">
        <f t="shared" si="225"/>
        <v>354.05</v>
      </c>
      <c r="DC472">
        <f t="shared" si="226"/>
        <v>310.6875</v>
      </c>
      <c r="DD472" t="s">
        <v>3</v>
      </c>
      <c r="DE472" t="s">
        <v>3</v>
      </c>
      <c r="DF472">
        <f t="shared" si="223"/>
        <v>0</v>
      </c>
      <c r="DG472">
        <f t="shared" ref="DG472:DG482" si="227">ROUND(ROUND(AF472,2)*CX472,2)</f>
        <v>24.78</v>
      </c>
      <c r="DH472">
        <f t="shared" si="212"/>
        <v>21.75</v>
      </c>
      <c r="DI472">
        <f t="shared" si="222"/>
        <v>0</v>
      </c>
      <c r="DJ472">
        <f>DG472+DH472</f>
        <v>46.53</v>
      </c>
      <c r="DK472">
        <v>1</v>
      </c>
      <c r="DL472" t="s">
        <v>837</v>
      </c>
      <c r="DM472">
        <v>4</v>
      </c>
      <c r="DN472" t="s">
        <v>830</v>
      </c>
      <c r="DO472">
        <v>1</v>
      </c>
    </row>
    <row r="473" spans="1:119" x14ac:dyDescent="0.2">
      <c r="A473">
        <f>ROW(Source!A360)</f>
        <v>360</v>
      </c>
      <c r="B473">
        <v>334406711</v>
      </c>
      <c r="C473">
        <v>334661147</v>
      </c>
      <c r="D473">
        <v>277946074</v>
      </c>
      <c r="E473">
        <v>1</v>
      </c>
      <c r="F473">
        <v>1</v>
      </c>
      <c r="G473">
        <v>1</v>
      </c>
      <c r="H473">
        <v>2</v>
      </c>
      <c r="I473" t="s">
        <v>924</v>
      </c>
      <c r="J473" t="s">
        <v>925</v>
      </c>
      <c r="K473" t="s">
        <v>926</v>
      </c>
      <c r="L473">
        <v>1368</v>
      </c>
      <c r="N473">
        <v>1011</v>
      </c>
      <c r="O473" t="s">
        <v>722</v>
      </c>
      <c r="P473" t="s">
        <v>722</v>
      </c>
      <c r="Q473">
        <v>1</v>
      </c>
      <c r="W473">
        <v>0</v>
      </c>
      <c r="X473">
        <v>1125415823</v>
      </c>
      <c r="Y473">
        <f t="shared" si="224"/>
        <v>3</v>
      </c>
      <c r="AA473">
        <v>0</v>
      </c>
      <c r="AB473">
        <v>160.38</v>
      </c>
      <c r="AC473">
        <v>477.98</v>
      </c>
      <c r="AD473">
        <v>0</v>
      </c>
      <c r="AE473">
        <v>0</v>
      </c>
      <c r="AF473">
        <v>160.38</v>
      </c>
      <c r="AG473">
        <v>477.98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2.4</v>
      </c>
      <c r="AU473" t="s">
        <v>529</v>
      </c>
      <c r="AV473">
        <v>1</v>
      </c>
      <c r="AW473">
        <v>2</v>
      </c>
      <c r="AX473">
        <v>334661189</v>
      </c>
      <c r="AY473">
        <v>1</v>
      </c>
      <c r="AZ473">
        <v>0</v>
      </c>
      <c r="BA473">
        <v>609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384.91199999999998</v>
      </c>
      <c r="BL473">
        <v>1147.152</v>
      </c>
      <c r="BM473">
        <v>0</v>
      </c>
      <c r="BN473">
        <v>0</v>
      </c>
      <c r="BO473">
        <v>2.4</v>
      </c>
      <c r="BP473">
        <v>1</v>
      </c>
      <c r="BQ473">
        <v>0</v>
      </c>
      <c r="BR473">
        <v>481.14</v>
      </c>
      <c r="BS473">
        <v>1433.94</v>
      </c>
      <c r="BT473">
        <v>0</v>
      </c>
      <c r="BU473">
        <v>0</v>
      </c>
      <c r="BV473">
        <v>3</v>
      </c>
      <c r="BW473">
        <v>1</v>
      </c>
      <c r="CV473">
        <v>0</v>
      </c>
      <c r="CW473">
        <f>ROUND(Y473*Source!I360*DO473,7)</f>
        <v>0.21</v>
      </c>
      <c r="CX473">
        <f>ROUND(Y473*Source!I360,7)</f>
        <v>0.21</v>
      </c>
      <c r="CY473">
        <f>AB473</f>
        <v>160.38</v>
      </c>
      <c r="CZ473">
        <f>AF473</f>
        <v>160.38</v>
      </c>
      <c r="DA473">
        <f>AJ473</f>
        <v>1</v>
      </c>
      <c r="DB473">
        <f t="shared" si="225"/>
        <v>481.13749999999999</v>
      </c>
      <c r="DC473">
        <f t="shared" si="226"/>
        <v>1433.9375</v>
      </c>
      <c r="DD473" t="s">
        <v>3</v>
      </c>
      <c r="DE473" t="s">
        <v>3</v>
      </c>
      <c r="DF473">
        <f t="shared" si="223"/>
        <v>0</v>
      </c>
      <c r="DG473">
        <f t="shared" si="227"/>
        <v>33.68</v>
      </c>
      <c r="DH473">
        <f t="shared" si="212"/>
        <v>100.38</v>
      </c>
      <c r="DI473">
        <f t="shared" si="222"/>
        <v>0</v>
      </c>
      <c r="DJ473">
        <f>DG473+DH473</f>
        <v>134.06</v>
      </c>
      <c r="DK473">
        <v>1</v>
      </c>
      <c r="DL473" t="s">
        <v>837</v>
      </c>
      <c r="DM473">
        <v>4</v>
      </c>
      <c r="DN473" t="s">
        <v>830</v>
      </c>
      <c r="DO473">
        <v>1</v>
      </c>
    </row>
    <row r="474" spans="1:119" x14ac:dyDescent="0.2">
      <c r="A474">
        <f>ROW(Source!A360)</f>
        <v>360</v>
      </c>
      <c r="B474">
        <v>334406711</v>
      </c>
      <c r="C474">
        <v>334661147</v>
      </c>
      <c r="D474">
        <v>277565242</v>
      </c>
      <c r="E474">
        <v>109</v>
      </c>
      <c r="F474">
        <v>1</v>
      </c>
      <c r="G474">
        <v>1</v>
      </c>
      <c r="H474">
        <v>3</v>
      </c>
      <c r="I474" t="s">
        <v>927</v>
      </c>
      <c r="J474" t="s">
        <v>3</v>
      </c>
      <c r="K474" t="s">
        <v>928</v>
      </c>
      <c r="L474">
        <v>1371</v>
      </c>
      <c r="N474">
        <v>1013</v>
      </c>
      <c r="O474" t="s">
        <v>20</v>
      </c>
      <c r="P474" t="s">
        <v>20</v>
      </c>
      <c r="Q474">
        <v>1</v>
      </c>
      <c r="W474">
        <v>0</v>
      </c>
      <c r="X474">
        <v>1249585591</v>
      </c>
      <c r="Y474">
        <f t="shared" ref="Y474:Y484" si="228">AT474</f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1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</v>
      </c>
      <c r="AU474" t="s">
        <v>3</v>
      </c>
      <c r="AV474">
        <v>0</v>
      </c>
      <c r="AW474">
        <v>2</v>
      </c>
      <c r="AX474">
        <v>334661190</v>
      </c>
      <c r="AY474">
        <v>1</v>
      </c>
      <c r="AZ474">
        <v>0</v>
      </c>
      <c r="BA474">
        <v>610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ROUND(Y474*Source!I360,7)</f>
        <v>0</v>
      </c>
      <c r="CY474">
        <f>AA474</f>
        <v>0</v>
      </c>
      <c r="CZ474">
        <f>AE474</f>
        <v>0</v>
      </c>
      <c r="DA474">
        <f>AI474</f>
        <v>1</v>
      </c>
      <c r="DB474">
        <f t="shared" ref="DB474:DB484" si="229">ROUND(ROUND(AT474*CZ474,2),6)</f>
        <v>0</v>
      </c>
      <c r="DC474">
        <f t="shared" ref="DC474:DC484" si="230">ROUND(ROUND(AT474*AG474,2),6)</f>
        <v>0</v>
      </c>
      <c r="DD474" t="s">
        <v>3</v>
      </c>
      <c r="DE474" t="s">
        <v>3</v>
      </c>
      <c r="DF474">
        <f t="shared" si="223"/>
        <v>0</v>
      </c>
      <c r="DG474">
        <f t="shared" si="227"/>
        <v>0</v>
      </c>
      <c r="DH474">
        <f t="shared" si="212"/>
        <v>0</v>
      </c>
      <c r="DI474">
        <f t="shared" si="222"/>
        <v>0</v>
      </c>
      <c r="DJ474">
        <f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ROW(Source!A360)</f>
        <v>360</v>
      </c>
      <c r="B475">
        <v>334406711</v>
      </c>
      <c r="C475">
        <v>334661147</v>
      </c>
      <c r="D475">
        <v>277565256</v>
      </c>
      <c r="E475">
        <v>109</v>
      </c>
      <c r="F475">
        <v>1</v>
      </c>
      <c r="G475">
        <v>1</v>
      </c>
      <c r="H475">
        <v>3</v>
      </c>
      <c r="I475" t="s">
        <v>929</v>
      </c>
      <c r="J475" t="s">
        <v>3</v>
      </c>
      <c r="K475" t="s">
        <v>930</v>
      </c>
      <c r="L475">
        <v>1371</v>
      </c>
      <c r="N475">
        <v>1013</v>
      </c>
      <c r="O475" t="s">
        <v>20</v>
      </c>
      <c r="P475" t="s">
        <v>20</v>
      </c>
      <c r="Q475">
        <v>1</v>
      </c>
      <c r="W475">
        <v>0</v>
      </c>
      <c r="X475">
        <v>-363412765</v>
      </c>
      <c r="Y475">
        <f t="shared" si="228"/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1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</v>
      </c>
      <c r="AU475" t="s">
        <v>3</v>
      </c>
      <c r="AV475">
        <v>0</v>
      </c>
      <c r="AW475">
        <v>2</v>
      </c>
      <c r="AX475">
        <v>334661192</v>
      </c>
      <c r="AY475">
        <v>1</v>
      </c>
      <c r="AZ475">
        <v>0</v>
      </c>
      <c r="BA475">
        <v>611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ROUND(Y475*Source!I360,7)</f>
        <v>0</v>
      </c>
      <c r="CY475">
        <f>AA475</f>
        <v>0</v>
      </c>
      <c r="CZ475">
        <f>AE475</f>
        <v>0</v>
      </c>
      <c r="DA475">
        <f>AI475</f>
        <v>1</v>
      </c>
      <c r="DB475">
        <f t="shared" si="229"/>
        <v>0</v>
      </c>
      <c r="DC475">
        <f t="shared" si="230"/>
        <v>0</v>
      </c>
      <c r="DD475" t="s">
        <v>3</v>
      </c>
      <c r="DE475" t="s">
        <v>3</v>
      </c>
      <c r="DF475">
        <f t="shared" si="223"/>
        <v>0</v>
      </c>
      <c r="DG475">
        <f t="shared" si="227"/>
        <v>0</v>
      </c>
      <c r="DH475">
        <f t="shared" si="212"/>
        <v>0</v>
      </c>
      <c r="DI475">
        <f t="shared" si="222"/>
        <v>0</v>
      </c>
      <c r="DJ475">
        <f>DF475</f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ROW(Source!A360)</f>
        <v>360</v>
      </c>
      <c r="B476">
        <v>334406711</v>
      </c>
      <c r="C476">
        <v>334661147</v>
      </c>
      <c r="D476">
        <v>277565415</v>
      </c>
      <c r="E476">
        <v>109</v>
      </c>
      <c r="F476">
        <v>1</v>
      </c>
      <c r="G476">
        <v>1</v>
      </c>
      <c r="H476">
        <v>3</v>
      </c>
      <c r="I476" t="s">
        <v>931</v>
      </c>
      <c r="J476" t="s">
        <v>3</v>
      </c>
      <c r="K476" t="s">
        <v>932</v>
      </c>
      <c r="L476">
        <v>1477</v>
      </c>
      <c r="N476">
        <v>1013</v>
      </c>
      <c r="O476" t="s">
        <v>476</v>
      </c>
      <c r="P476" t="s">
        <v>478</v>
      </c>
      <c r="Q476">
        <v>1</v>
      </c>
      <c r="W476">
        <v>0</v>
      </c>
      <c r="X476">
        <v>-1470222029</v>
      </c>
      <c r="Y476">
        <f t="shared" si="228"/>
        <v>3.06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3.06</v>
      </c>
      <c r="AU476" t="s">
        <v>3</v>
      </c>
      <c r="AV476">
        <v>0</v>
      </c>
      <c r="AW476">
        <v>2</v>
      </c>
      <c r="AX476">
        <v>334661193</v>
      </c>
      <c r="AY476">
        <v>1</v>
      </c>
      <c r="AZ476">
        <v>0</v>
      </c>
      <c r="BA476">
        <v>612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ROUND(Y476*Source!I360,7)</f>
        <v>0.2142</v>
      </c>
      <c r="CY476">
        <f>AA476</f>
        <v>0</v>
      </c>
      <c r="CZ476">
        <f>AE476</f>
        <v>0</v>
      </c>
      <c r="DA476">
        <f>AI476</f>
        <v>1</v>
      </c>
      <c r="DB476">
        <f t="shared" si="229"/>
        <v>0</v>
      </c>
      <c r="DC476">
        <f t="shared" si="230"/>
        <v>0</v>
      </c>
      <c r="DD476" t="s">
        <v>3</v>
      </c>
      <c r="DE476" t="s">
        <v>3</v>
      </c>
      <c r="DF476">
        <f t="shared" si="223"/>
        <v>0</v>
      </c>
      <c r="DG476">
        <f t="shared" si="227"/>
        <v>0</v>
      </c>
      <c r="DH476">
        <f t="shared" si="212"/>
        <v>0</v>
      </c>
      <c r="DI476">
        <f t="shared" si="222"/>
        <v>0</v>
      </c>
      <c r="DJ476">
        <f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ROW(Source!A361)</f>
        <v>361</v>
      </c>
      <c r="B477">
        <v>334406711</v>
      </c>
      <c r="C477">
        <v>334661206</v>
      </c>
      <c r="D477">
        <v>277560446</v>
      </c>
      <c r="E477">
        <v>109</v>
      </c>
      <c r="F477">
        <v>1</v>
      </c>
      <c r="G477">
        <v>1</v>
      </c>
      <c r="H477">
        <v>1</v>
      </c>
      <c r="I477" t="s">
        <v>912</v>
      </c>
      <c r="J477" t="s">
        <v>3</v>
      </c>
      <c r="K477" t="s">
        <v>913</v>
      </c>
      <c r="L477">
        <v>1369</v>
      </c>
      <c r="N477">
        <v>1013</v>
      </c>
      <c r="O477" t="s">
        <v>914</v>
      </c>
      <c r="P477" t="s">
        <v>914</v>
      </c>
      <c r="Q477">
        <v>1</v>
      </c>
      <c r="W477">
        <v>0</v>
      </c>
      <c r="X477">
        <v>-236928766</v>
      </c>
      <c r="Y477">
        <f t="shared" si="228"/>
        <v>0.04</v>
      </c>
      <c r="AA477">
        <v>0</v>
      </c>
      <c r="AB477">
        <v>0</v>
      </c>
      <c r="AC477">
        <v>0</v>
      </c>
      <c r="AD477">
        <v>388.8</v>
      </c>
      <c r="AE477">
        <v>0</v>
      </c>
      <c r="AF477">
        <v>0</v>
      </c>
      <c r="AG477">
        <v>0</v>
      </c>
      <c r="AH477">
        <v>388.8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0.04</v>
      </c>
      <c r="AU477" t="s">
        <v>3</v>
      </c>
      <c r="AV477">
        <v>1</v>
      </c>
      <c r="AW477">
        <v>2</v>
      </c>
      <c r="AX477">
        <v>334661242</v>
      </c>
      <c r="AY477">
        <v>1</v>
      </c>
      <c r="AZ477">
        <v>0</v>
      </c>
      <c r="BA477">
        <v>613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15.552000000000001</v>
      </c>
      <c r="BN477">
        <v>0.04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15.552000000000001</v>
      </c>
      <c r="BU477">
        <v>0.04</v>
      </c>
      <c r="BV477">
        <v>0</v>
      </c>
      <c r="BW477">
        <v>1</v>
      </c>
      <c r="CU477">
        <f>ROUND(AT477*Source!I361*AH477*AL477,2)</f>
        <v>15.55</v>
      </c>
      <c r="CV477">
        <f>ROUND(Y477*Source!I361,7)</f>
        <v>0.04</v>
      </c>
      <c r="CW477">
        <v>0</v>
      </c>
      <c r="CX477">
        <f>ROUND(Y477*Source!I361,7)</f>
        <v>0.04</v>
      </c>
      <c r="CY477">
        <f>AD477</f>
        <v>388.8</v>
      </c>
      <c r="CZ477">
        <f>AH477</f>
        <v>388.8</v>
      </c>
      <c r="DA477">
        <f>AL477</f>
        <v>1</v>
      </c>
      <c r="DB477">
        <f t="shared" si="229"/>
        <v>15.55</v>
      </c>
      <c r="DC477">
        <f t="shared" si="230"/>
        <v>0</v>
      </c>
      <c r="DD477" t="s">
        <v>3</v>
      </c>
      <c r="DE477" t="s">
        <v>3</v>
      </c>
      <c r="DF477">
        <f t="shared" si="223"/>
        <v>0</v>
      </c>
      <c r="DG477">
        <f t="shared" si="227"/>
        <v>0</v>
      </c>
      <c r="DH477">
        <f t="shared" si="212"/>
        <v>0</v>
      </c>
      <c r="DI477">
        <f t="shared" si="222"/>
        <v>15.55</v>
      </c>
      <c r="DJ477">
        <f>DI477</f>
        <v>15.55</v>
      </c>
      <c r="DK477">
        <v>1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ROW(Source!A361)</f>
        <v>361</v>
      </c>
      <c r="B478">
        <v>334406711</v>
      </c>
      <c r="C478">
        <v>334661206</v>
      </c>
      <c r="D478">
        <v>277560448</v>
      </c>
      <c r="E478">
        <v>109</v>
      </c>
      <c r="F478">
        <v>1</v>
      </c>
      <c r="G478">
        <v>1</v>
      </c>
      <c r="H478">
        <v>1</v>
      </c>
      <c r="I478" t="s">
        <v>915</v>
      </c>
      <c r="J478" t="s">
        <v>3</v>
      </c>
      <c r="K478" t="s">
        <v>916</v>
      </c>
      <c r="L478">
        <v>1369</v>
      </c>
      <c r="N478">
        <v>1013</v>
      </c>
      <c r="O478" t="s">
        <v>914</v>
      </c>
      <c r="P478" t="s">
        <v>914</v>
      </c>
      <c r="Q478">
        <v>1</v>
      </c>
      <c r="W478">
        <v>0</v>
      </c>
      <c r="X478">
        <v>-587036825</v>
      </c>
      <c r="Y478">
        <f t="shared" si="228"/>
        <v>3.96</v>
      </c>
      <c r="AA478">
        <v>0</v>
      </c>
      <c r="AB478">
        <v>0</v>
      </c>
      <c r="AC478">
        <v>0</v>
      </c>
      <c r="AD478">
        <v>424.47</v>
      </c>
      <c r="AE478">
        <v>0</v>
      </c>
      <c r="AF478">
        <v>0</v>
      </c>
      <c r="AG478">
        <v>0</v>
      </c>
      <c r="AH478">
        <v>424.47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3.96</v>
      </c>
      <c r="AU478" t="s">
        <v>3</v>
      </c>
      <c r="AV478">
        <v>1</v>
      </c>
      <c r="AW478">
        <v>2</v>
      </c>
      <c r="AX478">
        <v>334661243</v>
      </c>
      <c r="AY478">
        <v>1</v>
      </c>
      <c r="AZ478">
        <v>0</v>
      </c>
      <c r="BA478">
        <v>614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1680.9012</v>
      </c>
      <c r="BN478">
        <v>3.96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1680.9012</v>
      </c>
      <c r="BU478">
        <v>3.96</v>
      </c>
      <c r="BV478">
        <v>0</v>
      </c>
      <c r="BW478">
        <v>1</v>
      </c>
      <c r="CU478">
        <f>ROUND(AT478*Source!I361*AH478*AL478,2)</f>
        <v>1680.9</v>
      </c>
      <c r="CV478">
        <f>ROUND(Y478*Source!I361,7)</f>
        <v>3.96</v>
      </c>
      <c r="CW478">
        <v>0</v>
      </c>
      <c r="CX478">
        <f>ROUND(Y478*Source!I361,7)</f>
        <v>3.96</v>
      </c>
      <c r="CY478">
        <f>AD478</f>
        <v>424.47</v>
      </c>
      <c r="CZ478">
        <f>AH478</f>
        <v>424.47</v>
      </c>
      <c r="DA478">
        <f>AL478</f>
        <v>1</v>
      </c>
      <c r="DB478">
        <f t="shared" si="229"/>
        <v>1680.9</v>
      </c>
      <c r="DC478">
        <f t="shared" si="230"/>
        <v>0</v>
      </c>
      <c r="DD478" t="s">
        <v>3</v>
      </c>
      <c r="DE478" t="s">
        <v>3</v>
      </c>
      <c r="DF478">
        <f t="shared" si="223"/>
        <v>0</v>
      </c>
      <c r="DG478">
        <f t="shared" si="227"/>
        <v>0</v>
      </c>
      <c r="DH478">
        <f t="shared" si="212"/>
        <v>0</v>
      </c>
      <c r="DI478">
        <f t="shared" si="222"/>
        <v>1680.9</v>
      </c>
      <c r="DJ478">
        <f>DI478</f>
        <v>1680.9</v>
      </c>
      <c r="DK478">
        <v>1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ROW(Source!A361)</f>
        <v>361</v>
      </c>
      <c r="B479">
        <v>334406711</v>
      </c>
      <c r="C479">
        <v>334661206</v>
      </c>
      <c r="D479">
        <v>277560452</v>
      </c>
      <c r="E479">
        <v>109</v>
      </c>
      <c r="F479">
        <v>1</v>
      </c>
      <c r="G479">
        <v>1</v>
      </c>
      <c r="H479">
        <v>1</v>
      </c>
      <c r="I479" t="s">
        <v>917</v>
      </c>
      <c r="J479" t="s">
        <v>3</v>
      </c>
      <c r="K479" t="s">
        <v>918</v>
      </c>
      <c r="L479">
        <v>1369</v>
      </c>
      <c r="N479">
        <v>1013</v>
      </c>
      <c r="O479" t="s">
        <v>914</v>
      </c>
      <c r="P479" t="s">
        <v>914</v>
      </c>
      <c r="Q479">
        <v>1</v>
      </c>
      <c r="W479">
        <v>0</v>
      </c>
      <c r="X479">
        <v>-512803540</v>
      </c>
      <c r="Y479">
        <f t="shared" si="228"/>
        <v>2.06</v>
      </c>
      <c r="AA479">
        <v>0</v>
      </c>
      <c r="AB479">
        <v>0</v>
      </c>
      <c r="AC479">
        <v>0</v>
      </c>
      <c r="AD479">
        <v>477.98</v>
      </c>
      <c r="AE479">
        <v>0</v>
      </c>
      <c r="AF479">
        <v>0</v>
      </c>
      <c r="AG479">
        <v>0</v>
      </c>
      <c r="AH479">
        <v>477.98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2.06</v>
      </c>
      <c r="AU479" t="s">
        <v>3</v>
      </c>
      <c r="AV479">
        <v>1</v>
      </c>
      <c r="AW479">
        <v>2</v>
      </c>
      <c r="AX479">
        <v>334661244</v>
      </c>
      <c r="AY479">
        <v>1</v>
      </c>
      <c r="AZ479">
        <v>0</v>
      </c>
      <c r="BA479">
        <v>615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984.63880000000006</v>
      </c>
      <c r="BN479">
        <v>2.06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984.63880000000006</v>
      </c>
      <c r="BU479">
        <v>2.06</v>
      </c>
      <c r="BV479">
        <v>0</v>
      </c>
      <c r="BW479">
        <v>1</v>
      </c>
      <c r="CU479">
        <f>ROUND(AT479*Source!I361*AH479*AL479,2)</f>
        <v>984.64</v>
      </c>
      <c r="CV479">
        <f>ROUND(Y479*Source!I361,7)</f>
        <v>2.06</v>
      </c>
      <c r="CW479">
        <v>0</v>
      </c>
      <c r="CX479">
        <f>ROUND(Y479*Source!I361,7)</f>
        <v>2.06</v>
      </c>
      <c r="CY479">
        <f>AD479</f>
        <v>477.98</v>
      </c>
      <c r="CZ479">
        <f>AH479</f>
        <v>477.98</v>
      </c>
      <c r="DA479">
        <f>AL479</f>
        <v>1</v>
      </c>
      <c r="DB479">
        <f t="shared" si="229"/>
        <v>984.64</v>
      </c>
      <c r="DC479">
        <f t="shared" si="230"/>
        <v>0</v>
      </c>
      <c r="DD479" t="s">
        <v>3</v>
      </c>
      <c r="DE479" t="s">
        <v>3</v>
      </c>
      <c r="DF479">
        <f t="shared" si="223"/>
        <v>0</v>
      </c>
      <c r="DG479">
        <f t="shared" si="227"/>
        <v>0</v>
      </c>
      <c r="DH479">
        <f t="shared" si="212"/>
        <v>0</v>
      </c>
      <c r="DI479">
        <f t="shared" si="222"/>
        <v>984.64</v>
      </c>
      <c r="DJ479">
        <f>DI479</f>
        <v>984.64</v>
      </c>
      <c r="DK479">
        <v>1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ROW(Source!A361)</f>
        <v>361</v>
      </c>
      <c r="B480">
        <v>334406711</v>
      </c>
      <c r="C480">
        <v>334661206</v>
      </c>
      <c r="D480">
        <v>277560455</v>
      </c>
      <c r="E480">
        <v>109</v>
      </c>
      <c r="F480">
        <v>1</v>
      </c>
      <c r="G480">
        <v>1</v>
      </c>
      <c r="H480">
        <v>1</v>
      </c>
      <c r="I480" t="s">
        <v>919</v>
      </c>
      <c r="J480" t="s">
        <v>3</v>
      </c>
      <c r="K480" t="s">
        <v>920</v>
      </c>
      <c r="L480">
        <v>1369</v>
      </c>
      <c r="N480">
        <v>1013</v>
      </c>
      <c r="O480" t="s">
        <v>914</v>
      </c>
      <c r="P480" t="s">
        <v>914</v>
      </c>
      <c r="Q480">
        <v>1</v>
      </c>
      <c r="W480">
        <v>0</v>
      </c>
      <c r="X480">
        <v>1518711480</v>
      </c>
      <c r="Y480">
        <f t="shared" si="228"/>
        <v>2.06</v>
      </c>
      <c r="AA480">
        <v>0</v>
      </c>
      <c r="AB480">
        <v>0</v>
      </c>
      <c r="AC480">
        <v>0</v>
      </c>
      <c r="AD480">
        <v>549.32000000000005</v>
      </c>
      <c r="AE480">
        <v>0</v>
      </c>
      <c r="AF480">
        <v>0</v>
      </c>
      <c r="AG480">
        <v>0</v>
      </c>
      <c r="AH480">
        <v>549.32000000000005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2.06</v>
      </c>
      <c r="AU480" t="s">
        <v>3</v>
      </c>
      <c r="AV480">
        <v>1</v>
      </c>
      <c r="AW480">
        <v>2</v>
      </c>
      <c r="AX480">
        <v>334661245</v>
      </c>
      <c r="AY480">
        <v>1</v>
      </c>
      <c r="AZ480">
        <v>0</v>
      </c>
      <c r="BA480">
        <v>616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1131.5992000000001</v>
      </c>
      <c r="BN480">
        <v>2.06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1131.5992000000001</v>
      </c>
      <c r="BU480">
        <v>2.06</v>
      </c>
      <c r="BV480">
        <v>0</v>
      </c>
      <c r="BW480">
        <v>1</v>
      </c>
      <c r="CU480">
        <f>ROUND(AT480*Source!I361*AH480*AL480,2)</f>
        <v>1131.5999999999999</v>
      </c>
      <c r="CV480">
        <f>ROUND(Y480*Source!I361,7)</f>
        <v>2.06</v>
      </c>
      <c r="CW480">
        <v>0</v>
      </c>
      <c r="CX480">
        <f>ROUND(Y480*Source!I361,7)</f>
        <v>2.06</v>
      </c>
      <c r="CY480">
        <f>AD480</f>
        <v>549.32000000000005</v>
      </c>
      <c r="CZ480">
        <f>AH480</f>
        <v>549.32000000000005</v>
      </c>
      <c r="DA480">
        <f>AL480</f>
        <v>1</v>
      </c>
      <c r="DB480">
        <f t="shared" si="229"/>
        <v>1131.5999999999999</v>
      </c>
      <c r="DC480">
        <f t="shared" si="230"/>
        <v>0</v>
      </c>
      <c r="DD480" t="s">
        <v>3</v>
      </c>
      <c r="DE480" t="s">
        <v>3</v>
      </c>
      <c r="DF480">
        <f t="shared" si="223"/>
        <v>0</v>
      </c>
      <c r="DG480">
        <f t="shared" si="227"/>
        <v>0</v>
      </c>
      <c r="DH480">
        <f t="shared" si="212"/>
        <v>0</v>
      </c>
      <c r="DI480">
        <f t="shared" si="222"/>
        <v>1131.5999999999999</v>
      </c>
      <c r="DJ480">
        <f>DI480</f>
        <v>1131.5999999999999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ROW(Source!A361)</f>
        <v>361</v>
      </c>
      <c r="B481">
        <v>334406711</v>
      </c>
      <c r="C481">
        <v>334661206</v>
      </c>
      <c r="D481">
        <v>75629607</v>
      </c>
      <c r="E481">
        <v>109</v>
      </c>
      <c r="F481">
        <v>1</v>
      </c>
      <c r="G481">
        <v>1</v>
      </c>
      <c r="H481">
        <v>1</v>
      </c>
      <c r="I481" t="s">
        <v>832</v>
      </c>
      <c r="J481" t="s">
        <v>3</v>
      </c>
      <c r="K481" t="s">
        <v>833</v>
      </c>
      <c r="L481">
        <v>1191</v>
      </c>
      <c r="N481">
        <v>1013</v>
      </c>
      <c r="O481" t="s">
        <v>830</v>
      </c>
      <c r="P481" t="s">
        <v>830</v>
      </c>
      <c r="Q481">
        <v>1</v>
      </c>
      <c r="W481">
        <v>0</v>
      </c>
      <c r="X481">
        <v>-1417349443</v>
      </c>
      <c r="Y481">
        <f t="shared" si="228"/>
        <v>2.04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2.04</v>
      </c>
      <c r="AU481" t="s">
        <v>3</v>
      </c>
      <c r="AV481">
        <v>2</v>
      </c>
      <c r="AW481">
        <v>2</v>
      </c>
      <c r="AX481">
        <v>334661246</v>
      </c>
      <c r="AY481">
        <v>1</v>
      </c>
      <c r="AZ481">
        <v>0</v>
      </c>
      <c r="BA481">
        <v>617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ROUND(Y481*Source!I361,7)</f>
        <v>2.04</v>
      </c>
      <c r="CY481">
        <f>AD481</f>
        <v>0</v>
      </c>
      <c r="CZ481">
        <f>AH481</f>
        <v>0</v>
      </c>
      <c r="DA481">
        <f>AL481</f>
        <v>1</v>
      </c>
      <c r="DB481">
        <f t="shared" si="229"/>
        <v>0</v>
      </c>
      <c r="DC481">
        <f t="shared" si="230"/>
        <v>0</v>
      </c>
      <c r="DD481" t="s">
        <v>3</v>
      </c>
      <c r="DE481" t="s">
        <v>3</v>
      </c>
      <c r="DF481">
        <f t="shared" si="223"/>
        <v>0</v>
      </c>
      <c r="DG481">
        <f t="shared" si="227"/>
        <v>0</v>
      </c>
      <c r="DH481">
        <f t="shared" si="212"/>
        <v>0</v>
      </c>
      <c r="DI481">
        <f t="shared" si="222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ROW(Source!A361)</f>
        <v>361</v>
      </c>
      <c r="B482">
        <v>334406711</v>
      </c>
      <c r="C482">
        <v>334661206</v>
      </c>
      <c r="D482">
        <v>277944622</v>
      </c>
      <c r="E482">
        <v>1</v>
      </c>
      <c r="F482">
        <v>1</v>
      </c>
      <c r="G482">
        <v>1</v>
      </c>
      <c r="H482">
        <v>2</v>
      </c>
      <c r="I482" t="s">
        <v>847</v>
      </c>
      <c r="J482" t="s">
        <v>848</v>
      </c>
      <c r="K482" t="s">
        <v>849</v>
      </c>
      <c r="L482">
        <v>1368</v>
      </c>
      <c r="N482">
        <v>1011</v>
      </c>
      <c r="O482" t="s">
        <v>722</v>
      </c>
      <c r="P482" t="s">
        <v>722</v>
      </c>
      <c r="Q482">
        <v>1</v>
      </c>
      <c r="W482">
        <v>0</v>
      </c>
      <c r="X482">
        <v>-776243211</v>
      </c>
      <c r="Y482">
        <f t="shared" si="228"/>
        <v>0.02</v>
      </c>
      <c r="AA482">
        <v>0</v>
      </c>
      <c r="AB482">
        <v>1472.33</v>
      </c>
      <c r="AC482">
        <v>642.05999999999995</v>
      </c>
      <c r="AD482">
        <v>0</v>
      </c>
      <c r="AE482">
        <v>0</v>
      </c>
      <c r="AF482">
        <v>1472.33</v>
      </c>
      <c r="AG482">
        <v>642.05999999999995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0.02</v>
      </c>
      <c r="AU482" t="s">
        <v>3</v>
      </c>
      <c r="AV482">
        <v>1</v>
      </c>
      <c r="AW482">
        <v>2</v>
      </c>
      <c r="AX482">
        <v>334661247</v>
      </c>
      <c r="AY482">
        <v>1</v>
      </c>
      <c r="AZ482">
        <v>0</v>
      </c>
      <c r="BA482">
        <v>618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29.4466</v>
      </c>
      <c r="BL482">
        <v>12.841199999999999</v>
      </c>
      <c r="BM482">
        <v>0</v>
      </c>
      <c r="BN482">
        <v>0</v>
      </c>
      <c r="BO482">
        <v>0.02</v>
      </c>
      <c r="BP482">
        <v>1</v>
      </c>
      <c r="BQ482">
        <v>0</v>
      </c>
      <c r="BR482">
        <v>29.4466</v>
      </c>
      <c r="BS482">
        <v>12.841199999999999</v>
      </c>
      <c r="BT482">
        <v>0</v>
      </c>
      <c r="BU482">
        <v>0</v>
      </c>
      <c r="BV482">
        <v>0.02</v>
      </c>
      <c r="BW482">
        <v>1</v>
      </c>
      <c r="CV482">
        <v>0</v>
      </c>
      <c r="CW482">
        <f>ROUND(Y482*Source!I361*DO482,7)</f>
        <v>0.02</v>
      </c>
      <c r="CX482">
        <f>ROUND(Y482*Source!I361,7)</f>
        <v>0.02</v>
      </c>
      <c r="CY482">
        <f>AB482</f>
        <v>1472.33</v>
      </c>
      <c r="CZ482">
        <f>AF482</f>
        <v>1472.33</v>
      </c>
      <c r="DA482">
        <f>AJ482</f>
        <v>1</v>
      </c>
      <c r="DB482">
        <f t="shared" si="229"/>
        <v>29.45</v>
      </c>
      <c r="DC482">
        <f t="shared" si="230"/>
        <v>12.84</v>
      </c>
      <c r="DD482" t="s">
        <v>3</v>
      </c>
      <c r="DE482" t="s">
        <v>3</v>
      </c>
      <c r="DF482">
        <f t="shared" si="223"/>
        <v>0</v>
      </c>
      <c r="DG482">
        <f t="shared" si="227"/>
        <v>29.45</v>
      </c>
      <c r="DH482">
        <f t="shared" si="212"/>
        <v>12.84</v>
      </c>
      <c r="DI482">
        <f t="shared" si="222"/>
        <v>0</v>
      </c>
      <c r="DJ482">
        <f>DG482+DH482</f>
        <v>42.29</v>
      </c>
      <c r="DK482">
        <v>1</v>
      </c>
      <c r="DL482" t="s">
        <v>850</v>
      </c>
      <c r="DM482">
        <v>6</v>
      </c>
      <c r="DN482" t="s">
        <v>830</v>
      </c>
      <c r="DO482">
        <v>1</v>
      </c>
    </row>
    <row r="483" spans="1:119" x14ac:dyDescent="0.2">
      <c r="A483">
        <f>ROW(Source!A361)</f>
        <v>361</v>
      </c>
      <c r="B483">
        <v>334406711</v>
      </c>
      <c r="C483">
        <v>334661206</v>
      </c>
      <c r="D483">
        <v>277944868</v>
      </c>
      <c r="E483">
        <v>1</v>
      </c>
      <c r="F483">
        <v>1</v>
      </c>
      <c r="G483">
        <v>1</v>
      </c>
      <c r="H483">
        <v>2</v>
      </c>
      <c r="I483" t="s">
        <v>834</v>
      </c>
      <c r="J483" t="s">
        <v>835</v>
      </c>
      <c r="K483" t="s">
        <v>836</v>
      </c>
      <c r="L483">
        <v>1368</v>
      </c>
      <c r="N483">
        <v>1011</v>
      </c>
      <c r="O483" t="s">
        <v>722</v>
      </c>
      <c r="P483" t="s">
        <v>722</v>
      </c>
      <c r="Q483">
        <v>1</v>
      </c>
      <c r="W483">
        <v>0</v>
      </c>
      <c r="X483">
        <v>412917512</v>
      </c>
      <c r="Y483">
        <f t="shared" si="228"/>
        <v>2</v>
      </c>
      <c r="AA483">
        <v>0</v>
      </c>
      <c r="AB483">
        <v>436.88</v>
      </c>
      <c r="AC483">
        <v>477.98</v>
      </c>
      <c r="AD483">
        <v>0</v>
      </c>
      <c r="AE483">
        <v>0</v>
      </c>
      <c r="AF483">
        <v>346.73</v>
      </c>
      <c r="AG483">
        <v>477.98</v>
      </c>
      <c r="AH483">
        <v>0</v>
      </c>
      <c r="AI483">
        <v>1</v>
      </c>
      <c r="AJ483">
        <v>1.26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</v>
      </c>
      <c r="AU483" t="s">
        <v>3</v>
      </c>
      <c r="AV483">
        <v>1</v>
      </c>
      <c r="AW483">
        <v>2</v>
      </c>
      <c r="AX483">
        <v>334661248</v>
      </c>
      <c r="AY483">
        <v>1</v>
      </c>
      <c r="AZ483">
        <v>0</v>
      </c>
      <c r="BA483">
        <v>619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693.46</v>
      </c>
      <c r="BL483">
        <v>955.96</v>
      </c>
      <c r="BM483">
        <v>0</v>
      </c>
      <c r="BN483">
        <v>0</v>
      </c>
      <c r="BO483">
        <v>2</v>
      </c>
      <c r="BP483">
        <v>1</v>
      </c>
      <c r="BQ483">
        <v>0</v>
      </c>
      <c r="BR483">
        <v>693.46</v>
      </c>
      <c r="BS483">
        <v>955.96</v>
      </c>
      <c r="BT483">
        <v>0</v>
      </c>
      <c r="BU483">
        <v>0</v>
      </c>
      <c r="BV483">
        <v>2</v>
      </c>
      <c r="BW483">
        <v>1</v>
      </c>
      <c r="CV483">
        <v>0</v>
      </c>
      <c r="CW483">
        <f>ROUND(Y483*Source!I361*DO483,7)</f>
        <v>2</v>
      </c>
      <c r="CX483">
        <f>ROUND(Y483*Source!I361,7)</f>
        <v>2</v>
      </c>
      <c r="CY483">
        <f>AB483</f>
        <v>436.88</v>
      </c>
      <c r="CZ483">
        <f>AF483</f>
        <v>346.73</v>
      </c>
      <c r="DA483">
        <f>AJ483</f>
        <v>1.26</v>
      </c>
      <c r="DB483">
        <f t="shared" si="229"/>
        <v>693.46</v>
      </c>
      <c r="DC483">
        <f t="shared" si="230"/>
        <v>955.96</v>
      </c>
      <c r="DD483" t="s">
        <v>3</v>
      </c>
      <c r="DE483" t="s">
        <v>3</v>
      </c>
      <c r="DF483">
        <f t="shared" si="223"/>
        <v>0</v>
      </c>
      <c r="DG483">
        <f>ROUND(ROUND(AF483*AJ483,2)*CX483,2)</f>
        <v>873.76</v>
      </c>
      <c r="DH483">
        <f t="shared" si="212"/>
        <v>955.96</v>
      </c>
      <c r="DI483">
        <f t="shared" si="222"/>
        <v>0</v>
      </c>
      <c r="DJ483">
        <f>DG483+DH483</f>
        <v>1829.72</v>
      </c>
      <c r="DK483">
        <v>1</v>
      </c>
      <c r="DL483" t="s">
        <v>837</v>
      </c>
      <c r="DM483">
        <v>4</v>
      </c>
      <c r="DN483" t="s">
        <v>830</v>
      </c>
      <c r="DO483">
        <v>1</v>
      </c>
    </row>
    <row r="484" spans="1:119" x14ac:dyDescent="0.2">
      <c r="A484">
        <f>ROW(Source!A361)</f>
        <v>361</v>
      </c>
      <c r="B484">
        <v>334406711</v>
      </c>
      <c r="C484">
        <v>334661206</v>
      </c>
      <c r="D484">
        <v>277945805</v>
      </c>
      <c r="E484">
        <v>1</v>
      </c>
      <c r="F484">
        <v>1</v>
      </c>
      <c r="G484">
        <v>1</v>
      </c>
      <c r="H484">
        <v>2</v>
      </c>
      <c r="I484" t="s">
        <v>838</v>
      </c>
      <c r="J484" t="s">
        <v>839</v>
      </c>
      <c r="K484" t="s">
        <v>840</v>
      </c>
      <c r="L484">
        <v>1368</v>
      </c>
      <c r="N484">
        <v>1011</v>
      </c>
      <c r="O484" t="s">
        <v>722</v>
      </c>
      <c r="P484" t="s">
        <v>722</v>
      </c>
      <c r="Q484">
        <v>1</v>
      </c>
      <c r="W484">
        <v>0</v>
      </c>
      <c r="X484">
        <v>721652621</v>
      </c>
      <c r="Y484">
        <f t="shared" si="228"/>
        <v>0.02</v>
      </c>
      <c r="AA484">
        <v>0</v>
      </c>
      <c r="AB484">
        <v>544.70000000000005</v>
      </c>
      <c r="AC484">
        <v>477.98</v>
      </c>
      <c r="AD484">
        <v>0</v>
      </c>
      <c r="AE484">
        <v>0</v>
      </c>
      <c r="AF484">
        <v>544.70000000000005</v>
      </c>
      <c r="AG484">
        <v>477.98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3</v>
      </c>
      <c r="AV484">
        <v>1</v>
      </c>
      <c r="AW484">
        <v>2</v>
      </c>
      <c r="AX484">
        <v>334661249</v>
      </c>
      <c r="AY484">
        <v>1</v>
      </c>
      <c r="AZ484">
        <v>0</v>
      </c>
      <c r="BA484">
        <v>620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10.894000000000002</v>
      </c>
      <c r="BL484">
        <v>9.5596000000000014</v>
      </c>
      <c r="BM484">
        <v>0</v>
      </c>
      <c r="BN484">
        <v>0</v>
      </c>
      <c r="BO484">
        <v>0.02</v>
      </c>
      <c r="BP484">
        <v>1</v>
      </c>
      <c r="BQ484">
        <v>0</v>
      </c>
      <c r="BR484">
        <v>10.894000000000002</v>
      </c>
      <c r="BS484">
        <v>9.5596000000000014</v>
      </c>
      <c r="BT484">
        <v>0</v>
      </c>
      <c r="BU484">
        <v>0</v>
      </c>
      <c r="BV484">
        <v>0.02</v>
      </c>
      <c r="BW484">
        <v>1</v>
      </c>
      <c r="CV484">
        <v>0</v>
      </c>
      <c r="CW484">
        <f>ROUND(Y484*Source!I361*DO484,7)</f>
        <v>0.02</v>
      </c>
      <c r="CX484">
        <f>ROUND(Y484*Source!I361,7)</f>
        <v>0.02</v>
      </c>
      <c r="CY484">
        <f>AB484</f>
        <v>544.70000000000005</v>
      </c>
      <c r="CZ484">
        <f>AF484</f>
        <v>544.70000000000005</v>
      </c>
      <c r="DA484">
        <f>AJ484</f>
        <v>1</v>
      </c>
      <c r="DB484">
        <f t="shared" si="229"/>
        <v>10.89</v>
      </c>
      <c r="DC484">
        <f t="shared" si="230"/>
        <v>9.56</v>
      </c>
      <c r="DD484" t="s">
        <v>3</v>
      </c>
      <c r="DE484" t="s">
        <v>3</v>
      </c>
      <c r="DF484">
        <f t="shared" si="223"/>
        <v>0</v>
      </c>
      <c r="DG484">
        <f>ROUND(ROUND(AF484,2)*CX484,2)</f>
        <v>10.89</v>
      </c>
      <c r="DH484">
        <f t="shared" si="212"/>
        <v>9.56</v>
      </c>
      <c r="DI484">
        <f t="shared" si="222"/>
        <v>0</v>
      </c>
      <c r="DJ484">
        <f>DG484+DH484</f>
        <v>20.450000000000003</v>
      </c>
      <c r="DK484">
        <v>1</v>
      </c>
      <c r="DL484" t="s">
        <v>837</v>
      </c>
      <c r="DM484">
        <v>4</v>
      </c>
      <c r="DN484" t="s">
        <v>830</v>
      </c>
      <c r="DO484">
        <v>1</v>
      </c>
    </row>
    <row r="485" spans="1:119" x14ac:dyDescent="0.2">
      <c r="A485">
        <f>ROW(Source!A361)</f>
        <v>361</v>
      </c>
      <c r="B485">
        <v>334406711</v>
      </c>
      <c r="C485">
        <v>334661206</v>
      </c>
      <c r="D485">
        <v>277565256</v>
      </c>
      <c r="E485">
        <v>109</v>
      </c>
      <c r="F485">
        <v>1</v>
      </c>
      <c r="G485">
        <v>1</v>
      </c>
      <c r="H485">
        <v>3</v>
      </c>
      <c r="I485" t="s">
        <v>929</v>
      </c>
      <c r="J485" t="s">
        <v>3</v>
      </c>
      <c r="K485" t="s">
        <v>930</v>
      </c>
      <c r="L485">
        <v>1371</v>
      </c>
      <c r="N485">
        <v>1013</v>
      </c>
      <c r="O485" t="s">
        <v>20</v>
      </c>
      <c r="P485" t="s">
        <v>20</v>
      </c>
      <c r="Q485">
        <v>1</v>
      </c>
      <c r="W485">
        <v>0</v>
      </c>
      <c r="X485">
        <v>-363412765</v>
      </c>
      <c r="Y485">
        <f>(AT485*ROUND(0,7))</f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1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</v>
      </c>
      <c r="AU485" t="s">
        <v>468</v>
      </c>
      <c r="AV485">
        <v>0</v>
      </c>
      <c r="AW485">
        <v>2</v>
      </c>
      <c r="AX485">
        <v>334661250</v>
      </c>
      <c r="AY485">
        <v>1</v>
      </c>
      <c r="AZ485">
        <v>0</v>
      </c>
      <c r="BA485">
        <v>621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ROUND(Y485*Source!I361,7)</f>
        <v>0</v>
      </c>
      <c r="CY485">
        <f>AA485</f>
        <v>0</v>
      </c>
      <c r="CZ485">
        <f>AE485</f>
        <v>0</v>
      </c>
      <c r="DA485">
        <f>AI485</f>
        <v>1</v>
      </c>
      <c r="DB485">
        <f>ROUND((ROUND(AT485*CZ485,2)*ROUND(0,7)),6)</f>
        <v>0</v>
      </c>
      <c r="DC485">
        <f>ROUND((ROUND(AT485*AG485,2)*ROUND(0,7)),6)</f>
        <v>0</v>
      </c>
      <c r="DD485" t="s">
        <v>3</v>
      </c>
      <c r="DE485" t="s">
        <v>3</v>
      </c>
      <c r="DF485">
        <f t="shared" si="223"/>
        <v>0</v>
      </c>
      <c r="DG485">
        <f>ROUND(ROUND(AF485,2)*CX485,2)</f>
        <v>0</v>
      </c>
      <c r="DH485">
        <f t="shared" si="212"/>
        <v>0</v>
      </c>
      <c r="DI485">
        <f t="shared" si="222"/>
        <v>0</v>
      </c>
      <c r="DJ485">
        <f>DF485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ROW(Source!A362)</f>
        <v>362</v>
      </c>
      <c r="B486">
        <v>334406711</v>
      </c>
      <c r="C486">
        <v>334408767</v>
      </c>
      <c r="D486">
        <v>277560295</v>
      </c>
      <c r="E486">
        <v>109</v>
      </c>
      <c r="F486">
        <v>1</v>
      </c>
      <c r="G486">
        <v>1</v>
      </c>
      <c r="H486">
        <v>1</v>
      </c>
      <c r="I486" t="s">
        <v>948</v>
      </c>
      <c r="J486" t="s">
        <v>3</v>
      </c>
      <c r="K486" t="s">
        <v>949</v>
      </c>
      <c r="L486">
        <v>1191</v>
      </c>
      <c r="N486">
        <v>1013</v>
      </c>
      <c r="O486" t="s">
        <v>830</v>
      </c>
      <c r="P486" t="s">
        <v>830</v>
      </c>
      <c r="Q486">
        <v>1</v>
      </c>
      <c r="W486">
        <v>0</v>
      </c>
      <c r="X486">
        <v>-881424154</v>
      </c>
      <c r="Y486">
        <f>(AT486*ROUND((1.2*1.25),7))</f>
        <v>65.550000000000011</v>
      </c>
      <c r="AA486">
        <v>0</v>
      </c>
      <c r="AB486">
        <v>0</v>
      </c>
      <c r="AC486">
        <v>0</v>
      </c>
      <c r="AD486">
        <v>461.93</v>
      </c>
      <c r="AE486">
        <v>0</v>
      </c>
      <c r="AF486">
        <v>0</v>
      </c>
      <c r="AG486">
        <v>0</v>
      </c>
      <c r="AH486">
        <v>461.93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43.7</v>
      </c>
      <c r="AU486" t="s">
        <v>34</v>
      </c>
      <c r="AV486">
        <v>1</v>
      </c>
      <c r="AW486">
        <v>2</v>
      </c>
      <c r="AX486">
        <v>334408779</v>
      </c>
      <c r="AY486">
        <v>1</v>
      </c>
      <c r="AZ486">
        <v>0</v>
      </c>
      <c r="BA486">
        <v>622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20186.341</v>
      </c>
      <c r="BN486">
        <v>43.7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30279.511500000004</v>
      </c>
      <c r="BU486">
        <v>65.550000000000011</v>
      </c>
      <c r="BV486">
        <v>0</v>
      </c>
      <c r="BW486">
        <v>1</v>
      </c>
      <c r="CU486">
        <f>ROUND(AT486*Source!I362*AH486*AL486,2)</f>
        <v>1413.04</v>
      </c>
      <c r="CV486">
        <f>ROUND(Y486*Source!I362,7)</f>
        <v>4.5884999999999998</v>
      </c>
      <c r="CW486">
        <v>0</v>
      </c>
      <c r="CX486">
        <f>ROUND(Y486*Source!I362,7)</f>
        <v>4.5884999999999998</v>
      </c>
      <c r="CY486">
        <f>AD486</f>
        <v>461.93</v>
      </c>
      <c r="CZ486">
        <f>AH486</f>
        <v>461.93</v>
      </c>
      <c r="DA486">
        <f>AL486</f>
        <v>1</v>
      </c>
      <c r="DB486">
        <f>ROUND((ROUND(AT486*CZ486,2)*ROUND((1.2*1.25),7)),6)</f>
        <v>30279.51</v>
      </c>
      <c r="DC486">
        <f>ROUND((ROUND(AT486*AG486,2)*ROUND((1.2*1.25),7)),6)</f>
        <v>0</v>
      </c>
      <c r="DD486" t="s">
        <v>3</v>
      </c>
      <c r="DE486" t="s">
        <v>3</v>
      </c>
      <c r="DF486">
        <f t="shared" si="223"/>
        <v>0</v>
      </c>
      <c r="DG486">
        <f>ROUND(ROUND(AF486,2)*CX486,2)</f>
        <v>0</v>
      </c>
      <c r="DH486">
        <f t="shared" si="212"/>
        <v>0</v>
      </c>
      <c r="DI486">
        <f t="shared" si="222"/>
        <v>2119.5700000000002</v>
      </c>
      <c r="DJ486">
        <f>DI486</f>
        <v>2119.5700000000002</v>
      </c>
      <c r="DK486">
        <v>1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ROW(Source!A362)</f>
        <v>362</v>
      </c>
      <c r="B487">
        <v>334406711</v>
      </c>
      <c r="C487">
        <v>334408767</v>
      </c>
      <c r="D487">
        <v>277560491</v>
      </c>
      <c r="E487">
        <v>109</v>
      </c>
      <c r="F487">
        <v>1</v>
      </c>
      <c r="G487">
        <v>1</v>
      </c>
      <c r="H487">
        <v>1</v>
      </c>
      <c r="I487" t="s">
        <v>832</v>
      </c>
      <c r="J487" t="s">
        <v>3</v>
      </c>
      <c r="K487" t="s">
        <v>833</v>
      </c>
      <c r="L487">
        <v>1191</v>
      </c>
      <c r="N487">
        <v>1013</v>
      </c>
      <c r="O487" t="s">
        <v>830</v>
      </c>
      <c r="P487" t="s">
        <v>830</v>
      </c>
      <c r="Q487">
        <v>1</v>
      </c>
      <c r="W487">
        <v>0</v>
      </c>
      <c r="X487">
        <v>-1417349443</v>
      </c>
      <c r="Y487">
        <f>(AT487*ROUND((1.2*1.25),7))</f>
        <v>22.71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15.14</v>
      </c>
      <c r="AU487" t="s">
        <v>34</v>
      </c>
      <c r="AV487">
        <v>2</v>
      </c>
      <c r="AW487">
        <v>2</v>
      </c>
      <c r="AX487">
        <v>334408780</v>
      </c>
      <c r="AY487">
        <v>1</v>
      </c>
      <c r="AZ487">
        <v>0</v>
      </c>
      <c r="BA487">
        <v>623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ROUND(Y487*Source!I362,7)</f>
        <v>1.5896999999999999</v>
      </c>
      <c r="CY487">
        <f>AD487</f>
        <v>0</v>
      </c>
      <c r="CZ487">
        <f>AH487</f>
        <v>0</v>
      </c>
      <c r="DA487">
        <f>AL487</f>
        <v>1</v>
      </c>
      <c r="DB487">
        <f>ROUND((ROUND(AT487*CZ487,2)*ROUND((1.2*1.25),7)),6)</f>
        <v>0</v>
      </c>
      <c r="DC487">
        <f>ROUND((ROUND(AT487*AG487,2)*ROUND((1.2*1.25),7)),6)</f>
        <v>0</v>
      </c>
      <c r="DD487" t="s">
        <v>3</v>
      </c>
      <c r="DE487" t="s">
        <v>3</v>
      </c>
      <c r="DF487">
        <f t="shared" si="223"/>
        <v>0</v>
      </c>
      <c r="DG487">
        <f>ROUND(ROUND(AF487,2)*CX487,2)</f>
        <v>0</v>
      </c>
      <c r="DH487">
        <f t="shared" si="212"/>
        <v>0</v>
      </c>
      <c r="DI487">
        <f t="shared" si="222"/>
        <v>0</v>
      </c>
      <c r="DJ487">
        <f>DI487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ROW(Source!A362)</f>
        <v>362</v>
      </c>
      <c r="B488">
        <v>334406711</v>
      </c>
      <c r="C488">
        <v>334408767</v>
      </c>
      <c r="D488">
        <v>277944868</v>
      </c>
      <c r="E488">
        <v>1</v>
      </c>
      <c r="F488">
        <v>1</v>
      </c>
      <c r="G488">
        <v>1</v>
      </c>
      <c r="H488">
        <v>2</v>
      </c>
      <c r="I488" t="s">
        <v>834</v>
      </c>
      <c r="J488" t="s">
        <v>835</v>
      </c>
      <c r="K488" t="s">
        <v>836</v>
      </c>
      <c r="L488">
        <v>1368</v>
      </c>
      <c r="N488">
        <v>1011</v>
      </c>
      <c r="O488" t="s">
        <v>722</v>
      </c>
      <c r="P488" t="s">
        <v>722</v>
      </c>
      <c r="Q488">
        <v>1</v>
      </c>
      <c r="W488">
        <v>0</v>
      </c>
      <c r="X488">
        <v>412917512</v>
      </c>
      <c r="Y488">
        <f>(AT488*ROUND((1.2*1.25),7))</f>
        <v>8.73</v>
      </c>
      <c r="AA488">
        <v>0</v>
      </c>
      <c r="AB488">
        <v>436.88</v>
      </c>
      <c r="AC488">
        <v>477.98</v>
      </c>
      <c r="AD488">
        <v>0</v>
      </c>
      <c r="AE488">
        <v>0</v>
      </c>
      <c r="AF488">
        <v>346.73</v>
      </c>
      <c r="AG488">
        <v>477.98</v>
      </c>
      <c r="AH488">
        <v>0</v>
      </c>
      <c r="AI488">
        <v>1</v>
      </c>
      <c r="AJ488">
        <v>1.26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5.82</v>
      </c>
      <c r="AU488" t="s">
        <v>34</v>
      </c>
      <c r="AV488">
        <v>1</v>
      </c>
      <c r="AW488">
        <v>2</v>
      </c>
      <c r="AX488">
        <v>334408781</v>
      </c>
      <c r="AY488">
        <v>1</v>
      </c>
      <c r="AZ488">
        <v>0</v>
      </c>
      <c r="BA488">
        <v>624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2017.9686000000002</v>
      </c>
      <c r="BL488">
        <v>2781.8436000000002</v>
      </c>
      <c r="BM488">
        <v>0</v>
      </c>
      <c r="BN488">
        <v>0</v>
      </c>
      <c r="BO488">
        <v>5.82</v>
      </c>
      <c r="BP488">
        <v>1</v>
      </c>
      <c r="BQ488">
        <v>0</v>
      </c>
      <c r="BR488">
        <v>3026.9529000000002</v>
      </c>
      <c r="BS488">
        <v>4172.7654000000002</v>
      </c>
      <c r="BT488">
        <v>0</v>
      </c>
      <c r="BU488">
        <v>0</v>
      </c>
      <c r="BV488">
        <v>8.73</v>
      </c>
      <c r="BW488">
        <v>1</v>
      </c>
      <c r="CV488">
        <v>0</v>
      </c>
      <c r="CW488">
        <f>ROUND(Y488*Source!I362*DO488,7)</f>
        <v>0.61109999999999998</v>
      </c>
      <c r="CX488">
        <f>ROUND(Y488*Source!I362,7)</f>
        <v>0.61109999999999998</v>
      </c>
      <c r="CY488">
        <f>AB488</f>
        <v>436.88</v>
      </c>
      <c r="CZ488">
        <f>AF488</f>
        <v>346.73</v>
      </c>
      <c r="DA488">
        <f>AJ488</f>
        <v>1.26</v>
      </c>
      <c r="DB488">
        <f>ROUND((ROUND(AT488*CZ488,2)*ROUND((1.2*1.25),7)),6)</f>
        <v>3026.9549999999999</v>
      </c>
      <c r="DC488">
        <f>ROUND((ROUND(AT488*AG488,2)*ROUND((1.2*1.25),7)),6)</f>
        <v>4172.76</v>
      </c>
      <c r="DD488" t="s">
        <v>3</v>
      </c>
      <c r="DE488" t="s">
        <v>3</v>
      </c>
      <c r="DF488">
        <f t="shared" si="223"/>
        <v>0</v>
      </c>
      <c r="DG488">
        <f>ROUND(ROUND(AF488*AJ488,2)*CX488,2)</f>
        <v>266.98</v>
      </c>
      <c r="DH488">
        <f t="shared" si="212"/>
        <v>292.08999999999997</v>
      </c>
      <c r="DI488">
        <f t="shared" si="222"/>
        <v>0</v>
      </c>
      <c r="DJ488">
        <f>DG488+DH488</f>
        <v>559.06999999999994</v>
      </c>
      <c r="DK488">
        <v>1</v>
      </c>
      <c r="DL488" t="s">
        <v>837</v>
      </c>
      <c r="DM488">
        <v>4</v>
      </c>
      <c r="DN488" t="s">
        <v>830</v>
      </c>
      <c r="DO488">
        <v>1</v>
      </c>
    </row>
    <row r="489" spans="1:119" x14ac:dyDescent="0.2">
      <c r="A489">
        <f>ROW(Source!A362)</f>
        <v>362</v>
      </c>
      <c r="B489">
        <v>334406711</v>
      </c>
      <c r="C489">
        <v>334408767</v>
      </c>
      <c r="D489">
        <v>277945805</v>
      </c>
      <c r="E489">
        <v>1</v>
      </c>
      <c r="F489">
        <v>1</v>
      </c>
      <c r="G489">
        <v>1</v>
      </c>
      <c r="H489">
        <v>2</v>
      </c>
      <c r="I489" t="s">
        <v>838</v>
      </c>
      <c r="J489" t="s">
        <v>839</v>
      </c>
      <c r="K489" t="s">
        <v>840</v>
      </c>
      <c r="L489">
        <v>1368</v>
      </c>
      <c r="N489">
        <v>1011</v>
      </c>
      <c r="O489" t="s">
        <v>722</v>
      </c>
      <c r="P489" t="s">
        <v>722</v>
      </c>
      <c r="Q489">
        <v>1</v>
      </c>
      <c r="W489">
        <v>0</v>
      </c>
      <c r="X489">
        <v>721652621</v>
      </c>
      <c r="Y489">
        <f>(AT489*ROUND((1.2*1.25),7))</f>
        <v>3.6750000000000003</v>
      </c>
      <c r="AA489">
        <v>0</v>
      </c>
      <c r="AB489">
        <v>544.70000000000005</v>
      </c>
      <c r="AC489">
        <v>477.98</v>
      </c>
      <c r="AD489">
        <v>0</v>
      </c>
      <c r="AE489">
        <v>0</v>
      </c>
      <c r="AF489">
        <v>544.70000000000005</v>
      </c>
      <c r="AG489">
        <v>477.98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2.4500000000000002</v>
      </c>
      <c r="AU489" t="s">
        <v>34</v>
      </c>
      <c r="AV489">
        <v>1</v>
      </c>
      <c r="AW489">
        <v>2</v>
      </c>
      <c r="AX489">
        <v>334408782</v>
      </c>
      <c r="AY489">
        <v>1</v>
      </c>
      <c r="AZ489">
        <v>0</v>
      </c>
      <c r="BA489">
        <v>625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1334.5150000000001</v>
      </c>
      <c r="BL489">
        <v>1171.0510000000002</v>
      </c>
      <c r="BM489">
        <v>0</v>
      </c>
      <c r="BN489">
        <v>0</v>
      </c>
      <c r="BO489">
        <v>2.4500000000000002</v>
      </c>
      <c r="BP489">
        <v>1</v>
      </c>
      <c r="BQ489">
        <v>0</v>
      </c>
      <c r="BR489">
        <v>2001.7725</v>
      </c>
      <c r="BS489">
        <v>1756.5764999999999</v>
      </c>
      <c r="BT489">
        <v>0</v>
      </c>
      <c r="BU489">
        <v>0</v>
      </c>
      <c r="BV489">
        <v>3.6749999999999998</v>
      </c>
      <c r="BW489">
        <v>1</v>
      </c>
      <c r="CV489">
        <v>0</v>
      </c>
      <c r="CW489">
        <f>ROUND(Y489*Source!I362*DO489,7)</f>
        <v>0.25724999999999998</v>
      </c>
      <c r="CX489">
        <f>ROUND(Y489*Source!I362,7)</f>
        <v>0.25724999999999998</v>
      </c>
      <c r="CY489">
        <f>AB489</f>
        <v>544.70000000000005</v>
      </c>
      <c r="CZ489">
        <f>AF489</f>
        <v>544.70000000000005</v>
      </c>
      <c r="DA489">
        <f>AJ489</f>
        <v>1</v>
      </c>
      <c r="DB489">
        <f>ROUND((ROUND(AT489*CZ489,2)*ROUND((1.2*1.25),7)),6)</f>
        <v>2001.78</v>
      </c>
      <c r="DC489">
        <f>ROUND((ROUND(AT489*AG489,2)*ROUND((1.2*1.25),7)),6)</f>
        <v>1756.575</v>
      </c>
      <c r="DD489" t="s">
        <v>3</v>
      </c>
      <c r="DE489" t="s">
        <v>3</v>
      </c>
      <c r="DF489">
        <f t="shared" si="223"/>
        <v>0</v>
      </c>
      <c r="DG489">
        <f t="shared" ref="DG489:DG498" si="231">ROUND(ROUND(AF489,2)*CX489,2)</f>
        <v>140.12</v>
      </c>
      <c r="DH489">
        <f t="shared" si="212"/>
        <v>122.96</v>
      </c>
      <c r="DI489">
        <f t="shared" si="222"/>
        <v>0</v>
      </c>
      <c r="DJ489">
        <f>DG489+DH489</f>
        <v>263.08</v>
      </c>
      <c r="DK489">
        <v>1</v>
      </c>
      <c r="DL489" t="s">
        <v>837</v>
      </c>
      <c r="DM489">
        <v>4</v>
      </c>
      <c r="DN489" t="s">
        <v>830</v>
      </c>
      <c r="DO489">
        <v>1</v>
      </c>
    </row>
    <row r="490" spans="1:119" x14ac:dyDescent="0.2">
      <c r="A490">
        <f>ROW(Source!A362)</f>
        <v>362</v>
      </c>
      <c r="B490">
        <v>334406711</v>
      </c>
      <c r="C490">
        <v>334408767</v>
      </c>
      <c r="D490">
        <v>277945921</v>
      </c>
      <c r="E490">
        <v>1</v>
      </c>
      <c r="F490">
        <v>1</v>
      </c>
      <c r="G490">
        <v>1</v>
      </c>
      <c r="H490">
        <v>2</v>
      </c>
      <c r="I490" t="s">
        <v>895</v>
      </c>
      <c r="J490" t="s">
        <v>896</v>
      </c>
      <c r="K490" t="s">
        <v>897</v>
      </c>
      <c r="L490">
        <v>1368</v>
      </c>
      <c r="N490">
        <v>1011</v>
      </c>
      <c r="O490" t="s">
        <v>722</v>
      </c>
      <c r="P490" t="s">
        <v>722</v>
      </c>
      <c r="Q490">
        <v>1</v>
      </c>
      <c r="W490">
        <v>0</v>
      </c>
      <c r="X490">
        <v>495072614</v>
      </c>
      <c r="Y490">
        <f>(AT490*ROUND((1.2*1.25),7))</f>
        <v>10.305</v>
      </c>
      <c r="AA490">
        <v>0</v>
      </c>
      <c r="AB490">
        <v>560.73</v>
      </c>
      <c r="AC490">
        <v>477.98</v>
      </c>
      <c r="AD490">
        <v>0</v>
      </c>
      <c r="AE490">
        <v>0</v>
      </c>
      <c r="AF490">
        <v>560.73</v>
      </c>
      <c r="AG490">
        <v>477.98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6.87</v>
      </c>
      <c r="AU490" t="s">
        <v>34</v>
      </c>
      <c r="AV490">
        <v>1</v>
      </c>
      <c r="AW490">
        <v>2</v>
      </c>
      <c r="AX490">
        <v>334408783</v>
      </c>
      <c r="AY490">
        <v>1</v>
      </c>
      <c r="AZ490">
        <v>0</v>
      </c>
      <c r="BA490">
        <v>626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3852.2151000000003</v>
      </c>
      <c r="BL490">
        <v>3283.7226000000001</v>
      </c>
      <c r="BM490">
        <v>0</v>
      </c>
      <c r="BN490">
        <v>0</v>
      </c>
      <c r="BO490">
        <v>6.87</v>
      </c>
      <c r="BP490">
        <v>1</v>
      </c>
      <c r="BQ490">
        <v>0</v>
      </c>
      <c r="BR490">
        <v>5778.3226500000001</v>
      </c>
      <c r="BS490">
        <v>4925.5838999999996</v>
      </c>
      <c r="BT490">
        <v>0</v>
      </c>
      <c r="BU490">
        <v>0</v>
      </c>
      <c r="BV490">
        <v>10.305</v>
      </c>
      <c r="BW490">
        <v>1</v>
      </c>
      <c r="CV490">
        <v>0</v>
      </c>
      <c r="CW490">
        <f>ROUND(Y490*Source!I362*DO490,7)</f>
        <v>0.72135000000000005</v>
      </c>
      <c r="CX490">
        <f>ROUND(Y490*Source!I362,7)</f>
        <v>0.72135000000000005</v>
      </c>
      <c r="CY490">
        <f>AB490</f>
        <v>560.73</v>
      </c>
      <c r="CZ490">
        <f>AF490</f>
        <v>560.73</v>
      </c>
      <c r="DA490">
        <f>AJ490</f>
        <v>1</v>
      </c>
      <c r="DB490">
        <f>ROUND((ROUND(AT490*CZ490,2)*ROUND((1.2*1.25),7)),6)</f>
        <v>5778.33</v>
      </c>
      <c r="DC490">
        <f>ROUND((ROUND(AT490*AG490,2)*ROUND((1.2*1.25),7)),6)</f>
        <v>4925.58</v>
      </c>
      <c r="DD490" t="s">
        <v>3</v>
      </c>
      <c r="DE490" t="s">
        <v>3</v>
      </c>
      <c r="DF490">
        <f t="shared" si="223"/>
        <v>0</v>
      </c>
      <c r="DG490">
        <f t="shared" si="231"/>
        <v>404.48</v>
      </c>
      <c r="DH490">
        <f t="shared" si="212"/>
        <v>344.79</v>
      </c>
      <c r="DI490">
        <f t="shared" si="222"/>
        <v>0</v>
      </c>
      <c r="DJ490">
        <f>DG490+DH490</f>
        <v>749.27</v>
      </c>
      <c r="DK490">
        <v>1</v>
      </c>
      <c r="DL490" t="s">
        <v>837</v>
      </c>
      <c r="DM490">
        <v>4</v>
      </c>
      <c r="DN490" t="s">
        <v>830</v>
      </c>
      <c r="DO490">
        <v>1</v>
      </c>
    </row>
    <row r="491" spans="1:119" x14ac:dyDescent="0.2">
      <c r="A491">
        <f>ROW(Source!A362)</f>
        <v>362</v>
      </c>
      <c r="B491">
        <v>334406711</v>
      </c>
      <c r="C491">
        <v>334408767</v>
      </c>
      <c r="D491">
        <v>277862504</v>
      </c>
      <c r="E491">
        <v>1</v>
      </c>
      <c r="F491">
        <v>1</v>
      </c>
      <c r="G491">
        <v>1</v>
      </c>
      <c r="H491">
        <v>3</v>
      </c>
      <c r="I491" t="s">
        <v>935</v>
      </c>
      <c r="J491" t="s">
        <v>936</v>
      </c>
      <c r="K491" t="s">
        <v>937</v>
      </c>
      <c r="L491">
        <v>1346</v>
      </c>
      <c r="N491">
        <v>1009</v>
      </c>
      <c r="O491" t="s">
        <v>854</v>
      </c>
      <c r="P491" t="s">
        <v>854</v>
      </c>
      <c r="Q491">
        <v>1</v>
      </c>
      <c r="W491">
        <v>0</v>
      </c>
      <c r="X491">
        <v>1484945919</v>
      </c>
      <c r="Y491">
        <f t="shared" ref="Y491:Y496" si="232">AT491</f>
        <v>0.06</v>
      </c>
      <c r="AA491">
        <v>171.49</v>
      </c>
      <c r="AB491">
        <v>0</v>
      </c>
      <c r="AC491">
        <v>0</v>
      </c>
      <c r="AD491">
        <v>0</v>
      </c>
      <c r="AE491">
        <v>160.27000000000001</v>
      </c>
      <c r="AF491">
        <v>0</v>
      </c>
      <c r="AG491">
        <v>0</v>
      </c>
      <c r="AH491">
        <v>0</v>
      </c>
      <c r="AI491">
        <v>1.07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0.06</v>
      </c>
      <c r="AU491" t="s">
        <v>3</v>
      </c>
      <c r="AV491">
        <v>0</v>
      </c>
      <c r="AW491">
        <v>2</v>
      </c>
      <c r="AX491">
        <v>334408784</v>
      </c>
      <c r="AY491">
        <v>1</v>
      </c>
      <c r="AZ491">
        <v>0</v>
      </c>
      <c r="BA491">
        <v>627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9.616200000000001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9.616200000000001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ROUND(Y491*Source!I362,7)</f>
        <v>4.1999999999999997E-3</v>
      </c>
      <c r="CY491">
        <f t="shared" ref="CY491:CY496" si="233">AA491</f>
        <v>171.49</v>
      </c>
      <c r="CZ491">
        <f t="shared" ref="CZ491:CZ496" si="234">AE491</f>
        <v>160.27000000000001</v>
      </c>
      <c r="DA491">
        <f t="shared" ref="DA491:DA496" si="235">AI491</f>
        <v>1.07</v>
      </c>
      <c r="DB491">
        <f t="shared" ref="DB491:DB496" si="236">ROUND(ROUND(AT491*CZ491,2),6)</f>
        <v>9.6199999999999992</v>
      </c>
      <c r="DC491">
        <f t="shared" ref="DC491:DC496" si="237">ROUND(ROUND(AT491*AG491,2),6)</f>
        <v>0</v>
      </c>
      <c r="DD491" t="s">
        <v>3</v>
      </c>
      <c r="DE491" t="s">
        <v>3</v>
      </c>
      <c r="DF491">
        <f t="shared" ref="DF491:DF496" si="238">ROUND(ROUND(AE491*AI491,2)*CX491,2)</f>
        <v>0.72</v>
      </c>
      <c r="DG491">
        <f t="shared" si="231"/>
        <v>0</v>
      </c>
      <c r="DH491">
        <f t="shared" si="212"/>
        <v>0</v>
      </c>
      <c r="DI491">
        <f t="shared" si="222"/>
        <v>0</v>
      </c>
      <c r="DJ491">
        <f t="shared" ref="DJ491:DJ496" si="239">DF491</f>
        <v>0.72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ROW(Source!A362)</f>
        <v>362</v>
      </c>
      <c r="B492">
        <v>334406711</v>
      </c>
      <c r="C492">
        <v>334408767</v>
      </c>
      <c r="D492">
        <v>277862533</v>
      </c>
      <c r="E492">
        <v>1</v>
      </c>
      <c r="F492">
        <v>1</v>
      </c>
      <c r="G492">
        <v>1</v>
      </c>
      <c r="H492">
        <v>3</v>
      </c>
      <c r="I492" t="s">
        <v>851</v>
      </c>
      <c r="J492" t="s">
        <v>852</v>
      </c>
      <c r="K492" t="s">
        <v>853</v>
      </c>
      <c r="L492">
        <v>1346</v>
      </c>
      <c r="N492">
        <v>1009</v>
      </c>
      <c r="O492" t="s">
        <v>854</v>
      </c>
      <c r="P492" t="s">
        <v>854</v>
      </c>
      <c r="Q492">
        <v>1</v>
      </c>
      <c r="W492">
        <v>0</v>
      </c>
      <c r="X492">
        <v>1685208048</v>
      </c>
      <c r="Y492">
        <f t="shared" si="232"/>
        <v>0.1</v>
      </c>
      <c r="AA492">
        <v>493.26</v>
      </c>
      <c r="AB492">
        <v>0</v>
      </c>
      <c r="AC492">
        <v>0</v>
      </c>
      <c r="AD492">
        <v>0</v>
      </c>
      <c r="AE492">
        <v>238.29</v>
      </c>
      <c r="AF492">
        <v>0</v>
      </c>
      <c r="AG492">
        <v>0</v>
      </c>
      <c r="AH492">
        <v>0</v>
      </c>
      <c r="AI492">
        <v>2.0699999999999998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0.1</v>
      </c>
      <c r="AU492" t="s">
        <v>3</v>
      </c>
      <c r="AV492">
        <v>0</v>
      </c>
      <c r="AW492">
        <v>2</v>
      </c>
      <c r="AX492">
        <v>334408785</v>
      </c>
      <c r="AY492">
        <v>1</v>
      </c>
      <c r="AZ492">
        <v>0</v>
      </c>
      <c r="BA492">
        <v>628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23.829000000000001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23.829000000000001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ROUND(Y492*Source!I362,7)</f>
        <v>7.0000000000000001E-3</v>
      </c>
      <c r="CY492">
        <f t="shared" si="233"/>
        <v>493.26</v>
      </c>
      <c r="CZ492">
        <f t="shared" si="234"/>
        <v>238.29</v>
      </c>
      <c r="DA492">
        <f t="shared" si="235"/>
        <v>2.0699999999999998</v>
      </c>
      <c r="DB492">
        <f t="shared" si="236"/>
        <v>23.83</v>
      </c>
      <c r="DC492">
        <f t="shared" si="237"/>
        <v>0</v>
      </c>
      <c r="DD492" t="s">
        <v>3</v>
      </c>
      <c r="DE492" t="s">
        <v>3</v>
      </c>
      <c r="DF492">
        <f t="shared" si="238"/>
        <v>3.45</v>
      </c>
      <c r="DG492">
        <f t="shared" si="231"/>
        <v>0</v>
      </c>
      <c r="DH492">
        <f t="shared" si="212"/>
        <v>0</v>
      </c>
      <c r="DI492">
        <f t="shared" si="222"/>
        <v>0</v>
      </c>
      <c r="DJ492">
        <f t="shared" si="239"/>
        <v>3.45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ROW(Source!A362)</f>
        <v>362</v>
      </c>
      <c r="B493">
        <v>334406711</v>
      </c>
      <c r="C493">
        <v>334408767</v>
      </c>
      <c r="D493">
        <v>277869627</v>
      </c>
      <c r="E493">
        <v>1</v>
      </c>
      <c r="F493">
        <v>1</v>
      </c>
      <c r="G493">
        <v>1</v>
      </c>
      <c r="H493">
        <v>3</v>
      </c>
      <c r="I493" t="s">
        <v>858</v>
      </c>
      <c r="J493" t="s">
        <v>859</v>
      </c>
      <c r="K493" t="s">
        <v>860</v>
      </c>
      <c r="L493">
        <v>1346</v>
      </c>
      <c r="N493">
        <v>1009</v>
      </c>
      <c r="O493" t="s">
        <v>854</v>
      </c>
      <c r="P493" t="s">
        <v>854</v>
      </c>
      <c r="Q493">
        <v>1</v>
      </c>
      <c r="W493">
        <v>0</v>
      </c>
      <c r="X493">
        <v>1111106736</v>
      </c>
      <c r="Y493">
        <f t="shared" si="232"/>
        <v>0.05</v>
      </c>
      <c r="AA493">
        <v>88.65</v>
      </c>
      <c r="AB493">
        <v>0</v>
      </c>
      <c r="AC493">
        <v>0</v>
      </c>
      <c r="AD493">
        <v>0</v>
      </c>
      <c r="AE493">
        <v>56.11</v>
      </c>
      <c r="AF493">
        <v>0</v>
      </c>
      <c r="AG493">
        <v>0</v>
      </c>
      <c r="AH493">
        <v>0</v>
      </c>
      <c r="AI493">
        <v>1.58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0.05</v>
      </c>
      <c r="AU493" t="s">
        <v>3</v>
      </c>
      <c r="AV493">
        <v>0</v>
      </c>
      <c r="AW493">
        <v>2</v>
      </c>
      <c r="AX493">
        <v>334408786</v>
      </c>
      <c r="AY493">
        <v>1</v>
      </c>
      <c r="AZ493">
        <v>0</v>
      </c>
      <c r="BA493">
        <v>629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2.8055000000000003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2.8055000000000003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ROUND(Y493*Source!I362,7)</f>
        <v>3.5000000000000001E-3</v>
      </c>
      <c r="CY493">
        <f t="shared" si="233"/>
        <v>88.65</v>
      </c>
      <c r="CZ493">
        <f t="shared" si="234"/>
        <v>56.11</v>
      </c>
      <c r="DA493">
        <f t="shared" si="235"/>
        <v>1.58</v>
      </c>
      <c r="DB493">
        <f t="shared" si="236"/>
        <v>2.81</v>
      </c>
      <c r="DC493">
        <f t="shared" si="237"/>
        <v>0</v>
      </c>
      <c r="DD493" t="s">
        <v>3</v>
      </c>
      <c r="DE493" t="s">
        <v>3</v>
      </c>
      <c r="DF493">
        <f t="shared" si="238"/>
        <v>0.31</v>
      </c>
      <c r="DG493">
        <f t="shared" si="231"/>
        <v>0</v>
      </c>
      <c r="DH493">
        <f t="shared" si="212"/>
        <v>0</v>
      </c>
      <c r="DI493">
        <f t="shared" si="222"/>
        <v>0</v>
      </c>
      <c r="DJ493">
        <f t="shared" si="239"/>
        <v>0.31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ROW(Source!A362)</f>
        <v>362</v>
      </c>
      <c r="B494">
        <v>334406711</v>
      </c>
      <c r="C494">
        <v>334408767</v>
      </c>
      <c r="D494">
        <v>277881237</v>
      </c>
      <c r="E494">
        <v>1</v>
      </c>
      <c r="F494">
        <v>1</v>
      </c>
      <c r="G494">
        <v>1</v>
      </c>
      <c r="H494">
        <v>3</v>
      </c>
      <c r="I494" t="s">
        <v>938</v>
      </c>
      <c r="J494" t="s">
        <v>939</v>
      </c>
      <c r="K494" t="s">
        <v>940</v>
      </c>
      <c r="L494">
        <v>1348</v>
      </c>
      <c r="N494">
        <v>1009</v>
      </c>
      <c r="O494" t="s">
        <v>265</v>
      </c>
      <c r="P494" t="s">
        <v>265</v>
      </c>
      <c r="Q494">
        <v>1000</v>
      </c>
      <c r="W494">
        <v>0</v>
      </c>
      <c r="X494">
        <v>490295496</v>
      </c>
      <c r="Y494">
        <f t="shared" si="232"/>
        <v>2E-3</v>
      </c>
      <c r="AA494">
        <v>575236.35</v>
      </c>
      <c r="AB494">
        <v>0</v>
      </c>
      <c r="AC494">
        <v>0</v>
      </c>
      <c r="AD494">
        <v>0</v>
      </c>
      <c r="AE494">
        <v>625256.9</v>
      </c>
      <c r="AF494">
        <v>0</v>
      </c>
      <c r="AG494">
        <v>0</v>
      </c>
      <c r="AH494">
        <v>0</v>
      </c>
      <c r="AI494">
        <v>0.92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2E-3</v>
      </c>
      <c r="AU494" t="s">
        <v>3</v>
      </c>
      <c r="AV494">
        <v>0</v>
      </c>
      <c r="AW494">
        <v>2</v>
      </c>
      <c r="AX494">
        <v>334408787</v>
      </c>
      <c r="AY494">
        <v>1</v>
      </c>
      <c r="AZ494">
        <v>0</v>
      </c>
      <c r="BA494">
        <v>630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1250.5138000000002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1250.5138000000002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ROUND(Y494*Source!I362,7)</f>
        <v>1.3999999999999999E-4</v>
      </c>
      <c r="CY494">
        <f t="shared" si="233"/>
        <v>575236.35</v>
      </c>
      <c r="CZ494">
        <f t="shared" si="234"/>
        <v>625256.9</v>
      </c>
      <c r="DA494">
        <f t="shared" si="235"/>
        <v>0.92</v>
      </c>
      <c r="DB494">
        <f t="shared" si="236"/>
        <v>1250.51</v>
      </c>
      <c r="DC494">
        <f t="shared" si="237"/>
        <v>0</v>
      </c>
      <c r="DD494" t="s">
        <v>3</v>
      </c>
      <c r="DE494" t="s">
        <v>3</v>
      </c>
      <c r="DF494">
        <f t="shared" si="238"/>
        <v>80.53</v>
      </c>
      <c r="DG494">
        <f t="shared" si="231"/>
        <v>0</v>
      </c>
      <c r="DH494">
        <f t="shared" si="212"/>
        <v>0</v>
      </c>
      <c r="DI494">
        <f t="shared" si="222"/>
        <v>0</v>
      </c>
      <c r="DJ494">
        <f t="shared" si="239"/>
        <v>80.53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ROW(Source!A362)</f>
        <v>362</v>
      </c>
      <c r="B495">
        <v>334406711</v>
      </c>
      <c r="C495">
        <v>334408767</v>
      </c>
      <c r="D495">
        <v>277896859</v>
      </c>
      <c r="E495">
        <v>1</v>
      </c>
      <c r="F495">
        <v>1</v>
      </c>
      <c r="G495">
        <v>1</v>
      </c>
      <c r="H495">
        <v>3</v>
      </c>
      <c r="I495" t="s">
        <v>864</v>
      </c>
      <c r="J495" t="s">
        <v>865</v>
      </c>
      <c r="K495" t="s">
        <v>866</v>
      </c>
      <c r="L495">
        <v>1346</v>
      </c>
      <c r="N495">
        <v>1009</v>
      </c>
      <c r="O495" t="s">
        <v>854</v>
      </c>
      <c r="P495" t="s">
        <v>854</v>
      </c>
      <c r="Q495">
        <v>1</v>
      </c>
      <c r="W495">
        <v>0</v>
      </c>
      <c r="X495">
        <v>-204136099</v>
      </c>
      <c r="Y495">
        <f t="shared" si="232"/>
        <v>0.22</v>
      </c>
      <c r="AA495">
        <v>67.87</v>
      </c>
      <c r="AB495">
        <v>0</v>
      </c>
      <c r="AC495">
        <v>0</v>
      </c>
      <c r="AD495">
        <v>0</v>
      </c>
      <c r="AE495">
        <v>60.6</v>
      </c>
      <c r="AF495">
        <v>0</v>
      </c>
      <c r="AG495">
        <v>0</v>
      </c>
      <c r="AH495">
        <v>0</v>
      </c>
      <c r="AI495">
        <v>1.1200000000000001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0.22</v>
      </c>
      <c r="AU495" t="s">
        <v>3</v>
      </c>
      <c r="AV495">
        <v>0</v>
      </c>
      <c r="AW495">
        <v>2</v>
      </c>
      <c r="AX495">
        <v>334408788</v>
      </c>
      <c r="AY495">
        <v>1</v>
      </c>
      <c r="AZ495">
        <v>0</v>
      </c>
      <c r="BA495">
        <v>631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13.332000000000001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13.332000000000001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ROUND(Y495*Source!I362,7)</f>
        <v>1.54E-2</v>
      </c>
      <c r="CY495">
        <f t="shared" si="233"/>
        <v>67.87</v>
      </c>
      <c r="CZ495">
        <f t="shared" si="234"/>
        <v>60.6</v>
      </c>
      <c r="DA495">
        <f t="shared" si="235"/>
        <v>1.1200000000000001</v>
      </c>
      <c r="DB495">
        <f t="shared" si="236"/>
        <v>13.33</v>
      </c>
      <c r="DC495">
        <f t="shared" si="237"/>
        <v>0</v>
      </c>
      <c r="DD495" t="s">
        <v>3</v>
      </c>
      <c r="DE495" t="s">
        <v>3</v>
      </c>
      <c r="DF495">
        <f t="shared" si="238"/>
        <v>1.05</v>
      </c>
      <c r="DG495">
        <f t="shared" si="231"/>
        <v>0</v>
      </c>
      <c r="DH495">
        <f t="shared" si="212"/>
        <v>0</v>
      </c>
      <c r="DI495">
        <f t="shared" si="222"/>
        <v>0</v>
      </c>
      <c r="DJ495">
        <f t="shared" si="239"/>
        <v>1.05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ROW(Source!A362)</f>
        <v>362</v>
      </c>
      <c r="B496">
        <v>334406711</v>
      </c>
      <c r="C496">
        <v>334408767</v>
      </c>
      <c r="D496">
        <v>277907767</v>
      </c>
      <c r="E496">
        <v>1</v>
      </c>
      <c r="F496">
        <v>1</v>
      </c>
      <c r="G496">
        <v>1</v>
      </c>
      <c r="H496">
        <v>3</v>
      </c>
      <c r="I496" t="s">
        <v>941</v>
      </c>
      <c r="J496" t="s">
        <v>942</v>
      </c>
      <c r="K496" t="s">
        <v>943</v>
      </c>
      <c r="L496">
        <v>1371</v>
      </c>
      <c r="N496">
        <v>1013</v>
      </c>
      <c r="O496" t="s">
        <v>20</v>
      </c>
      <c r="P496" t="s">
        <v>20</v>
      </c>
      <c r="Q496">
        <v>1</v>
      </c>
      <c r="W496">
        <v>0</v>
      </c>
      <c r="X496">
        <v>263277535</v>
      </c>
      <c r="Y496">
        <f t="shared" si="232"/>
        <v>3.4</v>
      </c>
      <c r="AA496">
        <v>788.49</v>
      </c>
      <c r="AB496">
        <v>0</v>
      </c>
      <c r="AC496">
        <v>0</v>
      </c>
      <c r="AD496">
        <v>0</v>
      </c>
      <c r="AE496">
        <v>635.88</v>
      </c>
      <c r="AF496">
        <v>0</v>
      </c>
      <c r="AG496">
        <v>0</v>
      </c>
      <c r="AH496">
        <v>0</v>
      </c>
      <c r="AI496">
        <v>1.24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3.4</v>
      </c>
      <c r="AU496" t="s">
        <v>3</v>
      </c>
      <c r="AV496">
        <v>0</v>
      </c>
      <c r="AW496">
        <v>2</v>
      </c>
      <c r="AX496">
        <v>334408789</v>
      </c>
      <c r="AY496">
        <v>1</v>
      </c>
      <c r="AZ496">
        <v>0</v>
      </c>
      <c r="BA496">
        <v>632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2161.9919999999997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2161.9919999999997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ROUND(Y496*Source!I362,7)</f>
        <v>0.23799999999999999</v>
      </c>
      <c r="CY496">
        <f t="shared" si="233"/>
        <v>788.49</v>
      </c>
      <c r="CZ496">
        <f t="shared" si="234"/>
        <v>635.88</v>
      </c>
      <c r="DA496">
        <f t="shared" si="235"/>
        <v>1.24</v>
      </c>
      <c r="DB496">
        <f t="shared" si="236"/>
        <v>2161.9899999999998</v>
      </c>
      <c r="DC496">
        <f t="shared" si="237"/>
        <v>0</v>
      </c>
      <c r="DD496" t="s">
        <v>3</v>
      </c>
      <c r="DE496" t="s">
        <v>3</v>
      </c>
      <c r="DF496">
        <f t="shared" si="238"/>
        <v>187.66</v>
      </c>
      <c r="DG496">
        <f t="shared" si="231"/>
        <v>0</v>
      </c>
      <c r="DH496">
        <f t="shared" si="212"/>
        <v>0</v>
      </c>
      <c r="DI496">
        <f t="shared" si="222"/>
        <v>0</v>
      </c>
      <c r="DJ496">
        <f t="shared" si="239"/>
        <v>187.66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ROW(Source!A366)</f>
        <v>366</v>
      </c>
      <c r="B497">
        <v>334406711</v>
      </c>
      <c r="C497">
        <v>334408800</v>
      </c>
      <c r="D497">
        <v>277560291</v>
      </c>
      <c r="E497">
        <v>109</v>
      </c>
      <c r="F497">
        <v>1</v>
      </c>
      <c r="G497">
        <v>1</v>
      </c>
      <c r="H497">
        <v>1</v>
      </c>
      <c r="I497" t="s">
        <v>946</v>
      </c>
      <c r="J497" t="s">
        <v>3</v>
      </c>
      <c r="K497" t="s">
        <v>947</v>
      </c>
      <c r="L497">
        <v>1191</v>
      </c>
      <c r="N497">
        <v>1013</v>
      </c>
      <c r="O497" t="s">
        <v>830</v>
      </c>
      <c r="P497" t="s">
        <v>830</v>
      </c>
      <c r="Q497">
        <v>1</v>
      </c>
      <c r="W497">
        <v>0</v>
      </c>
      <c r="X497">
        <v>-1810713292</v>
      </c>
      <c r="Y497">
        <f>(AT497*ROUND(1.2,7))</f>
        <v>19.32</v>
      </c>
      <c r="AA497">
        <v>0</v>
      </c>
      <c r="AB497">
        <v>0</v>
      </c>
      <c r="AC497">
        <v>0</v>
      </c>
      <c r="AD497">
        <v>456.58</v>
      </c>
      <c r="AE497">
        <v>0</v>
      </c>
      <c r="AF497">
        <v>0</v>
      </c>
      <c r="AG497">
        <v>0</v>
      </c>
      <c r="AH497">
        <v>456.58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16.100000000000001</v>
      </c>
      <c r="AU497" t="s">
        <v>22</v>
      </c>
      <c r="AV497">
        <v>1</v>
      </c>
      <c r="AW497">
        <v>2</v>
      </c>
      <c r="AX497">
        <v>334408811</v>
      </c>
      <c r="AY497">
        <v>1</v>
      </c>
      <c r="AZ497">
        <v>0</v>
      </c>
      <c r="BA497">
        <v>636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7350.9380000000001</v>
      </c>
      <c r="BN497">
        <v>16.100000000000001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8821.1255999999994</v>
      </c>
      <c r="BU497">
        <v>19.32</v>
      </c>
      <c r="BV497">
        <v>0</v>
      </c>
      <c r="BW497">
        <v>1</v>
      </c>
      <c r="CU497">
        <f>ROUND(AT497*Source!I366*AH497*AL497,2)</f>
        <v>19259.46</v>
      </c>
      <c r="CV497">
        <f>ROUND(Y497*Source!I366,7)</f>
        <v>50.618400000000001</v>
      </c>
      <c r="CW497">
        <v>0</v>
      </c>
      <c r="CX497">
        <f>ROUND(Y497*Source!I366,7)</f>
        <v>50.618400000000001</v>
      </c>
      <c r="CY497">
        <f>AD497</f>
        <v>456.58</v>
      </c>
      <c r="CZ497">
        <f>AH497</f>
        <v>456.58</v>
      </c>
      <c r="DA497">
        <f>AL497</f>
        <v>1</v>
      </c>
      <c r="DB497">
        <f>ROUND((ROUND(AT497*CZ497,2)*ROUND(1.2,7)),6)</f>
        <v>8821.1280000000006</v>
      </c>
      <c r="DC497">
        <f>ROUND((ROUND(AT497*AG497,2)*ROUND(1.2,7)),6)</f>
        <v>0</v>
      </c>
      <c r="DD497" t="s">
        <v>3</v>
      </c>
      <c r="DE497" t="s">
        <v>3</v>
      </c>
      <c r="DF497">
        <f>ROUND(ROUND(AE497,2)*CX497,2)</f>
        <v>0</v>
      </c>
      <c r="DG497">
        <f t="shared" si="231"/>
        <v>0</v>
      </c>
      <c r="DH497">
        <f t="shared" si="212"/>
        <v>0</v>
      </c>
      <c r="DI497">
        <f t="shared" si="222"/>
        <v>23111.35</v>
      </c>
      <c r="DJ497">
        <f>DI497</f>
        <v>23111.35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ROW(Source!A366)</f>
        <v>366</v>
      </c>
      <c r="B498">
        <v>334406711</v>
      </c>
      <c r="C498">
        <v>334408800</v>
      </c>
      <c r="D498">
        <v>277560491</v>
      </c>
      <c r="E498">
        <v>109</v>
      </c>
      <c r="F498">
        <v>1</v>
      </c>
      <c r="G498">
        <v>1</v>
      </c>
      <c r="H498">
        <v>1</v>
      </c>
      <c r="I498" t="s">
        <v>832</v>
      </c>
      <c r="J498" t="s">
        <v>3</v>
      </c>
      <c r="K498" t="s">
        <v>833</v>
      </c>
      <c r="L498">
        <v>1191</v>
      </c>
      <c r="N498">
        <v>1013</v>
      </c>
      <c r="O498" t="s">
        <v>830</v>
      </c>
      <c r="P498" t="s">
        <v>830</v>
      </c>
      <c r="Q498">
        <v>1</v>
      </c>
      <c r="W498">
        <v>0</v>
      </c>
      <c r="X498">
        <v>-1417349443</v>
      </c>
      <c r="Y498">
        <f>(AT498*ROUND(1.2,7))</f>
        <v>5.3280000000000003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4.4400000000000004</v>
      </c>
      <c r="AU498" t="s">
        <v>22</v>
      </c>
      <c r="AV498">
        <v>2</v>
      </c>
      <c r="AW498">
        <v>2</v>
      </c>
      <c r="AX498">
        <v>334408812</v>
      </c>
      <c r="AY498">
        <v>1</v>
      </c>
      <c r="AZ498">
        <v>0</v>
      </c>
      <c r="BA498">
        <v>637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ROUND(Y498*Source!I366,7)</f>
        <v>13.95936</v>
      </c>
      <c r="CY498">
        <f>AD498</f>
        <v>0</v>
      </c>
      <c r="CZ498">
        <f>AH498</f>
        <v>0</v>
      </c>
      <c r="DA498">
        <f>AL498</f>
        <v>1</v>
      </c>
      <c r="DB498">
        <f>ROUND((ROUND(AT498*CZ498,2)*ROUND(1.2,7)),6)</f>
        <v>0</v>
      </c>
      <c r="DC498">
        <f>ROUND((ROUND(AT498*AG498,2)*ROUND(1.2,7)),6)</f>
        <v>0</v>
      </c>
      <c r="DD498" t="s">
        <v>3</v>
      </c>
      <c r="DE498" t="s">
        <v>3</v>
      </c>
      <c r="DF498">
        <f>ROUND(ROUND(AE498,2)*CX498,2)</f>
        <v>0</v>
      </c>
      <c r="DG498">
        <f t="shared" si="231"/>
        <v>0</v>
      </c>
      <c r="DH498">
        <f t="shared" si="212"/>
        <v>0</v>
      </c>
      <c r="DI498">
        <f t="shared" si="222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ROW(Source!A366)</f>
        <v>366</v>
      </c>
      <c r="B499">
        <v>334406711</v>
      </c>
      <c r="C499">
        <v>334408800</v>
      </c>
      <c r="D499">
        <v>277944868</v>
      </c>
      <c r="E499">
        <v>1</v>
      </c>
      <c r="F499">
        <v>1</v>
      </c>
      <c r="G499">
        <v>1</v>
      </c>
      <c r="H499">
        <v>2</v>
      </c>
      <c r="I499" t="s">
        <v>834</v>
      </c>
      <c r="J499" t="s">
        <v>835</v>
      </c>
      <c r="K499" t="s">
        <v>836</v>
      </c>
      <c r="L499">
        <v>1368</v>
      </c>
      <c r="N499">
        <v>1011</v>
      </c>
      <c r="O499" t="s">
        <v>722</v>
      </c>
      <c r="P499" t="s">
        <v>722</v>
      </c>
      <c r="Q499">
        <v>1</v>
      </c>
      <c r="W499">
        <v>0</v>
      </c>
      <c r="X499">
        <v>412917512</v>
      </c>
      <c r="Y499">
        <f>(AT499*ROUND(1.2,7))</f>
        <v>1.4159999999999999</v>
      </c>
      <c r="AA499">
        <v>0</v>
      </c>
      <c r="AB499">
        <v>436.88</v>
      </c>
      <c r="AC499">
        <v>477.98</v>
      </c>
      <c r="AD499">
        <v>0</v>
      </c>
      <c r="AE499">
        <v>0</v>
      </c>
      <c r="AF499">
        <v>346.73</v>
      </c>
      <c r="AG499">
        <v>477.98</v>
      </c>
      <c r="AH499">
        <v>0</v>
      </c>
      <c r="AI499">
        <v>1</v>
      </c>
      <c r="AJ499">
        <v>1.26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1.18</v>
      </c>
      <c r="AU499" t="s">
        <v>22</v>
      </c>
      <c r="AV499">
        <v>1</v>
      </c>
      <c r="AW499">
        <v>2</v>
      </c>
      <c r="AX499">
        <v>334408813</v>
      </c>
      <c r="AY499">
        <v>1</v>
      </c>
      <c r="AZ499">
        <v>0</v>
      </c>
      <c r="BA499">
        <v>638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409.14139999999998</v>
      </c>
      <c r="BL499">
        <v>564.01639999999998</v>
      </c>
      <c r="BM499">
        <v>0</v>
      </c>
      <c r="BN499">
        <v>0</v>
      </c>
      <c r="BO499">
        <v>1.18</v>
      </c>
      <c r="BP499">
        <v>1</v>
      </c>
      <c r="BQ499">
        <v>0</v>
      </c>
      <c r="BR499">
        <v>490.96967999999998</v>
      </c>
      <c r="BS499">
        <v>676.81967999999995</v>
      </c>
      <c r="BT499">
        <v>0</v>
      </c>
      <c r="BU499">
        <v>0</v>
      </c>
      <c r="BV499">
        <v>1.4159999999999999</v>
      </c>
      <c r="BW499">
        <v>1</v>
      </c>
      <c r="CV499">
        <v>0</v>
      </c>
      <c r="CW499">
        <f>ROUND(Y499*Source!I366*DO499,7)</f>
        <v>3.7099199999999999</v>
      </c>
      <c r="CX499">
        <f>ROUND(Y499*Source!I366,7)</f>
        <v>3.7099199999999999</v>
      </c>
      <c r="CY499">
        <f>AB499</f>
        <v>436.88</v>
      </c>
      <c r="CZ499">
        <f>AF499</f>
        <v>346.73</v>
      </c>
      <c r="DA499">
        <f>AJ499</f>
        <v>1.26</v>
      </c>
      <c r="DB499">
        <f>ROUND((ROUND(AT499*CZ499,2)*ROUND(1.2,7)),6)</f>
        <v>490.96800000000002</v>
      </c>
      <c r="DC499">
        <f>ROUND((ROUND(AT499*AG499,2)*ROUND(1.2,7)),6)</f>
        <v>676.82399999999996</v>
      </c>
      <c r="DD499" t="s">
        <v>3</v>
      </c>
      <c r="DE499" t="s">
        <v>3</v>
      </c>
      <c r="DF499">
        <f>ROUND(ROUND(AE499,2)*CX499,2)</f>
        <v>0</v>
      </c>
      <c r="DG499">
        <f>ROUND(ROUND(AF499*AJ499,2)*CX499,2)</f>
        <v>1620.79</v>
      </c>
      <c r="DH499">
        <f t="shared" si="212"/>
        <v>1773.27</v>
      </c>
      <c r="DI499">
        <f t="shared" si="222"/>
        <v>0</v>
      </c>
      <c r="DJ499">
        <f>DG499+DH499</f>
        <v>3394.06</v>
      </c>
      <c r="DK499">
        <v>1</v>
      </c>
      <c r="DL499" t="s">
        <v>837</v>
      </c>
      <c r="DM499">
        <v>4</v>
      </c>
      <c r="DN499" t="s">
        <v>830</v>
      </c>
      <c r="DO499">
        <v>1</v>
      </c>
    </row>
    <row r="500" spans="1:119" x14ac:dyDescent="0.2">
      <c r="A500">
        <f>ROW(Source!A366)</f>
        <v>366</v>
      </c>
      <c r="B500">
        <v>334406711</v>
      </c>
      <c r="C500">
        <v>334408800</v>
      </c>
      <c r="D500">
        <v>277945805</v>
      </c>
      <c r="E500">
        <v>1</v>
      </c>
      <c r="F500">
        <v>1</v>
      </c>
      <c r="G500">
        <v>1</v>
      </c>
      <c r="H500">
        <v>2</v>
      </c>
      <c r="I500" t="s">
        <v>838</v>
      </c>
      <c r="J500" t="s">
        <v>839</v>
      </c>
      <c r="K500" t="s">
        <v>840</v>
      </c>
      <c r="L500">
        <v>1368</v>
      </c>
      <c r="N500">
        <v>1011</v>
      </c>
      <c r="O500" t="s">
        <v>722</v>
      </c>
      <c r="P500" t="s">
        <v>722</v>
      </c>
      <c r="Q500">
        <v>1</v>
      </c>
      <c r="W500">
        <v>0</v>
      </c>
      <c r="X500">
        <v>721652621</v>
      </c>
      <c r="Y500">
        <f>(AT500*ROUND(1.2,7))</f>
        <v>1.0680000000000001</v>
      </c>
      <c r="AA500">
        <v>0</v>
      </c>
      <c r="AB500">
        <v>544.70000000000005</v>
      </c>
      <c r="AC500">
        <v>477.98</v>
      </c>
      <c r="AD500">
        <v>0</v>
      </c>
      <c r="AE500">
        <v>0</v>
      </c>
      <c r="AF500">
        <v>544.70000000000005</v>
      </c>
      <c r="AG500">
        <v>477.98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0.89</v>
      </c>
      <c r="AU500" t="s">
        <v>22</v>
      </c>
      <c r="AV500">
        <v>1</v>
      </c>
      <c r="AW500">
        <v>2</v>
      </c>
      <c r="AX500">
        <v>334408814</v>
      </c>
      <c r="AY500">
        <v>1</v>
      </c>
      <c r="AZ500">
        <v>0</v>
      </c>
      <c r="BA500">
        <v>639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484.78300000000007</v>
      </c>
      <c r="BL500">
        <v>425.40220000000005</v>
      </c>
      <c r="BM500">
        <v>0</v>
      </c>
      <c r="BN500">
        <v>0</v>
      </c>
      <c r="BO500">
        <v>0.89</v>
      </c>
      <c r="BP500">
        <v>1</v>
      </c>
      <c r="BQ500">
        <v>0</v>
      </c>
      <c r="BR500">
        <v>581.73960000000011</v>
      </c>
      <c r="BS500">
        <v>510.48264000000006</v>
      </c>
      <c r="BT500">
        <v>0</v>
      </c>
      <c r="BU500">
        <v>0</v>
      </c>
      <c r="BV500">
        <v>1.0680000000000001</v>
      </c>
      <c r="BW500">
        <v>1</v>
      </c>
      <c r="CV500">
        <v>0</v>
      </c>
      <c r="CW500">
        <f>ROUND(Y500*Source!I366*DO500,7)</f>
        <v>2.7981600000000002</v>
      </c>
      <c r="CX500">
        <f>ROUND(Y500*Source!I366,7)</f>
        <v>2.7981600000000002</v>
      </c>
      <c r="CY500">
        <f>AB500</f>
        <v>544.70000000000005</v>
      </c>
      <c r="CZ500">
        <f>AF500</f>
        <v>544.70000000000005</v>
      </c>
      <c r="DA500">
        <f>AJ500</f>
        <v>1</v>
      </c>
      <c r="DB500">
        <f>ROUND((ROUND(AT500*CZ500,2)*ROUND(1.2,7)),6)</f>
        <v>581.73599999999999</v>
      </c>
      <c r="DC500">
        <f>ROUND((ROUND(AT500*AG500,2)*ROUND(1.2,7)),6)</f>
        <v>510.48</v>
      </c>
      <c r="DD500" t="s">
        <v>3</v>
      </c>
      <c r="DE500" t="s">
        <v>3</v>
      </c>
      <c r="DF500">
        <f>ROUND(ROUND(AE500,2)*CX500,2)</f>
        <v>0</v>
      </c>
      <c r="DG500">
        <f t="shared" ref="DG500:DG508" si="240">ROUND(ROUND(AF500,2)*CX500,2)</f>
        <v>1524.16</v>
      </c>
      <c r="DH500">
        <f t="shared" si="212"/>
        <v>1337.46</v>
      </c>
      <c r="DI500">
        <f t="shared" si="222"/>
        <v>0</v>
      </c>
      <c r="DJ500">
        <f>DG500+DH500</f>
        <v>2861.62</v>
      </c>
      <c r="DK500">
        <v>1</v>
      </c>
      <c r="DL500" t="s">
        <v>837</v>
      </c>
      <c r="DM500">
        <v>4</v>
      </c>
      <c r="DN500" t="s">
        <v>830</v>
      </c>
      <c r="DO500">
        <v>1</v>
      </c>
    </row>
    <row r="501" spans="1:119" x14ac:dyDescent="0.2">
      <c r="A501">
        <f>ROW(Source!A366)</f>
        <v>366</v>
      </c>
      <c r="B501">
        <v>334406711</v>
      </c>
      <c r="C501">
        <v>334408800</v>
      </c>
      <c r="D501">
        <v>277945921</v>
      </c>
      <c r="E501">
        <v>1</v>
      </c>
      <c r="F501">
        <v>1</v>
      </c>
      <c r="G501">
        <v>1</v>
      </c>
      <c r="H501">
        <v>2</v>
      </c>
      <c r="I501" t="s">
        <v>895</v>
      </c>
      <c r="J501" t="s">
        <v>896</v>
      </c>
      <c r="K501" t="s">
        <v>897</v>
      </c>
      <c r="L501">
        <v>1368</v>
      </c>
      <c r="N501">
        <v>1011</v>
      </c>
      <c r="O501" t="s">
        <v>722</v>
      </c>
      <c r="P501" t="s">
        <v>722</v>
      </c>
      <c r="Q501">
        <v>1</v>
      </c>
      <c r="W501">
        <v>0</v>
      </c>
      <c r="X501">
        <v>495072614</v>
      </c>
      <c r="Y501">
        <f>(AT501*ROUND(1.2,7))</f>
        <v>2.8439999999999999</v>
      </c>
      <c r="AA501">
        <v>0</v>
      </c>
      <c r="AB501">
        <v>560.73</v>
      </c>
      <c r="AC501">
        <v>477.98</v>
      </c>
      <c r="AD501">
        <v>0</v>
      </c>
      <c r="AE501">
        <v>0</v>
      </c>
      <c r="AF501">
        <v>560.73</v>
      </c>
      <c r="AG501">
        <v>477.98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2.37</v>
      </c>
      <c r="AU501" t="s">
        <v>22</v>
      </c>
      <c r="AV501">
        <v>1</v>
      </c>
      <c r="AW501">
        <v>2</v>
      </c>
      <c r="AX501">
        <v>334408815</v>
      </c>
      <c r="AY501">
        <v>1</v>
      </c>
      <c r="AZ501">
        <v>0</v>
      </c>
      <c r="BA501">
        <v>640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1328.9301</v>
      </c>
      <c r="BL501">
        <v>1132.8126000000002</v>
      </c>
      <c r="BM501">
        <v>0</v>
      </c>
      <c r="BN501">
        <v>0</v>
      </c>
      <c r="BO501">
        <v>2.37</v>
      </c>
      <c r="BP501">
        <v>1</v>
      </c>
      <c r="BQ501">
        <v>0</v>
      </c>
      <c r="BR501">
        <v>1594.71612</v>
      </c>
      <c r="BS501">
        <v>1359.3751199999999</v>
      </c>
      <c r="BT501">
        <v>0</v>
      </c>
      <c r="BU501">
        <v>0</v>
      </c>
      <c r="BV501">
        <v>2.8439999999999999</v>
      </c>
      <c r="BW501">
        <v>1</v>
      </c>
      <c r="CV501">
        <v>0</v>
      </c>
      <c r="CW501">
        <f>ROUND(Y501*Source!I366*DO501,7)</f>
        <v>7.4512799999999997</v>
      </c>
      <c r="CX501">
        <f>ROUND(Y501*Source!I366,7)</f>
        <v>7.4512799999999997</v>
      </c>
      <c r="CY501">
        <f>AB501</f>
        <v>560.73</v>
      </c>
      <c r="CZ501">
        <f>AF501</f>
        <v>560.73</v>
      </c>
      <c r="DA501">
        <f>AJ501</f>
        <v>1</v>
      </c>
      <c r="DB501">
        <f>ROUND((ROUND(AT501*CZ501,2)*ROUND(1.2,7)),6)</f>
        <v>1594.7159999999999</v>
      </c>
      <c r="DC501">
        <f>ROUND((ROUND(AT501*AG501,2)*ROUND(1.2,7)),6)</f>
        <v>1359.3720000000001</v>
      </c>
      <c r="DD501" t="s">
        <v>3</v>
      </c>
      <c r="DE501" t="s">
        <v>3</v>
      </c>
      <c r="DF501">
        <f>ROUND(ROUND(AE501,2)*CX501,2)</f>
        <v>0</v>
      </c>
      <c r="DG501">
        <f t="shared" si="240"/>
        <v>4178.16</v>
      </c>
      <c r="DH501">
        <f t="shared" si="212"/>
        <v>3561.56</v>
      </c>
      <c r="DI501">
        <f t="shared" si="222"/>
        <v>0</v>
      </c>
      <c r="DJ501">
        <f>DG501+DH501</f>
        <v>7739.7199999999993</v>
      </c>
      <c r="DK501">
        <v>1</v>
      </c>
      <c r="DL501" t="s">
        <v>837</v>
      </c>
      <c r="DM501">
        <v>4</v>
      </c>
      <c r="DN501" t="s">
        <v>830</v>
      </c>
      <c r="DO501">
        <v>1</v>
      </c>
    </row>
    <row r="502" spans="1:119" x14ac:dyDescent="0.2">
      <c r="A502">
        <f>ROW(Source!A366)</f>
        <v>366</v>
      </c>
      <c r="B502">
        <v>334406711</v>
      </c>
      <c r="C502">
        <v>334408800</v>
      </c>
      <c r="D502">
        <v>277862504</v>
      </c>
      <c r="E502">
        <v>1</v>
      </c>
      <c r="F502">
        <v>1</v>
      </c>
      <c r="G502">
        <v>1</v>
      </c>
      <c r="H502">
        <v>3</v>
      </c>
      <c r="I502" t="s">
        <v>935</v>
      </c>
      <c r="J502" t="s">
        <v>936</v>
      </c>
      <c r="K502" t="s">
        <v>937</v>
      </c>
      <c r="L502">
        <v>1346</v>
      </c>
      <c r="N502">
        <v>1009</v>
      </c>
      <c r="O502" t="s">
        <v>854</v>
      </c>
      <c r="P502" t="s">
        <v>854</v>
      </c>
      <c r="Q502">
        <v>1</v>
      </c>
      <c r="W502">
        <v>0</v>
      </c>
      <c r="X502">
        <v>1484945919</v>
      </c>
      <c r="Y502">
        <f>AT502</f>
        <v>0.02</v>
      </c>
      <c r="AA502">
        <v>171.49</v>
      </c>
      <c r="AB502">
        <v>0</v>
      </c>
      <c r="AC502">
        <v>0</v>
      </c>
      <c r="AD502">
        <v>0</v>
      </c>
      <c r="AE502">
        <v>160.27000000000001</v>
      </c>
      <c r="AF502">
        <v>0</v>
      </c>
      <c r="AG502">
        <v>0</v>
      </c>
      <c r="AH502">
        <v>0</v>
      </c>
      <c r="AI502">
        <v>1.07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0.02</v>
      </c>
      <c r="AU502" t="s">
        <v>3</v>
      </c>
      <c r="AV502">
        <v>0</v>
      </c>
      <c r="AW502">
        <v>2</v>
      </c>
      <c r="AX502">
        <v>334408816</v>
      </c>
      <c r="AY502">
        <v>1</v>
      </c>
      <c r="AZ502">
        <v>0</v>
      </c>
      <c r="BA502">
        <v>641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3.2054000000000005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3.2054000000000005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ROUND(Y502*Source!I366,7)</f>
        <v>5.2400000000000002E-2</v>
      </c>
      <c r="CY502">
        <f>AA502</f>
        <v>171.49</v>
      </c>
      <c r="CZ502">
        <f>AE502</f>
        <v>160.27000000000001</v>
      </c>
      <c r="DA502">
        <f>AI502</f>
        <v>1.07</v>
      </c>
      <c r="DB502">
        <f>ROUND(ROUND(AT502*CZ502,2),6)</f>
        <v>3.21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8.99</v>
      </c>
      <c r="DG502">
        <f t="shared" si="240"/>
        <v>0</v>
      </c>
      <c r="DH502">
        <f t="shared" si="212"/>
        <v>0</v>
      </c>
      <c r="DI502">
        <f t="shared" si="222"/>
        <v>0</v>
      </c>
      <c r="DJ502">
        <f>DF502</f>
        <v>8.99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ROW(Source!A366)</f>
        <v>366</v>
      </c>
      <c r="B503">
        <v>334406711</v>
      </c>
      <c r="C503">
        <v>334408800</v>
      </c>
      <c r="D503">
        <v>277862533</v>
      </c>
      <c r="E503">
        <v>1</v>
      </c>
      <c r="F503">
        <v>1</v>
      </c>
      <c r="G503">
        <v>1</v>
      </c>
      <c r="H503">
        <v>3</v>
      </c>
      <c r="I503" t="s">
        <v>851</v>
      </c>
      <c r="J503" t="s">
        <v>852</v>
      </c>
      <c r="K503" t="s">
        <v>853</v>
      </c>
      <c r="L503">
        <v>1346</v>
      </c>
      <c r="N503">
        <v>1009</v>
      </c>
      <c r="O503" t="s">
        <v>854</v>
      </c>
      <c r="P503" t="s">
        <v>854</v>
      </c>
      <c r="Q503">
        <v>1</v>
      </c>
      <c r="W503">
        <v>0</v>
      </c>
      <c r="X503">
        <v>1685208048</v>
      </c>
      <c r="Y503">
        <f>AT503</f>
        <v>0.1</v>
      </c>
      <c r="AA503">
        <v>493.26</v>
      </c>
      <c r="AB503">
        <v>0</v>
      </c>
      <c r="AC503">
        <v>0</v>
      </c>
      <c r="AD503">
        <v>0</v>
      </c>
      <c r="AE503">
        <v>238.29</v>
      </c>
      <c r="AF503">
        <v>0</v>
      </c>
      <c r="AG503">
        <v>0</v>
      </c>
      <c r="AH503">
        <v>0</v>
      </c>
      <c r="AI503">
        <v>2.0699999999999998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0.1</v>
      </c>
      <c r="AU503" t="s">
        <v>3</v>
      </c>
      <c r="AV503">
        <v>0</v>
      </c>
      <c r="AW503">
        <v>2</v>
      </c>
      <c r="AX503">
        <v>334408817</v>
      </c>
      <c r="AY503">
        <v>1</v>
      </c>
      <c r="AZ503">
        <v>0</v>
      </c>
      <c r="BA503">
        <v>642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23.829000000000001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23.829000000000001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ROUND(Y503*Source!I366,7)</f>
        <v>0.26200000000000001</v>
      </c>
      <c r="CY503">
        <f>AA503</f>
        <v>493.26</v>
      </c>
      <c r="CZ503">
        <f>AE503</f>
        <v>238.29</v>
      </c>
      <c r="DA503">
        <f>AI503</f>
        <v>2.0699999999999998</v>
      </c>
      <c r="DB503">
        <f>ROUND(ROUND(AT503*CZ503,2),6)</f>
        <v>23.83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129.22999999999999</v>
      </c>
      <c r="DG503">
        <f t="shared" si="240"/>
        <v>0</v>
      </c>
      <c r="DH503">
        <f t="shared" si="212"/>
        <v>0</v>
      </c>
      <c r="DI503">
        <f t="shared" si="222"/>
        <v>0</v>
      </c>
      <c r="DJ503">
        <f>DF503</f>
        <v>129.22999999999999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ROW(Source!A366)</f>
        <v>366</v>
      </c>
      <c r="B504">
        <v>334406711</v>
      </c>
      <c r="C504">
        <v>334408800</v>
      </c>
      <c r="D504">
        <v>277869627</v>
      </c>
      <c r="E504">
        <v>1</v>
      </c>
      <c r="F504">
        <v>1</v>
      </c>
      <c r="G504">
        <v>1</v>
      </c>
      <c r="H504">
        <v>3</v>
      </c>
      <c r="I504" t="s">
        <v>858</v>
      </c>
      <c r="J504" t="s">
        <v>859</v>
      </c>
      <c r="K504" t="s">
        <v>860</v>
      </c>
      <c r="L504">
        <v>1346</v>
      </c>
      <c r="N504">
        <v>1009</v>
      </c>
      <c r="O504" t="s">
        <v>854</v>
      </c>
      <c r="P504" t="s">
        <v>854</v>
      </c>
      <c r="Q504">
        <v>1</v>
      </c>
      <c r="W504">
        <v>0</v>
      </c>
      <c r="X504">
        <v>1111106736</v>
      </c>
      <c r="Y504">
        <f>AT504</f>
        <v>0.02</v>
      </c>
      <c r="AA504">
        <v>88.65</v>
      </c>
      <c r="AB504">
        <v>0</v>
      </c>
      <c r="AC504">
        <v>0</v>
      </c>
      <c r="AD504">
        <v>0</v>
      </c>
      <c r="AE504">
        <v>56.11</v>
      </c>
      <c r="AF504">
        <v>0</v>
      </c>
      <c r="AG504">
        <v>0</v>
      </c>
      <c r="AH504">
        <v>0</v>
      </c>
      <c r="AI504">
        <v>1.58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0.02</v>
      </c>
      <c r="AU504" t="s">
        <v>3</v>
      </c>
      <c r="AV504">
        <v>0</v>
      </c>
      <c r="AW504">
        <v>2</v>
      </c>
      <c r="AX504">
        <v>334408818</v>
      </c>
      <c r="AY504">
        <v>1</v>
      </c>
      <c r="AZ504">
        <v>0</v>
      </c>
      <c r="BA504">
        <v>643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1.1222000000000001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1.1222000000000001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ROUND(Y504*Source!I366,7)</f>
        <v>5.2400000000000002E-2</v>
      </c>
      <c r="CY504">
        <f>AA504</f>
        <v>88.65</v>
      </c>
      <c r="CZ504">
        <f>AE504</f>
        <v>56.11</v>
      </c>
      <c r="DA504">
        <f>AI504</f>
        <v>1.58</v>
      </c>
      <c r="DB504">
        <f>ROUND(ROUND(AT504*CZ504,2),6)</f>
        <v>1.1200000000000001</v>
      </c>
      <c r="DC504">
        <f>ROUND(ROUND(AT504*AG504,2),6)</f>
        <v>0</v>
      </c>
      <c r="DD504" t="s">
        <v>3</v>
      </c>
      <c r="DE504" t="s">
        <v>3</v>
      </c>
      <c r="DF504">
        <f>ROUND(ROUND(AE504*AI504,2)*CX504,2)</f>
        <v>4.6500000000000004</v>
      </c>
      <c r="DG504">
        <f t="shared" si="240"/>
        <v>0</v>
      </c>
      <c r="DH504">
        <f t="shared" si="212"/>
        <v>0</v>
      </c>
      <c r="DI504">
        <f t="shared" si="222"/>
        <v>0</v>
      </c>
      <c r="DJ504">
        <f>DF504</f>
        <v>4.6500000000000004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ROW(Source!A366)</f>
        <v>366</v>
      </c>
      <c r="B505">
        <v>334406711</v>
      </c>
      <c r="C505">
        <v>334408800</v>
      </c>
      <c r="D505">
        <v>277881237</v>
      </c>
      <c r="E505">
        <v>1</v>
      </c>
      <c r="F505">
        <v>1</v>
      </c>
      <c r="G505">
        <v>1</v>
      </c>
      <c r="H505">
        <v>3</v>
      </c>
      <c r="I505" t="s">
        <v>938</v>
      </c>
      <c r="J505" t="s">
        <v>939</v>
      </c>
      <c r="K505" t="s">
        <v>940</v>
      </c>
      <c r="L505">
        <v>1348</v>
      </c>
      <c r="N505">
        <v>1009</v>
      </c>
      <c r="O505" t="s">
        <v>265</v>
      </c>
      <c r="P505" t="s">
        <v>265</v>
      </c>
      <c r="Q505">
        <v>1000</v>
      </c>
      <c r="W505">
        <v>0</v>
      </c>
      <c r="X505">
        <v>490295496</v>
      </c>
      <c r="Y505">
        <f>AT505</f>
        <v>4.0000000000000002E-4</v>
      </c>
      <c r="AA505">
        <v>575236.35</v>
      </c>
      <c r="AB505">
        <v>0</v>
      </c>
      <c r="AC505">
        <v>0</v>
      </c>
      <c r="AD505">
        <v>0</v>
      </c>
      <c r="AE505">
        <v>625256.9</v>
      </c>
      <c r="AF505">
        <v>0</v>
      </c>
      <c r="AG505">
        <v>0</v>
      </c>
      <c r="AH505">
        <v>0</v>
      </c>
      <c r="AI505">
        <v>0.92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4.0000000000000002E-4</v>
      </c>
      <c r="AU505" t="s">
        <v>3</v>
      </c>
      <c r="AV505">
        <v>0</v>
      </c>
      <c r="AW505">
        <v>2</v>
      </c>
      <c r="AX505">
        <v>334408819</v>
      </c>
      <c r="AY505">
        <v>1</v>
      </c>
      <c r="AZ505">
        <v>0</v>
      </c>
      <c r="BA505">
        <v>644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250.10276000000002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250.10276000000002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ROUND(Y505*Source!I366,7)</f>
        <v>1.0480000000000001E-3</v>
      </c>
      <c r="CY505">
        <f>AA505</f>
        <v>575236.35</v>
      </c>
      <c r="CZ505">
        <f>AE505</f>
        <v>625256.9</v>
      </c>
      <c r="DA505">
        <f>AI505</f>
        <v>0.92</v>
      </c>
      <c r="DB505">
        <f>ROUND(ROUND(AT505*CZ505,2),6)</f>
        <v>250.1</v>
      </c>
      <c r="DC505">
        <f>ROUND(ROUND(AT505*AG505,2),6)</f>
        <v>0</v>
      </c>
      <c r="DD505" t="s">
        <v>3</v>
      </c>
      <c r="DE505" t="s">
        <v>3</v>
      </c>
      <c r="DF505">
        <f>ROUND(ROUND(AE505*AI505,2)*CX505,2)</f>
        <v>602.85</v>
      </c>
      <c r="DG505">
        <f t="shared" si="240"/>
        <v>0</v>
      </c>
      <c r="DH505">
        <f t="shared" si="212"/>
        <v>0</v>
      </c>
      <c r="DI505">
        <f t="shared" si="222"/>
        <v>0</v>
      </c>
      <c r="DJ505">
        <f>DF505</f>
        <v>602.85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ROW(Source!A366)</f>
        <v>366</v>
      </c>
      <c r="B506">
        <v>334406711</v>
      </c>
      <c r="C506">
        <v>334408800</v>
      </c>
      <c r="D506">
        <v>277907767</v>
      </c>
      <c r="E506">
        <v>1</v>
      </c>
      <c r="F506">
        <v>1</v>
      </c>
      <c r="G506">
        <v>1</v>
      </c>
      <c r="H506">
        <v>3</v>
      </c>
      <c r="I506" t="s">
        <v>941</v>
      </c>
      <c r="J506" t="s">
        <v>942</v>
      </c>
      <c r="K506" t="s">
        <v>943</v>
      </c>
      <c r="L506">
        <v>1371</v>
      </c>
      <c r="N506">
        <v>1013</v>
      </c>
      <c r="O506" t="s">
        <v>20</v>
      </c>
      <c r="P506" t="s">
        <v>20</v>
      </c>
      <c r="Q506">
        <v>1</v>
      </c>
      <c r="W506">
        <v>0</v>
      </c>
      <c r="X506">
        <v>263277535</v>
      </c>
      <c r="Y506">
        <f>AT506</f>
        <v>2.1</v>
      </c>
      <c r="AA506">
        <v>788.49</v>
      </c>
      <c r="AB506">
        <v>0</v>
      </c>
      <c r="AC506">
        <v>0</v>
      </c>
      <c r="AD506">
        <v>0</v>
      </c>
      <c r="AE506">
        <v>635.88</v>
      </c>
      <c r="AF506">
        <v>0</v>
      </c>
      <c r="AG506">
        <v>0</v>
      </c>
      <c r="AH506">
        <v>0</v>
      </c>
      <c r="AI506">
        <v>1.24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2.1</v>
      </c>
      <c r="AU506" t="s">
        <v>3</v>
      </c>
      <c r="AV506">
        <v>0</v>
      </c>
      <c r="AW506">
        <v>2</v>
      </c>
      <c r="AX506">
        <v>334408820</v>
      </c>
      <c r="AY506">
        <v>1</v>
      </c>
      <c r="AZ506">
        <v>0</v>
      </c>
      <c r="BA506">
        <v>645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1335.348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1335.348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ROUND(Y506*Source!I366,7)</f>
        <v>5.5019999999999998</v>
      </c>
      <c r="CY506">
        <f>AA506</f>
        <v>788.49</v>
      </c>
      <c r="CZ506">
        <f>AE506</f>
        <v>635.88</v>
      </c>
      <c r="DA506">
        <f>AI506</f>
        <v>1.24</v>
      </c>
      <c r="DB506">
        <f>ROUND(ROUND(AT506*CZ506,2),6)</f>
        <v>1335.35</v>
      </c>
      <c r="DC506">
        <f>ROUND(ROUND(AT506*AG506,2),6)</f>
        <v>0</v>
      </c>
      <c r="DD506" t="s">
        <v>3</v>
      </c>
      <c r="DE506" t="s">
        <v>3</v>
      </c>
      <c r="DF506">
        <f>ROUND(ROUND(AE506*AI506,2)*CX506,2)</f>
        <v>4338.2700000000004</v>
      </c>
      <c r="DG506">
        <f t="shared" si="240"/>
        <v>0</v>
      </c>
      <c r="DH506">
        <f t="shared" si="212"/>
        <v>0</v>
      </c>
      <c r="DI506">
        <f t="shared" si="222"/>
        <v>0</v>
      </c>
      <c r="DJ506">
        <f>DF506</f>
        <v>4338.2700000000004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ROW(Source!A369)</f>
        <v>369</v>
      </c>
      <c r="B507">
        <v>334406711</v>
      </c>
      <c r="C507">
        <v>334408824</v>
      </c>
      <c r="D507">
        <v>277560291</v>
      </c>
      <c r="E507">
        <v>109</v>
      </c>
      <c r="F507">
        <v>1</v>
      </c>
      <c r="G507">
        <v>1</v>
      </c>
      <c r="H507">
        <v>1</v>
      </c>
      <c r="I507" t="s">
        <v>946</v>
      </c>
      <c r="J507" t="s">
        <v>3</v>
      </c>
      <c r="K507" t="s">
        <v>947</v>
      </c>
      <c r="L507">
        <v>1191</v>
      </c>
      <c r="N507">
        <v>1013</v>
      </c>
      <c r="O507" t="s">
        <v>830</v>
      </c>
      <c r="P507" t="s">
        <v>830</v>
      </c>
      <c r="Q507">
        <v>1</v>
      </c>
      <c r="W507">
        <v>0</v>
      </c>
      <c r="X507">
        <v>-1810713292</v>
      </c>
      <c r="Y507">
        <f>(AT507*ROUND((1.2*1.15),7))</f>
        <v>22.218</v>
      </c>
      <c r="AA507">
        <v>0</v>
      </c>
      <c r="AB507">
        <v>0</v>
      </c>
      <c r="AC507">
        <v>0</v>
      </c>
      <c r="AD507">
        <v>456.58</v>
      </c>
      <c r="AE507">
        <v>0</v>
      </c>
      <c r="AF507">
        <v>0</v>
      </c>
      <c r="AG507">
        <v>0</v>
      </c>
      <c r="AH507">
        <v>456.58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16.100000000000001</v>
      </c>
      <c r="AU507" t="s">
        <v>47</v>
      </c>
      <c r="AV507">
        <v>1</v>
      </c>
      <c r="AW507">
        <v>2</v>
      </c>
      <c r="AX507">
        <v>334408835</v>
      </c>
      <c r="AY507">
        <v>1</v>
      </c>
      <c r="AZ507">
        <v>0</v>
      </c>
      <c r="BA507">
        <v>647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7350.9380000000001</v>
      </c>
      <c r="BN507">
        <v>16.100000000000001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10144.29444</v>
      </c>
      <c r="BU507">
        <v>22.218</v>
      </c>
      <c r="BV507">
        <v>0</v>
      </c>
      <c r="BW507">
        <v>1</v>
      </c>
      <c r="CU507">
        <f>ROUND(AT507*Source!I369*AH507*AL507,2)</f>
        <v>14407.84</v>
      </c>
      <c r="CV507">
        <f>ROUND(Y507*Source!I369,7)</f>
        <v>43.547280000000001</v>
      </c>
      <c r="CW507">
        <v>0</v>
      </c>
      <c r="CX507">
        <f>ROUND(Y507*Source!I369,7)</f>
        <v>43.547280000000001</v>
      </c>
      <c r="CY507">
        <f>AD507</f>
        <v>456.58</v>
      </c>
      <c r="CZ507">
        <f>AH507</f>
        <v>456.58</v>
      </c>
      <c r="DA507">
        <f>AL507</f>
        <v>1</v>
      </c>
      <c r="DB507">
        <f>ROUND((ROUND(AT507*CZ507,2)*ROUND((1.2*1.15),7)),6)</f>
        <v>10144.297200000001</v>
      </c>
      <c r="DC507">
        <f>ROUND((ROUND(AT507*AG507,2)*ROUND((1.2*1.15),7)),6)</f>
        <v>0</v>
      </c>
      <c r="DD507" t="s">
        <v>3</v>
      </c>
      <c r="DE507" t="s">
        <v>3</v>
      </c>
      <c r="DF507">
        <f>ROUND(ROUND(AE507,2)*CX507,2)</f>
        <v>0</v>
      </c>
      <c r="DG507">
        <f t="shared" si="240"/>
        <v>0</v>
      </c>
      <c r="DH507">
        <f t="shared" si="212"/>
        <v>0</v>
      </c>
      <c r="DI507">
        <f t="shared" si="222"/>
        <v>19882.82</v>
      </c>
      <c r="DJ507">
        <f>DI507</f>
        <v>19882.82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ROW(Source!A369)</f>
        <v>369</v>
      </c>
      <c r="B508">
        <v>334406711</v>
      </c>
      <c r="C508">
        <v>334408824</v>
      </c>
      <c r="D508">
        <v>277560491</v>
      </c>
      <c r="E508">
        <v>109</v>
      </c>
      <c r="F508">
        <v>1</v>
      </c>
      <c r="G508">
        <v>1</v>
      </c>
      <c r="H508">
        <v>1</v>
      </c>
      <c r="I508" t="s">
        <v>832</v>
      </c>
      <c r="J508" t="s">
        <v>3</v>
      </c>
      <c r="K508" t="s">
        <v>833</v>
      </c>
      <c r="L508">
        <v>1191</v>
      </c>
      <c r="N508">
        <v>1013</v>
      </c>
      <c r="O508" t="s">
        <v>830</v>
      </c>
      <c r="P508" t="s">
        <v>830</v>
      </c>
      <c r="Q508">
        <v>1</v>
      </c>
      <c r="W508">
        <v>0</v>
      </c>
      <c r="X508">
        <v>-1417349443</v>
      </c>
      <c r="Y508">
        <f>(AT508*ROUND((1.2*1.15),7))</f>
        <v>6.1272000000000002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4.4400000000000004</v>
      </c>
      <c r="AU508" t="s">
        <v>47</v>
      </c>
      <c r="AV508">
        <v>2</v>
      </c>
      <c r="AW508">
        <v>2</v>
      </c>
      <c r="AX508">
        <v>334408836</v>
      </c>
      <c r="AY508">
        <v>1</v>
      </c>
      <c r="AZ508">
        <v>0</v>
      </c>
      <c r="BA508">
        <v>648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ROUND(Y508*Source!I369,7)</f>
        <v>12.009312</v>
      </c>
      <c r="CY508">
        <f>AD508</f>
        <v>0</v>
      </c>
      <c r="CZ508">
        <f>AH508</f>
        <v>0</v>
      </c>
      <c r="DA508">
        <f>AL508</f>
        <v>1</v>
      </c>
      <c r="DB508">
        <f>ROUND((ROUND(AT508*CZ508,2)*ROUND((1.2*1.15),7)),6)</f>
        <v>0</v>
      </c>
      <c r="DC508">
        <f>ROUND((ROUND(AT508*AG508,2)*ROUND((1.2*1.15),7)),6)</f>
        <v>0</v>
      </c>
      <c r="DD508" t="s">
        <v>3</v>
      </c>
      <c r="DE508" t="s">
        <v>3</v>
      </c>
      <c r="DF508">
        <f>ROUND(ROUND(AE508,2)*CX508,2)</f>
        <v>0</v>
      </c>
      <c r="DG508">
        <f t="shared" si="240"/>
        <v>0</v>
      </c>
      <c r="DH508">
        <f t="shared" si="212"/>
        <v>0</v>
      </c>
      <c r="DI508">
        <f t="shared" si="222"/>
        <v>0</v>
      </c>
      <c r="DJ508">
        <f>DI508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ROW(Source!A369)</f>
        <v>369</v>
      </c>
      <c r="B509">
        <v>334406711</v>
      </c>
      <c r="C509">
        <v>334408824</v>
      </c>
      <c r="D509">
        <v>277944868</v>
      </c>
      <c r="E509">
        <v>1</v>
      </c>
      <c r="F509">
        <v>1</v>
      </c>
      <c r="G509">
        <v>1</v>
      </c>
      <c r="H509">
        <v>2</v>
      </c>
      <c r="I509" t="s">
        <v>834</v>
      </c>
      <c r="J509" t="s">
        <v>835</v>
      </c>
      <c r="K509" t="s">
        <v>836</v>
      </c>
      <c r="L509">
        <v>1368</v>
      </c>
      <c r="N509">
        <v>1011</v>
      </c>
      <c r="O509" t="s">
        <v>722</v>
      </c>
      <c r="P509" t="s">
        <v>722</v>
      </c>
      <c r="Q509">
        <v>1</v>
      </c>
      <c r="W509">
        <v>0</v>
      </c>
      <c r="X509">
        <v>412917512</v>
      </c>
      <c r="Y509">
        <f>(AT509*ROUND((1.2*1.15),7))</f>
        <v>1.6283999999999998</v>
      </c>
      <c r="AA509">
        <v>0</v>
      </c>
      <c r="AB509">
        <v>436.88</v>
      </c>
      <c r="AC509">
        <v>477.98</v>
      </c>
      <c r="AD509">
        <v>0</v>
      </c>
      <c r="AE509">
        <v>0</v>
      </c>
      <c r="AF509">
        <v>346.73</v>
      </c>
      <c r="AG509">
        <v>477.98</v>
      </c>
      <c r="AH509">
        <v>0</v>
      </c>
      <c r="AI509">
        <v>1</v>
      </c>
      <c r="AJ509">
        <v>1.26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1.18</v>
      </c>
      <c r="AU509" t="s">
        <v>47</v>
      </c>
      <c r="AV509">
        <v>1</v>
      </c>
      <c r="AW509">
        <v>2</v>
      </c>
      <c r="AX509">
        <v>334408837</v>
      </c>
      <c r="AY509">
        <v>1</v>
      </c>
      <c r="AZ509">
        <v>0</v>
      </c>
      <c r="BA509">
        <v>649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409.14139999999998</v>
      </c>
      <c r="BL509">
        <v>564.01639999999998</v>
      </c>
      <c r="BM509">
        <v>0</v>
      </c>
      <c r="BN509">
        <v>0</v>
      </c>
      <c r="BO509">
        <v>1.18</v>
      </c>
      <c r="BP509">
        <v>1</v>
      </c>
      <c r="BQ509">
        <v>0</v>
      </c>
      <c r="BR509">
        <v>564.61513200000002</v>
      </c>
      <c r="BS509">
        <v>778.34263199999998</v>
      </c>
      <c r="BT509">
        <v>0</v>
      </c>
      <c r="BU509">
        <v>0</v>
      </c>
      <c r="BV509">
        <v>1.6283999999999998</v>
      </c>
      <c r="BW509">
        <v>1</v>
      </c>
      <c r="CV509">
        <v>0</v>
      </c>
      <c r="CW509">
        <f>ROUND(Y509*Source!I369*DO509,7)</f>
        <v>3.1916639999999998</v>
      </c>
      <c r="CX509">
        <f>ROUND(Y509*Source!I369,7)</f>
        <v>3.1916639999999998</v>
      </c>
      <c r="CY509">
        <f>AB509</f>
        <v>436.88</v>
      </c>
      <c r="CZ509">
        <f>AF509</f>
        <v>346.73</v>
      </c>
      <c r="DA509">
        <f>AJ509</f>
        <v>1.26</v>
      </c>
      <c r="DB509">
        <f>ROUND((ROUND(AT509*CZ509,2)*ROUND((1.2*1.15),7)),6)</f>
        <v>564.61320000000001</v>
      </c>
      <c r="DC509">
        <f>ROUND((ROUND(AT509*AG509,2)*ROUND((1.2*1.15),7)),6)</f>
        <v>778.34760000000006</v>
      </c>
      <c r="DD509" t="s">
        <v>3</v>
      </c>
      <c r="DE509" t="s">
        <v>3</v>
      </c>
      <c r="DF509">
        <f>ROUND(ROUND(AE509,2)*CX509,2)</f>
        <v>0</v>
      </c>
      <c r="DG509">
        <f>ROUND(ROUND(AF509*AJ509,2)*CX509,2)</f>
        <v>1394.37</v>
      </c>
      <c r="DH509">
        <f t="shared" si="212"/>
        <v>1525.55</v>
      </c>
      <c r="DI509">
        <f t="shared" si="222"/>
        <v>0</v>
      </c>
      <c r="DJ509">
        <f>DG509+DH509</f>
        <v>2919.92</v>
      </c>
      <c r="DK509">
        <v>1</v>
      </c>
      <c r="DL509" t="s">
        <v>837</v>
      </c>
      <c r="DM509">
        <v>4</v>
      </c>
      <c r="DN509" t="s">
        <v>830</v>
      </c>
      <c r="DO509">
        <v>1</v>
      </c>
    </row>
    <row r="510" spans="1:119" x14ac:dyDescent="0.2">
      <c r="A510">
        <f>ROW(Source!A369)</f>
        <v>369</v>
      </c>
      <c r="B510">
        <v>334406711</v>
      </c>
      <c r="C510">
        <v>334408824</v>
      </c>
      <c r="D510">
        <v>277945805</v>
      </c>
      <c r="E510">
        <v>1</v>
      </c>
      <c r="F510">
        <v>1</v>
      </c>
      <c r="G510">
        <v>1</v>
      </c>
      <c r="H510">
        <v>2</v>
      </c>
      <c r="I510" t="s">
        <v>838</v>
      </c>
      <c r="J510" t="s">
        <v>839</v>
      </c>
      <c r="K510" t="s">
        <v>840</v>
      </c>
      <c r="L510">
        <v>1368</v>
      </c>
      <c r="N510">
        <v>1011</v>
      </c>
      <c r="O510" t="s">
        <v>722</v>
      </c>
      <c r="P510" t="s">
        <v>722</v>
      </c>
      <c r="Q510">
        <v>1</v>
      </c>
      <c r="W510">
        <v>0</v>
      </c>
      <c r="X510">
        <v>721652621</v>
      </c>
      <c r="Y510">
        <f>(AT510*ROUND((1.2*1.15),7))</f>
        <v>1.2282</v>
      </c>
      <c r="AA510">
        <v>0</v>
      </c>
      <c r="AB510">
        <v>544.70000000000005</v>
      </c>
      <c r="AC510">
        <v>477.98</v>
      </c>
      <c r="AD510">
        <v>0</v>
      </c>
      <c r="AE510">
        <v>0</v>
      </c>
      <c r="AF510">
        <v>544.70000000000005</v>
      </c>
      <c r="AG510">
        <v>477.98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0.89</v>
      </c>
      <c r="AU510" t="s">
        <v>47</v>
      </c>
      <c r="AV510">
        <v>1</v>
      </c>
      <c r="AW510">
        <v>2</v>
      </c>
      <c r="AX510">
        <v>334408838</v>
      </c>
      <c r="AY510">
        <v>1</v>
      </c>
      <c r="AZ510">
        <v>0</v>
      </c>
      <c r="BA510">
        <v>650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484.78300000000007</v>
      </c>
      <c r="BL510">
        <v>425.40220000000005</v>
      </c>
      <c r="BM510">
        <v>0</v>
      </c>
      <c r="BN510">
        <v>0</v>
      </c>
      <c r="BO510">
        <v>0.89</v>
      </c>
      <c r="BP510">
        <v>1</v>
      </c>
      <c r="BQ510">
        <v>0</v>
      </c>
      <c r="BR510">
        <v>669.00054</v>
      </c>
      <c r="BS510">
        <v>587.05503599999997</v>
      </c>
      <c r="BT510">
        <v>0</v>
      </c>
      <c r="BU510">
        <v>0</v>
      </c>
      <c r="BV510">
        <v>1.2282</v>
      </c>
      <c r="BW510">
        <v>1</v>
      </c>
      <c r="CV510">
        <v>0</v>
      </c>
      <c r="CW510">
        <f>ROUND(Y510*Source!I369*DO510,7)</f>
        <v>2.4072719999999999</v>
      </c>
      <c r="CX510">
        <f>ROUND(Y510*Source!I369,7)</f>
        <v>2.4072719999999999</v>
      </c>
      <c r="CY510">
        <f>AB510</f>
        <v>544.70000000000005</v>
      </c>
      <c r="CZ510">
        <f>AF510</f>
        <v>544.70000000000005</v>
      </c>
      <c r="DA510">
        <f>AJ510</f>
        <v>1</v>
      </c>
      <c r="DB510">
        <f>ROUND((ROUND(AT510*CZ510,2)*ROUND((1.2*1.15),7)),6)</f>
        <v>668.99639999999999</v>
      </c>
      <c r="DC510">
        <f>ROUND((ROUND(AT510*AG510,2)*ROUND((1.2*1.15),7)),6)</f>
        <v>587.05200000000002</v>
      </c>
      <c r="DD510" t="s">
        <v>3</v>
      </c>
      <c r="DE510" t="s">
        <v>3</v>
      </c>
      <c r="DF510">
        <f>ROUND(ROUND(AE510,2)*CX510,2)</f>
        <v>0</v>
      </c>
      <c r="DG510">
        <f t="shared" ref="DG510:DG518" si="241">ROUND(ROUND(AF510,2)*CX510,2)</f>
        <v>1311.24</v>
      </c>
      <c r="DH510">
        <f t="shared" si="212"/>
        <v>1150.6300000000001</v>
      </c>
      <c r="DI510">
        <f t="shared" si="222"/>
        <v>0</v>
      </c>
      <c r="DJ510">
        <f>DG510+DH510</f>
        <v>2461.87</v>
      </c>
      <c r="DK510">
        <v>1</v>
      </c>
      <c r="DL510" t="s">
        <v>837</v>
      </c>
      <c r="DM510">
        <v>4</v>
      </c>
      <c r="DN510" t="s">
        <v>830</v>
      </c>
      <c r="DO510">
        <v>1</v>
      </c>
    </row>
    <row r="511" spans="1:119" x14ac:dyDescent="0.2">
      <c r="A511">
        <f>ROW(Source!A369)</f>
        <v>369</v>
      </c>
      <c r="B511">
        <v>334406711</v>
      </c>
      <c r="C511">
        <v>334408824</v>
      </c>
      <c r="D511">
        <v>277945921</v>
      </c>
      <c r="E511">
        <v>1</v>
      </c>
      <c r="F511">
        <v>1</v>
      </c>
      <c r="G511">
        <v>1</v>
      </c>
      <c r="H511">
        <v>2</v>
      </c>
      <c r="I511" t="s">
        <v>895</v>
      </c>
      <c r="J511" t="s">
        <v>896</v>
      </c>
      <c r="K511" t="s">
        <v>897</v>
      </c>
      <c r="L511">
        <v>1368</v>
      </c>
      <c r="N511">
        <v>1011</v>
      </c>
      <c r="O511" t="s">
        <v>722</v>
      </c>
      <c r="P511" t="s">
        <v>722</v>
      </c>
      <c r="Q511">
        <v>1</v>
      </c>
      <c r="W511">
        <v>0</v>
      </c>
      <c r="X511">
        <v>495072614</v>
      </c>
      <c r="Y511">
        <f>(AT511*ROUND((1.2*1.15),7))</f>
        <v>3.2706</v>
      </c>
      <c r="AA511">
        <v>0</v>
      </c>
      <c r="AB511">
        <v>560.73</v>
      </c>
      <c r="AC511">
        <v>477.98</v>
      </c>
      <c r="AD511">
        <v>0</v>
      </c>
      <c r="AE511">
        <v>0</v>
      </c>
      <c r="AF511">
        <v>560.73</v>
      </c>
      <c r="AG511">
        <v>477.98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2.37</v>
      </c>
      <c r="AU511" t="s">
        <v>47</v>
      </c>
      <c r="AV511">
        <v>1</v>
      </c>
      <c r="AW511">
        <v>2</v>
      </c>
      <c r="AX511">
        <v>334408839</v>
      </c>
      <c r="AY511">
        <v>1</v>
      </c>
      <c r="AZ511">
        <v>0</v>
      </c>
      <c r="BA511">
        <v>651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1328.9301</v>
      </c>
      <c r="BL511">
        <v>1132.8126000000002</v>
      </c>
      <c r="BM511">
        <v>0</v>
      </c>
      <c r="BN511">
        <v>0</v>
      </c>
      <c r="BO511">
        <v>2.37</v>
      </c>
      <c r="BP511">
        <v>1</v>
      </c>
      <c r="BQ511">
        <v>0</v>
      </c>
      <c r="BR511">
        <v>1833.9235379999998</v>
      </c>
      <c r="BS511">
        <v>1563.2813879999999</v>
      </c>
      <c r="BT511">
        <v>0</v>
      </c>
      <c r="BU511">
        <v>0</v>
      </c>
      <c r="BV511">
        <v>3.2705999999999995</v>
      </c>
      <c r="BW511">
        <v>1</v>
      </c>
      <c r="CV511">
        <v>0</v>
      </c>
      <c r="CW511">
        <f>ROUND(Y511*Source!I369*DO511,7)</f>
        <v>6.4103760000000003</v>
      </c>
      <c r="CX511">
        <f>ROUND(Y511*Source!I369,7)</f>
        <v>6.4103760000000003</v>
      </c>
      <c r="CY511">
        <f>AB511</f>
        <v>560.73</v>
      </c>
      <c r="CZ511">
        <f>AF511</f>
        <v>560.73</v>
      </c>
      <c r="DA511">
        <f>AJ511</f>
        <v>1</v>
      </c>
      <c r="DB511">
        <f>ROUND((ROUND(AT511*CZ511,2)*ROUND((1.2*1.15),7)),6)</f>
        <v>1833.9233999999999</v>
      </c>
      <c r="DC511">
        <f>ROUND((ROUND(AT511*AG511,2)*ROUND((1.2*1.15),7)),6)</f>
        <v>1563.2778000000001</v>
      </c>
      <c r="DD511" t="s">
        <v>3</v>
      </c>
      <c r="DE511" t="s">
        <v>3</v>
      </c>
      <c r="DF511">
        <f>ROUND(ROUND(AE511,2)*CX511,2)</f>
        <v>0</v>
      </c>
      <c r="DG511">
        <f t="shared" si="241"/>
        <v>3594.49</v>
      </c>
      <c r="DH511">
        <f t="shared" si="212"/>
        <v>3064.03</v>
      </c>
      <c r="DI511">
        <f t="shared" si="222"/>
        <v>0</v>
      </c>
      <c r="DJ511">
        <f>DG511+DH511</f>
        <v>6658.52</v>
      </c>
      <c r="DK511">
        <v>1</v>
      </c>
      <c r="DL511" t="s">
        <v>837</v>
      </c>
      <c r="DM511">
        <v>4</v>
      </c>
      <c r="DN511" t="s">
        <v>830</v>
      </c>
      <c r="DO511">
        <v>1</v>
      </c>
    </row>
    <row r="512" spans="1:119" x14ac:dyDescent="0.2">
      <c r="A512">
        <f>ROW(Source!A369)</f>
        <v>369</v>
      </c>
      <c r="B512">
        <v>334406711</v>
      </c>
      <c r="C512">
        <v>334408824</v>
      </c>
      <c r="D512">
        <v>277862504</v>
      </c>
      <c r="E512">
        <v>1</v>
      </c>
      <c r="F512">
        <v>1</v>
      </c>
      <c r="G512">
        <v>1</v>
      </c>
      <c r="H512">
        <v>3</v>
      </c>
      <c r="I512" t="s">
        <v>935</v>
      </c>
      <c r="J512" t="s">
        <v>936</v>
      </c>
      <c r="K512" t="s">
        <v>937</v>
      </c>
      <c r="L512">
        <v>1346</v>
      </c>
      <c r="N512">
        <v>1009</v>
      </c>
      <c r="O512" t="s">
        <v>854</v>
      </c>
      <c r="P512" t="s">
        <v>854</v>
      </c>
      <c r="Q512">
        <v>1</v>
      </c>
      <c r="W512">
        <v>0</v>
      </c>
      <c r="X512">
        <v>1484945919</v>
      </c>
      <c r="Y512">
        <f t="shared" ref="Y512:Y526" si="242">AT512</f>
        <v>0.02</v>
      </c>
      <c r="AA512">
        <v>171.49</v>
      </c>
      <c r="AB512">
        <v>0</v>
      </c>
      <c r="AC512">
        <v>0</v>
      </c>
      <c r="AD512">
        <v>0</v>
      </c>
      <c r="AE512">
        <v>160.27000000000001</v>
      </c>
      <c r="AF512">
        <v>0</v>
      </c>
      <c r="AG512">
        <v>0</v>
      </c>
      <c r="AH512">
        <v>0</v>
      </c>
      <c r="AI512">
        <v>1.07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0.02</v>
      </c>
      <c r="AU512" t="s">
        <v>3</v>
      </c>
      <c r="AV512">
        <v>0</v>
      </c>
      <c r="AW512">
        <v>2</v>
      </c>
      <c r="AX512">
        <v>334408840</v>
      </c>
      <c r="AY512">
        <v>1</v>
      </c>
      <c r="AZ512">
        <v>0</v>
      </c>
      <c r="BA512">
        <v>652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3.2054000000000005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3.2054000000000005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ROUND(Y512*Source!I369,7)</f>
        <v>3.9199999999999999E-2</v>
      </c>
      <c r="CY512">
        <f>AA512</f>
        <v>171.49</v>
      </c>
      <c r="CZ512">
        <f>AE512</f>
        <v>160.27000000000001</v>
      </c>
      <c r="DA512">
        <f>AI512</f>
        <v>1.07</v>
      </c>
      <c r="DB512">
        <f t="shared" ref="DB512:DB526" si="243">ROUND(ROUND(AT512*CZ512,2),6)</f>
        <v>3.21</v>
      </c>
      <c r="DC512">
        <f t="shared" ref="DC512:DC526" si="244">ROUND(ROUND(AT512*AG512,2),6)</f>
        <v>0</v>
      </c>
      <c r="DD512" t="s">
        <v>3</v>
      </c>
      <c r="DE512" t="s">
        <v>3</v>
      </c>
      <c r="DF512">
        <f>ROUND(ROUND(AE512*AI512,2)*CX512,2)</f>
        <v>6.72</v>
      </c>
      <c r="DG512">
        <f t="shared" si="241"/>
        <v>0</v>
      </c>
      <c r="DH512">
        <f t="shared" si="212"/>
        <v>0</v>
      </c>
      <c r="DI512">
        <f t="shared" si="222"/>
        <v>0</v>
      </c>
      <c r="DJ512">
        <f>DF512</f>
        <v>6.72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ROW(Source!A369)</f>
        <v>369</v>
      </c>
      <c r="B513">
        <v>334406711</v>
      </c>
      <c r="C513">
        <v>334408824</v>
      </c>
      <c r="D513">
        <v>277862533</v>
      </c>
      <c r="E513">
        <v>1</v>
      </c>
      <c r="F513">
        <v>1</v>
      </c>
      <c r="G513">
        <v>1</v>
      </c>
      <c r="H513">
        <v>3</v>
      </c>
      <c r="I513" t="s">
        <v>851</v>
      </c>
      <c r="J513" t="s">
        <v>852</v>
      </c>
      <c r="K513" t="s">
        <v>853</v>
      </c>
      <c r="L513">
        <v>1346</v>
      </c>
      <c r="N513">
        <v>1009</v>
      </c>
      <c r="O513" t="s">
        <v>854</v>
      </c>
      <c r="P513" t="s">
        <v>854</v>
      </c>
      <c r="Q513">
        <v>1</v>
      </c>
      <c r="W513">
        <v>0</v>
      </c>
      <c r="X513">
        <v>1685208048</v>
      </c>
      <c r="Y513">
        <f t="shared" si="242"/>
        <v>0.1</v>
      </c>
      <c r="AA513">
        <v>493.26</v>
      </c>
      <c r="AB513">
        <v>0</v>
      </c>
      <c r="AC513">
        <v>0</v>
      </c>
      <c r="AD513">
        <v>0</v>
      </c>
      <c r="AE513">
        <v>238.29</v>
      </c>
      <c r="AF513">
        <v>0</v>
      </c>
      <c r="AG513">
        <v>0</v>
      </c>
      <c r="AH513">
        <v>0</v>
      </c>
      <c r="AI513">
        <v>2.0699999999999998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0.1</v>
      </c>
      <c r="AU513" t="s">
        <v>3</v>
      </c>
      <c r="AV513">
        <v>0</v>
      </c>
      <c r="AW513">
        <v>2</v>
      </c>
      <c r="AX513">
        <v>334408841</v>
      </c>
      <c r="AY513">
        <v>1</v>
      </c>
      <c r="AZ513">
        <v>0</v>
      </c>
      <c r="BA513">
        <v>653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23.829000000000001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23.829000000000001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ROUND(Y513*Source!I369,7)</f>
        <v>0.19600000000000001</v>
      </c>
      <c r="CY513">
        <f>AA513</f>
        <v>493.26</v>
      </c>
      <c r="CZ513">
        <f>AE513</f>
        <v>238.29</v>
      </c>
      <c r="DA513">
        <f>AI513</f>
        <v>2.0699999999999998</v>
      </c>
      <c r="DB513">
        <f t="shared" si="243"/>
        <v>23.83</v>
      </c>
      <c r="DC513">
        <f t="shared" si="244"/>
        <v>0</v>
      </c>
      <c r="DD513" t="s">
        <v>3</v>
      </c>
      <c r="DE513" t="s">
        <v>3</v>
      </c>
      <c r="DF513">
        <f>ROUND(ROUND(AE513*AI513,2)*CX513,2)</f>
        <v>96.68</v>
      </c>
      <c r="DG513">
        <f t="shared" si="241"/>
        <v>0</v>
      </c>
      <c r="DH513">
        <f t="shared" ref="DH513:DH576" si="245">ROUND(ROUND(AG513,2)*CX513,2)</f>
        <v>0</v>
      </c>
      <c r="DI513">
        <f t="shared" si="222"/>
        <v>0</v>
      </c>
      <c r="DJ513">
        <f>DF513</f>
        <v>96.68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ROW(Source!A369)</f>
        <v>369</v>
      </c>
      <c r="B514">
        <v>334406711</v>
      </c>
      <c r="C514">
        <v>334408824</v>
      </c>
      <c r="D514">
        <v>277869627</v>
      </c>
      <c r="E514">
        <v>1</v>
      </c>
      <c r="F514">
        <v>1</v>
      </c>
      <c r="G514">
        <v>1</v>
      </c>
      <c r="H514">
        <v>3</v>
      </c>
      <c r="I514" t="s">
        <v>858</v>
      </c>
      <c r="J514" t="s">
        <v>859</v>
      </c>
      <c r="K514" t="s">
        <v>860</v>
      </c>
      <c r="L514">
        <v>1346</v>
      </c>
      <c r="N514">
        <v>1009</v>
      </c>
      <c r="O514" t="s">
        <v>854</v>
      </c>
      <c r="P514" t="s">
        <v>854</v>
      </c>
      <c r="Q514">
        <v>1</v>
      </c>
      <c r="W514">
        <v>0</v>
      </c>
      <c r="X514">
        <v>1111106736</v>
      </c>
      <c r="Y514">
        <f t="shared" si="242"/>
        <v>0.02</v>
      </c>
      <c r="AA514">
        <v>88.65</v>
      </c>
      <c r="AB514">
        <v>0</v>
      </c>
      <c r="AC514">
        <v>0</v>
      </c>
      <c r="AD514">
        <v>0</v>
      </c>
      <c r="AE514">
        <v>56.11</v>
      </c>
      <c r="AF514">
        <v>0</v>
      </c>
      <c r="AG514">
        <v>0</v>
      </c>
      <c r="AH514">
        <v>0</v>
      </c>
      <c r="AI514">
        <v>1.58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0.02</v>
      </c>
      <c r="AU514" t="s">
        <v>3</v>
      </c>
      <c r="AV514">
        <v>0</v>
      </c>
      <c r="AW514">
        <v>2</v>
      </c>
      <c r="AX514">
        <v>334408842</v>
      </c>
      <c r="AY514">
        <v>1</v>
      </c>
      <c r="AZ514">
        <v>0</v>
      </c>
      <c r="BA514">
        <v>654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1.1222000000000001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1.1222000000000001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ROUND(Y514*Source!I369,7)</f>
        <v>3.9199999999999999E-2</v>
      </c>
      <c r="CY514">
        <f>AA514</f>
        <v>88.65</v>
      </c>
      <c r="CZ514">
        <f>AE514</f>
        <v>56.11</v>
      </c>
      <c r="DA514">
        <f>AI514</f>
        <v>1.58</v>
      </c>
      <c r="DB514">
        <f t="shared" si="243"/>
        <v>1.1200000000000001</v>
      </c>
      <c r="DC514">
        <f t="shared" si="244"/>
        <v>0</v>
      </c>
      <c r="DD514" t="s">
        <v>3</v>
      </c>
      <c r="DE514" t="s">
        <v>3</v>
      </c>
      <c r="DF514">
        <f>ROUND(ROUND(AE514*AI514,2)*CX514,2)</f>
        <v>3.48</v>
      </c>
      <c r="DG514">
        <f t="shared" si="241"/>
        <v>0</v>
      </c>
      <c r="DH514">
        <f t="shared" si="245"/>
        <v>0</v>
      </c>
      <c r="DI514">
        <f t="shared" si="222"/>
        <v>0</v>
      </c>
      <c r="DJ514">
        <f>DF514</f>
        <v>3.48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ROW(Source!A369)</f>
        <v>369</v>
      </c>
      <c r="B515">
        <v>334406711</v>
      </c>
      <c r="C515">
        <v>334408824</v>
      </c>
      <c r="D515">
        <v>277881237</v>
      </c>
      <c r="E515">
        <v>1</v>
      </c>
      <c r="F515">
        <v>1</v>
      </c>
      <c r="G515">
        <v>1</v>
      </c>
      <c r="H515">
        <v>3</v>
      </c>
      <c r="I515" t="s">
        <v>938</v>
      </c>
      <c r="J515" t="s">
        <v>939</v>
      </c>
      <c r="K515" t="s">
        <v>940</v>
      </c>
      <c r="L515">
        <v>1348</v>
      </c>
      <c r="N515">
        <v>1009</v>
      </c>
      <c r="O515" t="s">
        <v>265</v>
      </c>
      <c r="P515" t="s">
        <v>265</v>
      </c>
      <c r="Q515">
        <v>1000</v>
      </c>
      <c r="W515">
        <v>0</v>
      </c>
      <c r="X515">
        <v>490295496</v>
      </c>
      <c r="Y515">
        <f t="shared" si="242"/>
        <v>4.0000000000000002E-4</v>
      </c>
      <c r="AA515">
        <v>575236.35</v>
      </c>
      <c r="AB515">
        <v>0</v>
      </c>
      <c r="AC515">
        <v>0</v>
      </c>
      <c r="AD515">
        <v>0</v>
      </c>
      <c r="AE515">
        <v>625256.9</v>
      </c>
      <c r="AF515">
        <v>0</v>
      </c>
      <c r="AG515">
        <v>0</v>
      </c>
      <c r="AH515">
        <v>0</v>
      </c>
      <c r="AI515">
        <v>0.92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4.0000000000000002E-4</v>
      </c>
      <c r="AU515" t="s">
        <v>3</v>
      </c>
      <c r="AV515">
        <v>0</v>
      </c>
      <c r="AW515">
        <v>2</v>
      </c>
      <c r="AX515">
        <v>334408843</v>
      </c>
      <c r="AY515">
        <v>1</v>
      </c>
      <c r="AZ515">
        <v>0</v>
      </c>
      <c r="BA515">
        <v>655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250.10276000000002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250.10276000000002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ROUND(Y515*Source!I369,7)</f>
        <v>7.8399999999999997E-4</v>
      </c>
      <c r="CY515">
        <f>AA515</f>
        <v>575236.35</v>
      </c>
      <c r="CZ515">
        <f>AE515</f>
        <v>625256.9</v>
      </c>
      <c r="DA515">
        <f>AI515</f>
        <v>0.92</v>
      </c>
      <c r="DB515">
        <f t="shared" si="243"/>
        <v>250.1</v>
      </c>
      <c r="DC515">
        <f t="shared" si="244"/>
        <v>0</v>
      </c>
      <c r="DD515" t="s">
        <v>3</v>
      </c>
      <c r="DE515" t="s">
        <v>3</v>
      </c>
      <c r="DF515">
        <f>ROUND(ROUND(AE515*AI515,2)*CX515,2)</f>
        <v>450.99</v>
      </c>
      <c r="DG515">
        <f t="shared" si="241"/>
        <v>0</v>
      </c>
      <c r="DH515">
        <f t="shared" si="245"/>
        <v>0</v>
      </c>
      <c r="DI515">
        <f t="shared" si="222"/>
        <v>0</v>
      </c>
      <c r="DJ515">
        <f>DF515</f>
        <v>450.99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ROW(Source!A369)</f>
        <v>369</v>
      </c>
      <c r="B516">
        <v>334406711</v>
      </c>
      <c r="C516">
        <v>334408824</v>
      </c>
      <c r="D516">
        <v>277907767</v>
      </c>
      <c r="E516">
        <v>1</v>
      </c>
      <c r="F516">
        <v>1</v>
      </c>
      <c r="G516">
        <v>1</v>
      </c>
      <c r="H516">
        <v>3</v>
      </c>
      <c r="I516" t="s">
        <v>941</v>
      </c>
      <c r="J516" t="s">
        <v>942</v>
      </c>
      <c r="K516" t="s">
        <v>943</v>
      </c>
      <c r="L516">
        <v>1371</v>
      </c>
      <c r="N516">
        <v>1013</v>
      </c>
      <c r="O516" t="s">
        <v>20</v>
      </c>
      <c r="P516" t="s">
        <v>20</v>
      </c>
      <c r="Q516">
        <v>1</v>
      </c>
      <c r="W516">
        <v>0</v>
      </c>
      <c r="X516">
        <v>263277535</v>
      </c>
      <c r="Y516">
        <f t="shared" si="242"/>
        <v>2.1</v>
      </c>
      <c r="AA516">
        <v>788.49</v>
      </c>
      <c r="AB516">
        <v>0</v>
      </c>
      <c r="AC516">
        <v>0</v>
      </c>
      <c r="AD516">
        <v>0</v>
      </c>
      <c r="AE516">
        <v>635.88</v>
      </c>
      <c r="AF516">
        <v>0</v>
      </c>
      <c r="AG516">
        <v>0</v>
      </c>
      <c r="AH516">
        <v>0</v>
      </c>
      <c r="AI516">
        <v>1.24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2.1</v>
      </c>
      <c r="AU516" t="s">
        <v>3</v>
      </c>
      <c r="AV516">
        <v>0</v>
      </c>
      <c r="AW516">
        <v>2</v>
      </c>
      <c r="AX516">
        <v>334408844</v>
      </c>
      <c r="AY516">
        <v>1</v>
      </c>
      <c r="AZ516">
        <v>0</v>
      </c>
      <c r="BA516">
        <v>656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1335.348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1335.348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ROUND(Y516*Source!I369,7)</f>
        <v>4.1159999999999997</v>
      </c>
      <c r="CY516">
        <f>AA516</f>
        <v>788.49</v>
      </c>
      <c r="CZ516">
        <f>AE516</f>
        <v>635.88</v>
      </c>
      <c r="DA516">
        <f>AI516</f>
        <v>1.24</v>
      </c>
      <c r="DB516">
        <f t="shared" si="243"/>
        <v>1335.35</v>
      </c>
      <c r="DC516">
        <f t="shared" si="244"/>
        <v>0</v>
      </c>
      <c r="DD516" t="s">
        <v>3</v>
      </c>
      <c r="DE516" t="s">
        <v>3</v>
      </c>
      <c r="DF516">
        <f>ROUND(ROUND(AE516*AI516,2)*CX516,2)</f>
        <v>3245.42</v>
      </c>
      <c r="DG516">
        <f t="shared" si="241"/>
        <v>0</v>
      </c>
      <c r="DH516">
        <f t="shared" si="245"/>
        <v>0</v>
      </c>
      <c r="DI516">
        <f t="shared" si="222"/>
        <v>0</v>
      </c>
      <c r="DJ516">
        <f>DF516</f>
        <v>3245.42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ROW(Source!A372)</f>
        <v>372</v>
      </c>
      <c r="B517">
        <v>334406711</v>
      </c>
      <c r="C517">
        <v>334408853</v>
      </c>
      <c r="D517">
        <v>277560291</v>
      </c>
      <c r="E517">
        <v>109</v>
      </c>
      <c r="F517">
        <v>1</v>
      </c>
      <c r="G517">
        <v>1</v>
      </c>
      <c r="H517">
        <v>1</v>
      </c>
      <c r="I517" t="s">
        <v>946</v>
      </c>
      <c r="J517" t="s">
        <v>3</v>
      </c>
      <c r="K517" t="s">
        <v>947</v>
      </c>
      <c r="L517">
        <v>1191</v>
      </c>
      <c r="N517">
        <v>1013</v>
      </c>
      <c r="O517" t="s">
        <v>830</v>
      </c>
      <c r="P517" t="s">
        <v>830</v>
      </c>
      <c r="Q517">
        <v>1</v>
      </c>
      <c r="W517">
        <v>0</v>
      </c>
      <c r="X517">
        <v>-1810713292</v>
      </c>
      <c r="Y517">
        <f t="shared" si="242"/>
        <v>16.100000000000001</v>
      </c>
      <c r="AA517">
        <v>0</v>
      </c>
      <c r="AB517">
        <v>0</v>
      </c>
      <c r="AC517">
        <v>0</v>
      </c>
      <c r="AD517">
        <v>456.58</v>
      </c>
      <c r="AE517">
        <v>0</v>
      </c>
      <c r="AF517">
        <v>0</v>
      </c>
      <c r="AG517">
        <v>0</v>
      </c>
      <c r="AH517">
        <v>456.58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16.100000000000001</v>
      </c>
      <c r="AU517" t="s">
        <v>3</v>
      </c>
      <c r="AV517">
        <v>1</v>
      </c>
      <c r="AW517">
        <v>2</v>
      </c>
      <c r="AX517">
        <v>334408864</v>
      </c>
      <c r="AY517">
        <v>1</v>
      </c>
      <c r="AZ517">
        <v>0</v>
      </c>
      <c r="BA517">
        <v>658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7350.9380000000001</v>
      </c>
      <c r="BN517">
        <v>16.100000000000001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7350.9380000000001</v>
      </c>
      <c r="BU517">
        <v>16.100000000000001</v>
      </c>
      <c r="BV517">
        <v>0</v>
      </c>
      <c r="BW517">
        <v>1</v>
      </c>
      <c r="CU517">
        <f>ROUND(AT517*Source!I372*AH517*AL517,2)</f>
        <v>5660.22</v>
      </c>
      <c r="CV517">
        <f>ROUND(Y517*Source!I372,7)</f>
        <v>12.397</v>
      </c>
      <c r="CW517">
        <v>0</v>
      </c>
      <c r="CX517">
        <f>ROUND(Y517*Source!I372,7)</f>
        <v>12.397</v>
      </c>
      <c r="CY517">
        <f>AD517</f>
        <v>456.58</v>
      </c>
      <c r="CZ517">
        <f>AH517</f>
        <v>456.58</v>
      </c>
      <c r="DA517">
        <f>AL517</f>
        <v>1</v>
      </c>
      <c r="DB517">
        <f t="shared" si="243"/>
        <v>7350.94</v>
      </c>
      <c r="DC517">
        <f t="shared" si="244"/>
        <v>0</v>
      </c>
      <c r="DD517" t="s">
        <v>3</v>
      </c>
      <c r="DE517" t="s">
        <v>3</v>
      </c>
      <c r="DF517">
        <f>ROUND(ROUND(AE517,2)*CX517,2)</f>
        <v>0</v>
      </c>
      <c r="DG517">
        <f t="shared" si="241"/>
        <v>0</v>
      </c>
      <c r="DH517">
        <f t="shared" si="245"/>
        <v>0</v>
      </c>
      <c r="DI517">
        <f t="shared" si="222"/>
        <v>5660.22</v>
      </c>
      <c r="DJ517">
        <f>DI517</f>
        <v>5660.22</v>
      </c>
      <c r="DK517">
        <v>1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ROW(Source!A372)</f>
        <v>372</v>
      </c>
      <c r="B518">
        <v>334406711</v>
      </c>
      <c r="C518">
        <v>334408853</v>
      </c>
      <c r="D518">
        <v>277560491</v>
      </c>
      <c r="E518">
        <v>109</v>
      </c>
      <c r="F518">
        <v>1</v>
      </c>
      <c r="G518">
        <v>1</v>
      </c>
      <c r="H518">
        <v>1</v>
      </c>
      <c r="I518" t="s">
        <v>832</v>
      </c>
      <c r="J518" t="s">
        <v>3</v>
      </c>
      <c r="K518" t="s">
        <v>833</v>
      </c>
      <c r="L518">
        <v>1191</v>
      </c>
      <c r="N518">
        <v>1013</v>
      </c>
      <c r="O518" t="s">
        <v>830</v>
      </c>
      <c r="P518" t="s">
        <v>830</v>
      </c>
      <c r="Q518">
        <v>1</v>
      </c>
      <c r="W518">
        <v>0</v>
      </c>
      <c r="X518">
        <v>-1417349443</v>
      </c>
      <c r="Y518">
        <f t="shared" si="242"/>
        <v>4.4400000000000004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4.4400000000000004</v>
      </c>
      <c r="AU518" t="s">
        <v>3</v>
      </c>
      <c r="AV518">
        <v>2</v>
      </c>
      <c r="AW518">
        <v>2</v>
      </c>
      <c r="AX518">
        <v>334408865</v>
      </c>
      <c r="AY518">
        <v>1</v>
      </c>
      <c r="AZ518">
        <v>0</v>
      </c>
      <c r="BA518">
        <v>659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ROUND(Y518*Source!I372,7)</f>
        <v>3.4188000000000001</v>
      </c>
      <c r="CY518">
        <f>AD518</f>
        <v>0</v>
      </c>
      <c r="CZ518">
        <f>AH518</f>
        <v>0</v>
      </c>
      <c r="DA518">
        <f>AL518</f>
        <v>1</v>
      </c>
      <c r="DB518">
        <f t="shared" si="243"/>
        <v>0</v>
      </c>
      <c r="DC518">
        <f t="shared" si="244"/>
        <v>0</v>
      </c>
      <c r="DD518" t="s">
        <v>3</v>
      </c>
      <c r="DE518" t="s">
        <v>3</v>
      </c>
      <c r="DF518">
        <f>ROUND(ROUND(AE518,2)*CX518,2)</f>
        <v>0</v>
      </c>
      <c r="DG518">
        <f t="shared" si="241"/>
        <v>0</v>
      </c>
      <c r="DH518">
        <f t="shared" si="245"/>
        <v>0</v>
      </c>
      <c r="DI518">
        <f t="shared" si="222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ROW(Source!A372)</f>
        <v>372</v>
      </c>
      <c r="B519">
        <v>334406711</v>
      </c>
      <c r="C519">
        <v>334408853</v>
      </c>
      <c r="D519">
        <v>277944868</v>
      </c>
      <c r="E519">
        <v>1</v>
      </c>
      <c r="F519">
        <v>1</v>
      </c>
      <c r="G519">
        <v>1</v>
      </c>
      <c r="H519">
        <v>2</v>
      </c>
      <c r="I519" t="s">
        <v>834</v>
      </c>
      <c r="J519" t="s">
        <v>835</v>
      </c>
      <c r="K519" t="s">
        <v>836</v>
      </c>
      <c r="L519">
        <v>1368</v>
      </c>
      <c r="N519">
        <v>1011</v>
      </c>
      <c r="O519" t="s">
        <v>722</v>
      </c>
      <c r="P519" t="s">
        <v>722</v>
      </c>
      <c r="Q519">
        <v>1</v>
      </c>
      <c r="W519">
        <v>0</v>
      </c>
      <c r="X519">
        <v>412917512</v>
      </c>
      <c r="Y519">
        <f t="shared" si="242"/>
        <v>1.18</v>
      </c>
      <c r="AA519">
        <v>0</v>
      </c>
      <c r="AB519">
        <v>436.88</v>
      </c>
      <c r="AC519">
        <v>477.98</v>
      </c>
      <c r="AD519">
        <v>0</v>
      </c>
      <c r="AE519">
        <v>0</v>
      </c>
      <c r="AF519">
        <v>346.73</v>
      </c>
      <c r="AG519">
        <v>477.98</v>
      </c>
      <c r="AH519">
        <v>0</v>
      </c>
      <c r="AI519">
        <v>1</v>
      </c>
      <c r="AJ519">
        <v>1.26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1.18</v>
      </c>
      <c r="AU519" t="s">
        <v>3</v>
      </c>
      <c r="AV519">
        <v>1</v>
      </c>
      <c r="AW519">
        <v>2</v>
      </c>
      <c r="AX519">
        <v>334408866</v>
      </c>
      <c r="AY519">
        <v>1</v>
      </c>
      <c r="AZ519">
        <v>0</v>
      </c>
      <c r="BA519">
        <v>660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409.14139999999998</v>
      </c>
      <c r="BL519">
        <v>564.01639999999998</v>
      </c>
      <c r="BM519">
        <v>0</v>
      </c>
      <c r="BN519">
        <v>0</v>
      </c>
      <c r="BO519">
        <v>1.18</v>
      </c>
      <c r="BP519">
        <v>1</v>
      </c>
      <c r="BQ519">
        <v>0</v>
      </c>
      <c r="BR519">
        <v>409.14139999999998</v>
      </c>
      <c r="BS519">
        <v>564.01639999999998</v>
      </c>
      <c r="BT519">
        <v>0</v>
      </c>
      <c r="BU519">
        <v>0</v>
      </c>
      <c r="BV519">
        <v>1.18</v>
      </c>
      <c r="BW519">
        <v>1</v>
      </c>
      <c r="CV519">
        <v>0</v>
      </c>
      <c r="CW519">
        <f>ROUND(Y519*Source!I372*DO519,7)</f>
        <v>0.90859999999999996</v>
      </c>
      <c r="CX519">
        <f>ROUND(Y519*Source!I372,7)</f>
        <v>0.90859999999999996</v>
      </c>
      <c r="CY519">
        <f>AB519</f>
        <v>436.88</v>
      </c>
      <c r="CZ519">
        <f>AF519</f>
        <v>346.73</v>
      </c>
      <c r="DA519">
        <f>AJ519</f>
        <v>1.26</v>
      </c>
      <c r="DB519">
        <f t="shared" si="243"/>
        <v>409.14</v>
      </c>
      <c r="DC519">
        <f t="shared" si="244"/>
        <v>564.02</v>
      </c>
      <c r="DD519" t="s">
        <v>3</v>
      </c>
      <c r="DE519" t="s">
        <v>3</v>
      </c>
      <c r="DF519">
        <f>ROUND(ROUND(AE519,2)*CX519,2)</f>
        <v>0</v>
      </c>
      <c r="DG519">
        <f>ROUND(ROUND(AF519*AJ519,2)*CX519,2)</f>
        <v>396.95</v>
      </c>
      <c r="DH519">
        <f t="shared" si="245"/>
        <v>434.29</v>
      </c>
      <c r="DI519">
        <f t="shared" si="222"/>
        <v>0</v>
      </c>
      <c r="DJ519">
        <f>DG519+DH519</f>
        <v>831.24</v>
      </c>
      <c r="DK519">
        <v>1</v>
      </c>
      <c r="DL519" t="s">
        <v>837</v>
      </c>
      <c r="DM519">
        <v>4</v>
      </c>
      <c r="DN519" t="s">
        <v>830</v>
      </c>
      <c r="DO519">
        <v>1</v>
      </c>
    </row>
    <row r="520" spans="1:119" x14ac:dyDescent="0.2">
      <c r="A520">
        <f>ROW(Source!A372)</f>
        <v>372</v>
      </c>
      <c r="B520">
        <v>334406711</v>
      </c>
      <c r="C520">
        <v>334408853</v>
      </c>
      <c r="D520">
        <v>277945805</v>
      </c>
      <c r="E520">
        <v>1</v>
      </c>
      <c r="F520">
        <v>1</v>
      </c>
      <c r="G520">
        <v>1</v>
      </c>
      <c r="H520">
        <v>2</v>
      </c>
      <c r="I520" t="s">
        <v>838</v>
      </c>
      <c r="J520" t="s">
        <v>839</v>
      </c>
      <c r="K520" t="s">
        <v>840</v>
      </c>
      <c r="L520">
        <v>1368</v>
      </c>
      <c r="N520">
        <v>1011</v>
      </c>
      <c r="O520" t="s">
        <v>722</v>
      </c>
      <c r="P520" t="s">
        <v>722</v>
      </c>
      <c r="Q520">
        <v>1</v>
      </c>
      <c r="W520">
        <v>0</v>
      </c>
      <c r="X520">
        <v>721652621</v>
      </c>
      <c r="Y520">
        <f t="shared" si="242"/>
        <v>0.89</v>
      </c>
      <c r="AA520">
        <v>0</v>
      </c>
      <c r="AB520">
        <v>544.70000000000005</v>
      </c>
      <c r="AC520">
        <v>477.98</v>
      </c>
      <c r="AD520">
        <v>0</v>
      </c>
      <c r="AE520">
        <v>0</v>
      </c>
      <c r="AF520">
        <v>544.70000000000005</v>
      </c>
      <c r="AG520">
        <v>477.98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0.89</v>
      </c>
      <c r="AU520" t="s">
        <v>3</v>
      </c>
      <c r="AV520">
        <v>1</v>
      </c>
      <c r="AW520">
        <v>2</v>
      </c>
      <c r="AX520">
        <v>334408867</v>
      </c>
      <c r="AY520">
        <v>1</v>
      </c>
      <c r="AZ520">
        <v>0</v>
      </c>
      <c r="BA520">
        <v>661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484.78300000000007</v>
      </c>
      <c r="BL520">
        <v>425.40220000000005</v>
      </c>
      <c r="BM520">
        <v>0</v>
      </c>
      <c r="BN520">
        <v>0</v>
      </c>
      <c r="BO520">
        <v>0.89</v>
      </c>
      <c r="BP520">
        <v>1</v>
      </c>
      <c r="BQ520">
        <v>0</v>
      </c>
      <c r="BR520">
        <v>484.78300000000007</v>
      </c>
      <c r="BS520">
        <v>425.40220000000005</v>
      </c>
      <c r="BT520">
        <v>0</v>
      </c>
      <c r="BU520">
        <v>0</v>
      </c>
      <c r="BV520">
        <v>0.89</v>
      </c>
      <c r="BW520">
        <v>1</v>
      </c>
      <c r="CV520">
        <v>0</v>
      </c>
      <c r="CW520">
        <f>ROUND(Y520*Source!I372*DO520,7)</f>
        <v>0.68530000000000002</v>
      </c>
      <c r="CX520">
        <f>ROUND(Y520*Source!I372,7)</f>
        <v>0.68530000000000002</v>
      </c>
      <c r="CY520">
        <f>AB520</f>
        <v>544.70000000000005</v>
      </c>
      <c r="CZ520">
        <f>AF520</f>
        <v>544.70000000000005</v>
      </c>
      <c r="DA520">
        <f>AJ520</f>
        <v>1</v>
      </c>
      <c r="DB520">
        <f t="shared" si="243"/>
        <v>484.78</v>
      </c>
      <c r="DC520">
        <f t="shared" si="244"/>
        <v>425.4</v>
      </c>
      <c r="DD520" t="s">
        <v>3</v>
      </c>
      <c r="DE520" t="s">
        <v>3</v>
      </c>
      <c r="DF520">
        <f>ROUND(ROUND(AE520,2)*CX520,2)</f>
        <v>0</v>
      </c>
      <c r="DG520">
        <f t="shared" ref="DG520:DG528" si="246">ROUND(ROUND(AF520,2)*CX520,2)</f>
        <v>373.28</v>
      </c>
      <c r="DH520">
        <f t="shared" si="245"/>
        <v>327.56</v>
      </c>
      <c r="DI520">
        <f t="shared" ref="DI520:DI584" si="247">ROUND(ROUND(AH520,2)*CX520,2)</f>
        <v>0</v>
      </c>
      <c r="DJ520">
        <f>DG520+DH520</f>
        <v>700.83999999999992</v>
      </c>
      <c r="DK520">
        <v>1</v>
      </c>
      <c r="DL520" t="s">
        <v>837</v>
      </c>
      <c r="DM520">
        <v>4</v>
      </c>
      <c r="DN520" t="s">
        <v>830</v>
      </c>
      <c r="DO520">
        <v>1</v>
      </c>
    </row>
    <row r="521" spans="1:119" x14ac:dyDescent="0.2">
      <c r="A521">
        <f>ROW(Source!A372)</f>
        <v>372</v>
      </c>
      <c r="B521">
        <v>334406711</v>
      </c>
      <c r="C521">
        <v>334408853</v>
      </c>
      <c r="D521">
        <v>277945921</v>
      </c>
      <c r="E521">
        <v>1</v>
      </c>
      <c r="F521">
        <v>1</v>
      </c>
      <c r="G521">
        <v>1</v>
      </c>
      <c r="H521">
        <v>2</v>
      </c>
      <c r="I521" t="s">
        <v>895</v>
      </c>
      <c r="J521" t="s">
        <v>896</v>
      </c>
      <c r="K521" t="s">
        <v>897</v>
      </c>
      <c r="L521">
        <v>1368</v>
      </c>
      <c r="N521">
        <v>1011</v>
      </c>
      <c r="O521" t="s">
        <v>722</v>
      </c>
      <c r="P521" t="s">
        <v>722</v>
      </c>
      <c r="Q521">
        <v>1</v>
      </c>
      <c r="W521">
        <v>0</v>
      </c>
      <c r="X521">
        <v>495072614</v>
      </c>
      <c r="Y521">
        <f t="shared" si="242"/>
        <v>2.37</v>
      </c>
      <c r="AA521">
        <v>0</v>
      </c>
      <c r="AB521">
        <v>560.73</v>
      </c>
      <c r="AC521">
        <v>477.98</v>
      </c>
      <c r="AD521">
        <v>0</v>
      </c>
      <c r="AE521">
        <v>0</v>
      </c>
      <c r="AF521">
        <v>560.73</v>
      </c>
      <c r="AG521">
        <v>477.98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2.37</v>
      </c>
      <c r="AU521" t="s">
        <v>3</v>
      </c>
      <c r="AV521">
        <v>1</v>
      </c>
      <c r="AW521">
        <v>2</v>
      </c>
      <c r="AX521">
        <v>334408868</v>
      </c>
      <c r="AY521">
        <v>1</v>
      </c>
      <c r="AZ521">
        <v>0</v>
      </c>
      <c r="BA521">
        <v>662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1328.9301</v>
      </c>
      <c r="BL521">
        <v>1132.8126000000002</v>
      </c>
      <c r="BM521">
        <v>0</v>
      </c>
      <c r="BN521">
        <v>0</v>
      </c>
      <c r="BO521">
        <v>2.37</v>
      </c>
      <c r="BP521">
        <v>1</v>
      </c>
      <c r="BQ521">
        <v>0</v>
      </c>
      <c r="BR521">
        <v>1328.9301</v>
      </c>
      <c r="BS521">
        <v>1132.8126000000002</v>
      </c>
      <c r="BT521">
        <v>0</v>
      </c>
      <c r="BU521">
        <v>0</v>
      </c>
      <c r="BV521">
        <v>2.37</v>
      </c>
      <c r="BW521">
        <v>1</v>
      </c>
      <c r="CV521">
        <v>0</v>
      </c>
      <c r="CW521">
        <f>ROUND(Y521*Source!I372*DO521,7)</f>
        <v>1.8249</v>
      </c>
      <c r="CX521">
        <f>ROUND(Y521*Source!I372,7)</f>
        <v>1.8249</v>
      </c>
      <c r="CY521">
        <f>AB521</f>
        <v>560.73</v>
      </c>
      <c r="CZ521">
        <f>AF521</f>
        <v>560.73</v>
      </c>
      <c r="DA521">
        <f>AJ521</f>
        <v>1</v>
      </c>
      <c r="DB521">
        <f t="shared" si="243"/>
        <v>1328.93</v>
      </c>
      <c r="DC521">
        <f t="shared" si="244"/>
        <v>1132.81</v>
      </c>
      <c r="DD521" t="s">
        <v>3</v>
      </c>
      <c r="DE521" t="s">
        <v>3</v>
      </c>
      <c r="DF521">
        <f>ROUND(ROUND(AE521,2)*CX521,2)</f>
        <v>0</v>
      </c>
      <c r="DG521">
        <f t="shared" si="246"/>
        <v>1023.28</v>
      </c>
      <c r="DH521">
        <f t="shared" si="245"/>
        <v>872.27</v>
      </c>
      <c r="DI521">
        <f t="shared" si="247"/>
        <v>0</v>
      </c>
      <c r="DJ521">
        <f>DG521+DH521</f>
        <v>1895.55</v>
      </c>
      <c r="DK521">
        <v>1</v>
      </c>
      <c r="DL521" t="s">
        <v>837</v>
      </c>
      <c r="DM521">
        <v>4</v>
      </c>
      <c r="DN521" t="s">
        <v>830</v>
      </c>
      <c r="DO521">
        <v>1</v>
      </c>
    </row>
    <row r="522" spans="1:119" x14ac:dyDescent="0.2">
      <c r="A522">
        <f>ROW(Source!A372)</f>
        <v>372</v>
      </c>
      <c r="B522">
        <v>334406711</v>
      </c>
      <c r="C522">
        <v>334408853</v>
      </c>
      <c r="D522">
        <v>277862504</v>
      </c>
      <c r="E522">
        <v>1</v>
      </c>
      <c r="F522">
        <v>1</v>
      </c>
      <c r="G522">
        <v>1</v>
      </c>
      <c r="H522">
        <v>3</v>
      </c>
      <c r="I522" t="s">
        <v>935</v>
      </c>
      <c r="J522" t="s">
        <v>936</v>
      </c>
      <c r="K522" t="s">
        <v>937</v>
      </c>
      <c r="L522">
        <v>1346</v>
      </c>
      <c r="N522">
        <v>1009</v>
      </c>
      <c r="O522" t="s">
        <v>854</v>
      </c>
      <c r="P522" t="s">
        <v>854</v>
      </c>
      <c r="Q522">
        <v>1</v>
      </c>
      <c r="W522">
        <v>0</v>
      </c>
      <c r="X522">
        <v>1484945919</v>
      </c>
      <c r="Y522">
        <f t="shared" si="242"/>
        <v>0.02</v>
      </c>
      <c r="AA522">
        <v>171.49</v>
      </c>
      <c r="AB522">
        <v>0</v>
      </c>
      <c r="AC522">
        <v>0</v>
      </c>
      <c r="AD522">
        <v>0</v>
      </c>
      <c r="AE522">
        <v>160.27000000000001</v>
      </c>
      <c r="AF522">
        <v>0</v>
      </c>
      <c r="AG522">
        <v>0</v>
      </c>
      <c r="AH522">
        <v>0</v>
      </c>
      <c r="AI522">
        <v>1.07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0.02</v>
      </c>
      <c r="AU522" t="s">
        <v>3</v>
      </c>
      <c r="AV522">
        <v>0</v>
      </c>
      <c r="AW522">
        <v>2</v>
      </c>
      <c r="AX522">
        <v>334408869</v>
      </c>
      <c r="AY522">
        <v>1</v>
      </c>
      <c r="AZ522">
        <v>0</v>
      </c>
      <c r="BA522">
        <v>663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3.2054000000000005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3.2054000000000005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ROUND(Y522*Source!I372,7)</f>
        <v>1.54E-2</v>
      </c>
      <c r="CY522">
        <f>AA522</f>
        <v>171.49</v>
      </c>
      <c r="CZ522">
        <f>AE522</f>
        <v>160.27000000000001</v>
      </c>
      <c r="DA522">
        <f>AI522</f>
        <v>1.07</v>
      </c>
      <c r="DB522">
        <f t="shared" si="243"/>
        <v>3.21</v>
      </c>
      <c r="DC522">
        <f t="shared" si="244"/>
        <v>0</v>
      </c>
      <c r="DD522" t="s">
        <v>3</v>
      </c>
      <c r="DE522" t="s">
        <v>3</v>
      </c>
      <c r="DF522">
        <f>ROUND(ROUND(AE522*AI522,2)*CX522,2)</f>
        <v>2.64</v>
      </c>
      <c r="DG522">
        <f t="shared" si="246"/>
        <v>0</v>
      </c>
      <c r="DH522">
        <f t="shared" si="245"/>
        <v>0</v>
      </c>
      <c r="DI522">
        <f t="shared" si="247"/>
        <v>0</v>
      </c>
      <c r="DJ522">
        <f>DF522</f>
        <v>2.64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ROW(Source!A372)</f>
        <v>372</v>
      </c>
      <c r="B523">
        <v>334406711</v>
      </c>
      <c r="C523">
        <v>334408853</v>
      </c>
      <c r="D523">
        <v>277862533</v>
      </c>
      <c r="E523">
        <v>1</v>
      </c>
      <c r="F523">
        <v>1</v>
      </c>
      <c r="G523">
        <v>1</v>
      </c>
      <c r="H523">
        <v>3</v>
      </c>
      <c r="I523" t="s">
        <v>851</v>
      </c>
      <c r="J523" t="s">
        <v>852</v>
      </c>
      <c r="K523" t="s">
        <v>853</v>
      </c>
      <c r="L523">
        <v>1346</v>
      </c>
      <c r="N523">
        <v>1009</v>
      </c>
      <c r="O523" t="s">
        <v>854</v>
      </c>
      <c r="P523" t="s">
        <v>854</v>
      </c>
      <c r="Q523">
        <v>1</v>
      </c>
      <c r="W523">
        <v>0</v>
      </c>
      <c r="X523">
        <v>1685208048</v>
      </c>
      <c r="Y523">
        <f t="shared" si="242"/>
        <v>0.1</v>
      </c>
      <c r="AA523">
        <v>493.26</v>
      </c>
      <c r="AB523">
        <v>0</v>
      </c>
      <c r="AC523">
        <v>0</v>
      </c>
      <c r="AD523">
        <v>0</v>
      </c>
      <c r="AE523">
        <v>238.29</v>
      </c>
      <c r="AF523">
        <v>0</v>
      </c>
      <c r="AG523">
        <v>0</v>
      </c>
      <c r="AH523">
        <v>0</v>
      </c>
      <c r="AI523">
        <v>2.0699999999999998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0.1</v>
      </c>
      <c r="AU523" t="s">
        <v>3</v>
      </c>
      <c r="AV523">
        <v>0</v>
      </c>
      <c r="AW523">
        <v>2</v>
      </c>
      <c r="AX523">
        <v>334408870</v>
      </c>
      <c r="AY523">
        <v>1</v>
      </c>
      <c r="AZ523">
        <v>0</v>
      </c>
      <c r="BA523">
        <v>664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23.829000000000001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23.829000000000001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ROUND(Y523*Source!I372,7)</f>
        <v>7.6999999999999999E-2</v>
      </c>
      <c r="CY523">
        <f>AA523</f>
        <v>493.26</v>
      </c>
      <c r="CZ523">
        <f>AE523</f>
        <v>238.29</v>
      </c>
      <c r="DA523">
        <f>AI523</f>
        <v>2.0699999999999998</v>
      </c>
      <c r="DB523">
        <f t="shared" si="243"/>
        <v>23.83</v>
      </c>
      <c r="DC523">
        <f t="shared" si="244"/>
        <v>0</v>
      </c>
      <c r="DD523" t="s">
        <v>3</v>
      </c>
      <c r="DE523" t="s">
        <v>3</v>
      </c>
      <c r="DF523">
        <f>ROUND(ROUND(AE523*AI523,2)*CX523,2)</f>
        <v>37.979999999999997</v>
      </c>
      <c r="DG523">
        <f t="shared" si="246"/>
        <v>0</v>
      </c>
      <c r="DH523">
        <f t="shared" si="245"/>
        <v>0</v>
      </c>
      <c r="DI523">
        <f t="shared" si="247"/>
        <v>0</v>
      </c>
      <c r="DJ523">
        <f>DF523</f>
        <v>37.979999999999997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ROW(Source!A372)</f>
        <v>372</v>
      </c>
      <c r="B524">
        <v>334406711</v>
      </c>
      <c r="C524">
        <v>334408853</v>
      </c>
      <c r="D524">
        <v>277869627</v>
      </c>
      <c r="E524">
        <v>1</v>
      </c>
      <c r="F524">
        <v>1</v>
      </c>
      <c r="G524">
        <v>1</v>
      </c>
      <c r="H524">
        <v>3</v>
      </c>
      <c r="I524" t="s">
        <v>858</v>
      </c>
      <c r="J524" t="s">
        <v>859</v>
      </c>
      <c r="K524" t="s">
        <v>860</v>
      </c>
      <c r="L524">
        <v>1346</v>
      </c>
      <c r="N524">
        <v>1009</v>
      </c>
      <c r="O524" t="s">
        <v>854</v>
      </c>
      <c r="P524" t="s">
        <v>854</v>
      </c>
      <c r="Q524">
        <v>1</v>
      </c>
      <c r="W524">
        <v>0</v>
      </c>
      <c r="X524">
        <v>1111106736</v>
      </c>
      <c r="Y524">
        <f t="shared" si="242"/>
        <v>0.02</v>
      </c>
      <c r="AA524">
        <v>88.65</v>
      </c>
      <c r="AB524">
        <v>0</v>
      </c>
      <c r="AC524">
        <v>0</v>
      </c>
      <c r="AD524">
        <v>0</v>
      </c>
      <c r="AE524">
        <v>56.11</v>
      </c>
      <c r="AF524">
        <v>0</v>
      </c>
      <c r="AG524">
        <v>0</v>
      </c>
      <c r="AH524">
        <v>0</v>
      </c>
      <c r="AI524">
        <v>1.58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0.02</v>
      </c>
      <c r="AU524" t="s">
        <v>3</v>
      </c>
      <c r="AV524">
        <v>0</v>
      </c>
      <c r="AW524">
        <v>2</v>
      </c>
      <c r="AX524">
        <v>334408871</v>
      </c>
      <c r="AY524">
        <v>1</v>
      </c>
      <c r="AZ524">
        <v>0</v>
      </c>
      <c r="BA524">
        <v>665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1.1222000000000001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1.1222000000000001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ROUND(Y524*Source!I372,7)</f>
        <v>1.54E-2</v>
      </c>
      <c r="CY524">
        <f>AA524</f>
        <v>88.65</v>
      </c>
      <c r="CZ524">
        <f>AE524</f>
        <v>56.11</v>
      </c>
      <c r="DA524">
        <f>AI524</f>
        <v>1.58</v>
      </c>
      <c r="DB524">
        <f t="shared" si="243"/>
        <v>1.1200000000000001</v>
      </c>
      <c r="DC524">
        <f t="shared" si="244"/>
        <v>0</v>
      </c>
      <c r="DD524" t="s">
        <v>3</v>
      </c>
      <c r="DE524" t="s">
        <v>3</v>
      </c>
      <c r="DF524">
        <f>ROUND(ROUND(AE524*AI524,2)*CX524,2)</f>
        <v>1.37</v>
      </c>
      <c r="DG524">
        <f t="shared" si="246"/>
        <v>0</v>
      </c>
      <c r="DH524">
        <f t="shared" si="245"/>
        <v>0</v>
      </c>
      <c r="DI524">
        <f t="shared" si="247"/>
        <v>0</v>
      </c>
      <c r="DJ524">
        <f>DF524</f>
        <v>1.37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ROW(Source!A372)</f>
        <v>372</v>
      </c>
      <c r="B525">
        <v>334406711</v>
      </c>
      <c r="C525">
        <v>334408853</v>
      </c>
      <c r="D525">
        <v>277881237</v>
      </c>
      <c r="E525">
        <v>1</v>
      </c>
      <c r="F525">
        <v>1</v>
      </c>
      <c r="G525">
        <v>1</v>
      </c>
      <c r="H525">
        <v>3</v>
      </c>
      <c r="I525" t="s">
        <v>938</v>
      </c>
      <c r="J525" t="s">
        <v>939</v>
      </c>
      <c r="K525" t="s">
        <v>940</v>
      </c>
      <c r="L525">
        <v>1348</v>
      </c>
      <c r="N525">
        <v>1009</v>
      </c>
      <c r="O525" t="s">
        <v>265</v>
      </c>
      <c r="P525" t="s">
        <v>265</v>
      </c>
      <c r="Q525">
        <v>1000</v>
      </c>
      <c r="W525">
        <v>0</v>
      </c>
      <c r="X525">
        <v>490295496</v>
      </c>
      <c r="Y525">
        <f t="shared" si="242"/>
        <v>4.0000000000000002E-4</v>
      </c>
      <c r="AA525">
        <v>575236.35</v>
      </c>
      <c r="AB525">
        <v>0</v>
      </c>
      <c r="AC525">
        <v>0</v>
      </c>
      <c r="AD525">
        <v>0</v>
      </c>
      <c r="AE525">
        <v>625256.9</v>
      </c>
      <c r="AF525">
        <v>0</v>
      </c>
      <c r="AG525">
        <v>0</v>
      </c>
      <c r="AH525">
        <v>0</v>
      </c>
      <c r="AI525">
        <v>0.92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4.0000000000000002E-4</v>
      </c>
      <c r="AU525" t="s">
        <v>3</v>
      </c>
      <c r="AV525">
        <v>0</v>
      </c>
      <c r="AW525">
        <v>2</v>
      </c>
      <c r="AX525">
        <v>334408872</v>
      </c>
      <c r="AY525">
        <v>1</v>
      </c>
      <c r="AZ525">
        <v>0</v>
      </c>
      <c r="BA525">
        <v>666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250.10276000000002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250.10276000000002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1</v>
      </c>
      <c r="CV525">
        <v>0</v>
      </c>
      <c r="CW525">
        <v>0</v>
      </c>
      <c r="CX525">
        <f>ROUND(Y525*Source!I372,7)</f>
        <v>3.0800000000000001E-4</v>
      </c>
      <c r="CY525">
        <f>AA525</f>
        <v>575236.35</v>
      </c>
      <c r="CZ525">
        <f>AE525</f>
        <v>625256.9</v>
      </c>
      <c r="DA525">
        <f>AI525</f>
        <v>0.92</v>
      </c>
      <c r="DB525">
        <f t="shared" si="243"/>
        <v>250.1</v>
      </c>
      <c r="DC525">
        <f t="shared" si="244"/>
        <v>0</v>
      </c>
      <c r="DD525" t="s">
        <v>3</v>
      </c>
      <c r="DE525" t="s">
        <v>3</v>
      </c>
      <c r="DF525">
        <f>ROUND(ROUND(AE525*AI525,2)*CX525,2)</f>
        <v>177.17</v>
      </c>
      <c r="DG525">
        <f t="shared" si="246"/>
        <v>0</v>
      </c>
      <c r="DH525">
        <f t="shared" si="245"/>
        <v>0</v>
      </c>
      <c r="DI525">
        <f t="shared" si="247"/>
        <v>0</v>
      </c>
      <c r="DJ525">
        <f>DF525</f>
        <v>177.17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ROW(Source!A372)</f>
        <v>372</v>
      </c>
      <c r="B526">
        <v>334406711</v>
      </c>
      <c r="C526">
        <v>334408853</v>
      </c>
      <c r="D526">
        <v>277907767</v>
      </c>
      <c r="E526">
        <v>1</v>
      </c>
      <c r="F526">
        <v>1</v>
      </c>
      <c r="G526">
        <v>1</v>
      </c>
      <c r="H526">
        <v>3</v>
      </c>
      <c r="I526" t="s">
        <v>941</v>
      </c>
      <c r="J526" t="s">
        <v>942</v>
      </c>
      <c r="K526" t="s">
        <v>943</v>
      </c>
      <c r="L526">
        <v>1371</v>
      </c>
      <c r="N526">
        <v>1013</v>
      </c>
      <c r="O526" t="s">
        <v>20</v>
      </c>
      <c r="P526" t="s">
        <v>20</v>
      </c>
      <c r="Q526">
        <v>1</v>
      </c>
      <c r="W526">
        <v>0</v>
      </c>
      <c r="X526">
        <v>263277535</v>
      </c>
      <c r="Y526">
        <f t="shared" si="242"/>
        <v>2.1</v>
      </c>
      <c r="AA526">
        <v>788.49</v>
      </c>
      <c r="AB526">
        <v>0</v>
      </c>
      <c r="AC526">
        <v>0</v>
      </c>
      <c r="AD526">
        <v>0</v>
      </c>
      <c r="AE526">
        <v>635.88</v>
      </c>
      <c r="AF526">
        <v>0</v>
      </c>
      <c r="AG526">
        <v>0</v>
      </c>
      <c r="AH526">
        <v>0</v>
      </c>
      <c r="AI526">
        <v>1.24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2.1</v>
      </c>
      <c r="AU526" t="s">
        <v>3</v>
      </c>
      <c r="AV526">
        <v>0</v>
      </c>
      <c r="AW526">
        <v>2</v>
      </c>
      <c r="AX526">
        <v>334408873</v>
      </c>
      <c r="AY526">
        <v>1</v>
      </c>
      <c r="AZ526">
        <v>0</v>
      </c>
      <c r="BA526">
        <v>667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1335.348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1335.348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1</v>
      </c>
      <c r="CV526">
        <v>0</v>
      </c>
      <c r="CW526">
        <v>0</v>
      </c>
      <c r="CX526">
        <f>ROUND(Y526*Source!I372,7)</f>
        <v>1.617</v>
      </c>
      <c r="CY526">
        <f>AA526</f>
        <v>788.49</v>
      </c>
      <c r="CZ526">
        <f>AE526</f>
        <v>635.88</v>
      </c>
      <c r="DA526">
        <f>AI526</f>
        <v>1.24</v>
      </c>
      <c r="DB526">
        <f t="shared" si="243"/>
        <v>1335.35</v>
      </c>
      <c r="DC526">
        <f t="shared" si="244"/>
        <v>0</v>
      </c>
      <c r="DD526" t="s">
        <v>3</v>
      </c>
      <c r="DE526" t="s">
        <v>3</v>
      </c>
      <c r="DF526">
        <f>ROUND(ROUND(AE526*AI526,2)*CX526,2)</f>
        <v>1274.99</v>
      </c>
      <c r="DG526">
        <f t="shared" si="246"/>
        <v>0</v>
      </c>
      <c r="DH526">
        <f t="shared" si="245"/>
        <v>0</v>
      </c>
      <c r="DI526">
        <f t="shared" si="247"/>
        <v>0</v>
      </c>
      <c r="DJ526">
        <f>DF526</f>
        <v>1274.99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ROW(Source!A375)</f>
        <v>375</v>
      </c>
      <c r="B527">
        <v>334406711</v>
      </c>
      <c r="C527">
        <v>334408882</v>
      </c>
      <c r="D527">
        <v>277560291</v>
      </c>
      <c r="E527">
        <v>109</v>
      </c>
      <c r="F527">
        <v>1</v>
      </c>
      <c r="G527">
        <v>1</v>
      </c>
      <c r="H527">
        <v>1</v>
      </c>
      <c r="I527" t="s">
        <v>946</v>
      </c>
      <c r="J527" t="s">
        <v>3</v>
      </c>
      <c r="K527" t="s">
        <v>947</v>
      </c>
      <c r="L527">
        <v>1191</v>
      </c>
      <c r="N527">
        <v>1013</v>
      </c>
      <c r="O527" t="s">
        <v>830</v>
      </c>
      <c r="P527" t="s">
        <v>830</v>
      </c>
      <c r="Q527">
        <v>1</v>
      </c>
      <c r="W527">
        <v>0</v>
      </c>
      <c r="X527">
        <v>-1810713292</v>
      </c>
      <c r="Y527">
        <f>(AT527*ROUND((1.2*1.25),7))</f>
        <v>24.150000000000002</v>
      </c>
      <c r="AA527">
        <v>0</v>
      </c>
      <c r="AB527">
        <v>0</v>
      </c>
      <c r="AC527">
        <v>0</v>
      </c>
      <c r="AD527">
        <v>456.58</v>
      </c>
      <c r="AE527">
        <v>0</v>
      </c>
      <c r="AF527">
        <v>0</v>
      </c>
      <c r="AG527">
        <v>0</v>
      </c>
      <c r="AH527">
        <v>456.58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16.100000000000001</v>
      </c>
      <c r="AU527" t="s">
        <v>34</v>
      </c>
      <c r="AV527">
        <v>1</v>
      </c>
      <c r="AW527">
        <v>2</v>
      </c>
      <c r="AX527">
        <v>334408893</v>
      </c>
      <c r="AY527">
        <v>1</v>
      </c>
      <c r="AZ527">
        <v>0</v>
      </c>
      <c r="BA527">
        <v>669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7350.9380000000001</v>
      </c>
      <c r="BN527">
        <v>16.100000000000001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11026.406999999999</v>
      </c>
      <c r="BU527">
        <v>24.15</v>
      </c>
      <c r="BV527">
        <v>0</v>
      </c>
      <c r="BW527">
        <v>1</v>
      </c>
      <c r="CU527">
        <f>ROUND(AT527*Source!I375*AH527*AL527,2)</f>
        <v>514.57000000000005</v>
      </c>
      <c r="CV527">
        <f>ROUND(Y527*Source!I375,7)</f>
        <v>1.6904999999999999</v>
      </c>
      <c r="CW527">
        <v>0</v>
      </c>
      <c r="CX527">
        <f>ROUND(Y527*Source!I375,7)</f>
        <v>1.6904999999999999</v>
      </c>
      <c r="CY527">
        <f>AD527</f>
        <v>456.58</v>
      </c>
      <c r="CZ527">
        <f>AH527</f>
        <v>456.58</v>
      </c>
      <c r="DA527">
        <f>AL527</f>
        <v>1</v>
      </c>
      <c r="DB527">
        <f>ROUND((ROUND(AT527*CZ527,2)*ROUND((1.2*1.25),7)),6)</f>
        <v>11026.41</v>
      </c>
      <c r="DC527">
        <f>ROUND((ROUND(AT527*AG527,2)*ROUND((1.2*1.25),7)),6)</f>
        <v>0</v>
      </c>
      <c r="DD527" t="s">
        <v>3</v>
      </c>
      <c r="DE527" t="s">
        <v>3</v>
      </c>
      <c r="DF527">
        <f>ROUND(ROUND(AE527,2)*CX527,2)</f>
        <v>0</v>
      </c>
      <c r="DG527">
        <f t="shared" si="246"/>
        <v>0</v>
      </c>
      <c r="DH527">
        <f t="shared" si="245"/>
        <v>0</v>
      </c>
      <c r="DI527">
        <f t="shared" si="247"/>
        <v>771.85</v>
      </c>
      <c r="DJ527">
        <f>DI527</f>
        <v>771.85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ROW(Source!A375)</f>
        <v>375</v>
      </c>
      <c r="B528">
        <v>334406711</v>
      </c>
      <c r="C528">
        <v>334408882</v>
      </c>
      <c r="D528">
        <v>277560491</v>
      </c>
      <c r="E528">
        <v>109</v>
      </c>
      <c r="F528">
        <v>1</v>
      </c>
      <c r="G528">
        <v>1</v>
      </c>
      <c r="H528">
        <v>1</v>
      </c>
      <c r="I528" t="s">
        <v>832</v>
      </c>
      <c r="J528" t="s">
        <v>3</v>
      </c>
      <c r="K528" t="s">
        <v>833</v>
      </c>
      <c r="L528">
        <v>1191</v>
      </c>
      <c r="N528">
        <v>1013</v>
      </c>
      <c r="O528" t="s">
        <v>830</v>
      </c>
      <c r="P528" t="s">
        <v>830</v>
      </c>
      <c r="Q528">
        <v>1</v>
      </c>
      <c r="W528">
        <v>0</v>
      </c>
      <c r="X528">
        <v>-1417349443</v>
      </c>
      <c r="Y528">
        <f>(AT528*ROUND((1.2*1.25),7))</f>
        <v>6.66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4.4400000000000004</v>
      </c>
      <c r="AU528" t="s">
        <v>34</v>
      </c>
      <c r="AV528">
        <v>2</v>
      </c>
      <c r="AW528">
        <v>2</v>
      </c>
      <c r="AX528">
        <v>334408894</v>
      </c>
      <c r="AY528">
        <v>1</v>
      </c>
      <c r="AZ528">
        <v>0</v>
      </c>
      <c r="BA528">
        <v>670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ROUND(Y528*Source!I375,7)</f>
        <v>0.4662</v>
      </c>
      <c r="CY528">
        <f>AD528</f>
        <v>0</v>
      </c>
      <c r="CZ528">
        <f>AH528</f>
        <v>0</v>
      </c>
      <c r="DA528">
        <f>AL528</f>
        <v>1</v>
      </c>
      <c r="DB528">
        <f>ROUND((ROUND(AT528*CZ528,2)*ROUND((1.2*1.25),7)),6)</f>
        <v>0</v>
      </c>
      <c r="DC528">
        <f>ROUND((ROUND(AT528*AG528,2)*ROUND((1.2*1.25),7)),6)</f>
        <v>0</v>
      </c>
      <c r="DD528" t="s">
        <v>3</v>
      </c>
      <c r="DE528" t="s">
        <v>3</v>
      </c>
      <c r="DF528">
        <f>ROUND(ROUND(AE528,2)*CX528,2)</f>
        <v>0</v>
      </c>
      <c r="DG528">
        <f t="shared" si="246"/>
        <v>0</v>
      </c>
      <c r="DH528">
        <f t="shared" si="245"/>
        <v>0</v>
      </c>
      <c r="DI528">
        <f t="shared" si="247"/>
        <v>0</v>
      </c>
      <c r="DJ528">
        <f>DI528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ROW(Source!A375)</f>
        <v>375</v>
      </c>
      <c r="B529">
        <v>334406711</v>
      </c>
      <c r="C529">
        <v>334408882</v>
      </c>
      <c r="D529">
        <v>277944868</v>
      </c>
      <c r="E529">
        <v>1</v>
      </c>
      <c r="F529">
        <v>1</v>
      </c>
      <c r="G529">
        <v>1</v>
      </c>
      <c r="H529">
        <v>2</v>
      </c>
      <c r="I529" t="s">
        <v>834</v>
      </c>
      <c r="J529" t="s">
        <v>835</v>
      </c>
      <c r="K529" t="s">
        <v>836</v>
      </c>
      <c r="L529">
        <v>1368</v>
      </c>
      <c r="N529">
        <v>1011</v>
      </c>
      <c r="O529" t="s">
        <v>722</v>
      </c>
      <c r="P529" t="s">
        <v>722</v>
      </c>
      <c r="Q529">
        <v>1</v>
      </c>
      <c r="W529">
        <v>0</v>
      </c>
      <c r="X529">
        <v>412917512</v>
      </c>
      <c r="Y529">
        <f>(AT529*ROUND((1.2*1.25),7))</f>
        <v>1.77</v>
      </c>
      <c r="AA529">
        <v>0</v>
      </c>
      <c r="AB529">
        <v>436.88</v>
      </c>
      <c r="AC529">
        <v>477.98</v>
      </c>
      <c r="AD529">
        <v>0</v>
      </c>
      <c r="AE529">
        <v>0</v>
      </c>
      <c r="AF529">
        <v>346.73</v>
      </c>
      <c r="AG529">
        <v>477.98</v>
      </c>
      <c r="AH529">
        <v>0</v>
      </c>
      <c r="AI529">
        <v>1</v>
      </c>
      <c r="AJ529">
        <v>1.26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1.18</v>
      </c>
      <c r="AU529" t="s">
        <v>34</v>
      </c>
      <c r="AV529">
        <v>1</v>
      </c>
      <c r="AW529">
        <v>2</v>
      </c>
      <c r="AX529">
        <v>334408895</v>
      </c>
      <c r="AY529">
        <v>1</v>
      </c>
      <c r="AZ529">
        <v>0</v>
      </c>
      <c r="BA529">
        <v>671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409.14139999999998</v>
      </c>
      <c r="BL529">
        <v>564.01639999999998</v>
      </c>
      <c r="BM529">
        <v>0</v>
      </c>
      <c r="BN529">
        <v>0</v>
      </c>
      <c r="BO529">
        <v>1.18</v>
      </c>
      <c r="BP529">
        <v>1</v>
      </c>
      <c r="BQ529">
        <v>0</v>
      </c>
      <c r="BR529">
        <v>613.71210000000008</v>
      </c>
      <c r="BS529">
        <v>846.02460000000008</v>
      </c>
      <c r="BT529">
        <v>0</v>
      </c>
      <c r="BU529">
        <v>0</v>
      </c>
      <c r="BV529">
        <v>1.77</v>
      </c>
      <c r="BW529">
        <v>1</v>
      </c>
      <c r="CV529">
        <v>0</v>
      </c>
      <c r="CW529">
        <f>ROUND(Y529*Source!I375*DO529,7)</f>
        <v>0.1239</v>
      </c>
      <c r="CX529">
        <f>ROUND(Y529*Source!I375,7)</f>
        <v>0.1239</v>
      </c>
      <c r="CY529">
        <f>AB529</f>
        <v>436.88</v>
      </c>
      <c r="CZ529">
        <f>AF529</f>
        <v>346.73</v>
      </c>
      <c r="DA529">
        <f>AJ529</f>
        <v>1.26</v>
      </c>
      <c r="DB529">
        <f>ROUND((ROUND(AT529*CZ529,2)*ROUND((1.2*1.25),7)),6)</f>
        <v>613.71</v>
      </c>
      <c r="DC529">
        <f>ROUND((ROUND(AT529*AG529,2)*ROUND((1.2*1.25),7)),6)</f>
        <v>846.03</v>
      </c>
      <c r="DD529" t="s">
        <v>3</v>
      </c>
      <c r="DE529" t="s">
        <v>3</v>
      </c>
      <c r="DF529">
        <f>ROUND(ROUND(AE529,2)*CX529,2)</f>
        <v>0</v>
      </c>
      <c r="DG529">
        <f>ROUND(ROUND(AF529*AJ529,2)*CX529,2)</f>
        <v>54.13</v>
      </c>
      <c r="DH529">
        <f t="shared" si="245"/>
        <v>59.22</v>
      </c>
      <c r="DI529">
        <f t="shared" si="247"/>
        <v>0</v>
      </c>
      <c r="DJ529">
        <f>DG529+DH529</f>
        <v>113.35</v>
      </c>
      <c r="DK529">
        <v>1</v>
      </c>
      <c r="DL529" t="s">
        <v>837</v>
      </c>
      <c r="DM529">
        <v>4</v>
      </c>
      <c r="DN529" t="s">
        <v>830</v>
      </c>
      <c r="DO529">
        <v>1</v>
      </c>
    </row>
    <row r="530" spans="1:119" x14ac:dyDescent="0.2">
      <c r="A530">
        <f>ROW(Source!A375)</f>
        <v>375</v>
      </c>
      <c r="B530">
        <v>334406711</v>
      </c>
      <c r="C530">
        <v>334408882</v>
      </c>
      <c r="D530">
        <v>277945805</v>
      </c>
      <c r="E530">
        <v>1</v>
      </c>
      <c r="F530">
        <v>1</v>
      </c>
      <c r="G530">
        <v>1</v>
      </c>
      <c r="H530">
        <v>2</v>
      </c>
      <c r="I530" t="s">
        <v>838</v>
      </c>
      <c r="J530" t="s">
        <v>839</v>
      </c>
      <c r="K530" t="s">
        <v>840</v>
      </c>
      <c r="L530">
        <v>1368</v>
      </c>
      <c r="N530">
        <v>1011</v>
      </c>
      <c r="O530" t="s">
        <v>722</v>
      </c>
      <c r="P530" t="s">
        <v>722</v>
      </c>
      <c r="Q530">
        <v>1</v>
      </c>
      <c r="W530">
        <v>0</v>
      </c>
      <c r="X530">
        <v>721652621</v>
      </c>
      <c r="Y530">
        <f>(AT530*ROUND((1.2*1.25),7))</f>
        <v>1.335</v>
      </c>
      <c r="AA530">
        <v>0</v>
      </c>
      <c r="AB530">
        <v>544.70000000000005</v>
      </c>
      <c r="AC530">
        <v>477.98</v>
      </c>
      <c r="AD530">
        <v>0</v>
      </c>
      <c r="AE530">
        <v>0</v>
      </c>
      <c r="AF530">
        <v>544.70000000000005</v>
      </c>
      <c r="AG530">
        <v>477.98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0.89</v>
      </c>
      <c r="AU530" t="s">
        <v>34</v>
      </c>
      <c r="AV530">
        <v>1</v>
      </c>
      <c r="AW530">
        <v>2</v>
      </c>
      <c r="AX530">
        <v>334408896</v>
      </c>
      <c r="AY530">
        <v>1</v>
      </c>
      <c r="AZ530">
        <v>0</v>
      </c>
      <c r="BA530">
        <v>672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484.78300000000007</v>
      </c>
      <c r="BL530">
        <v>425.40220000000005</v>
      </c>
      <c r="BM530">
        <v>0</v>
      </c>
      <c r="BN530">
        <v>0</v>
      </c>
      <c r="BO530">
        <v>0.89</v>
      </c>
      <c r="BP530">
        <v>1</v>
      </c>
      <c r="BQ530">
        <v>0</v>
      </c>
      <c r="BR530">
        <v>727.17450000000008</v>
      </c>
      <c r="BS530">
        <v>638.10329999999999</v>
      </c>
      <c r="BT530">
        <v>0</v>
      </c>
      <c r="BU530">
        <v>0</v>
      </c>
      <c r="BV530">
        <v>1.335</v>
      </c>
      <c r="BW530">
        <v>1</v>
      </c>
      <c r="CV530">
        <v>0</v>
      </c>
      <c r="CW530">
        <f>ROUND(Y530*Source!I375*DO530,7)</f>
        <v>9.3450000000000005E-2</v>
      </c>
      <c r="CX530">
        <f>ROUND(Y530*Source!I375,7)</f>
        <v>9.3450000000000005E-2</v>
      </c>
      <c r="CY530">
        <f>AB530</f>
        <v>544.70000000000005</v>
      </c>
      <c r="CZ530">
        <f>AF530</f>
        <v>544.70000000000005</v>
      </c>
      <c r="DA530">
        <f>AJ530</f>
        <v>1</v>
      </c>
      <c r="DB530">
        <f>ROUND((ROUND(AT530*CZ530,2)*ROUND((1.2*1.25),7)),6)</f>
        <v>727.17</v>
      </c>
      <c r="DC530">
        <f>ROUND((ROUND(AT530*AG530,2)*ROUND((1.2*1.25),7)),6)</f>
        <v>638.1</v>
      </c>
      <c r="DD530" t="s">
        <v>3</v>
      </c>
      <c r="DE530" t="s">
        <v>3</v>
      </c>
      <c r="DF530">
        <f>ROUND(ROUND(AE530,2)*CX530,2)</f>
        <v>0</v>
      </c>
      <c r="DG530">
        <f t="shared" ref="DG530:DG538" si="248">ROUND(ROUND(AF530,2)*CX530,2)</f>
        <v>50.9</v>
      </c>
      <c r="DH530">
        <f t="shared" si="245"/>
        <v>44.67</v>
      </c>
      <c r="DI530">
        <f t="shared" si="247"/>
        <v>0</v>
      </c>
      <c r="DJ530">
        <f>DG530+DH530</f>
        <v>95.57</v>
      </c>
      <c r="DK530">
        <v>1</v>
      </c>
      <c r="DL530" t="s">
        <v>837</v>
      </c>
      <c r="DM530">
        <v>4</v>
      </c>
      <c r="DN530" t="s">
        <v>830</v>
      </c>
      <c r="DO530">
        <v>1</v>
      </c>
    </row>
    <row r="531" spans="1:119" x14ac:dyDescent="0.2">
      <c r="A531">
        <f>ROW(Source!A375)</f>
        <v>375</v>
      </c>
      <c r="B531">
        <v>334406711</v>
      </c>
      <c r="C531">
        <v>334408882</v>
      </c>
      <c r="D531">
        <v>277945921</v>
      </c>
      <c r="E531">
        <v>1</v>
      </c>
      <c r="F531">
        <v>1</v>
      </c>
      <c r="G531">
        <v>1</v>
      </c>
      <c r="H531">
        <v>2</v>
      </c>
      <c r="I531" t="s">
        <v>895</v>
      </c>
      <c r="J531" t="s">
        <v>896</v>
      </c>
      <c r="K531" t="s">
        <v>897</v>
      </c>
      <c r="L531">
        <v>1368</v>
      </c>
      <c r="N531">
        <v>1011</v>
      </c>
      <c r="O531" t="s">
        <v>722</v>
      </c>
      <c r="P531" t="s">
        <v>722</v>
      </c>
      <c r="Q531">
        <v>1</v>
      </c>
      <c r="W531">
        <v>0</v>
      </c>
      <c r="X531">
        <v>495072614</v>
      </c>
      <c r="Y531">
        <f>(AT531*ROUND((1.2*1.25),7))</f>
        <v>3.5550000000000002</v>
      </c>
      <c r="AA531">
        <v>0</v>
      </c>
      <c r="AB531">
        <v>560.73</v>
      </c>
      <c r="AC531">
        <v>477.98</v>
      </c>
      <c r="AD531">
        <v>0</v>
      </c>
      <c r="AE531">
        <v>0</v>
      </c>
      <c r="AF531">
        <v>560.73</v>
      </c>
      <c r="AG531">
        <v>477.98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2.37</v>
      </c>
      <c r="AU531" t="s">
        <v>34</v>
      </c>
      <c r="AV531">
        <v>1</v>
      </c>
      <c r="AW531">
        <v>2</v>
      </c>
      <c r="AX531">
        <v>334408897</v>
      </c>
      <c r="AY531">
        <v>1</v>
      </c>
      <c r="AZ531">
        <v>0</v>
      </c>
      <c r="BA531">
        <v>673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1328.9301</v>
      </c>
      <c r="BL531">
        <v>1132.8126000000002</v>
      </c>
      <c r="BM531">
        <v>0</v>
      </c>
      <c r="BN531">
        <v>0</v>
      </c>
      <c r="BO531">
        <v>2.37</v>
      </c>
      <c r="BP531">
        <v>1</v>
      </c>
      <c r="BQ531">
        <v>0</v>
      </c>
      <c r="BR531">
        <v>1993.3951499999998</v>
      </c>
      <c r="BS531">
        <v>1699.2188999999998</v>
      </c>
      <c r="BT531">
        <v>0</v>
      </c>
      <c r="BU531">
        <v>0</v>
      </c>
      <c r="BV531">
        <v>3.5549999999999997</v>
      </c>
      <c r="BW531">
        <v>1</v>
      </c>
      <c r="CV531">
        <v>0</v>
      </c>
      <c r="CW531">
        <f>ROUND(Y531*Source!I375*DO531,7)</f>
        <v>0.24884999999999999</v>
      </c>
      <c r="CX531">
        <f>ROUND(Y531*Source!I375,7)</f>
        <v>0.24884999999999999</v>
      </c>
      <c r="CY531">
        <f>AB531</f>
        <v>560.73</v>
      </c>
      <c r="CZ531">
        <f>AF531</f>
        <v>560.73</v>
      </c>
      <c r="DA531">
        <f>AJ531</f>
        <v>1</v>
      </c>
      <c r="DB531">
        <f>ROUND((ROUND(AT531*CZ531,2)*ROUND((1.2*1.25),7)),6)</f>
        <v>1993.395</v>
      </c>
      <c r="DC531">
        <f>ROUND((ROUND(AT531*AG531,2)*ROUND((1.2*1.25),7)),6)</f>
        <v>1699.2149999999999</v>
      </c>
      <c r="DD531" t="s">
        <v>3</v>
      </c>
      <c r="DE531" t="s">
        <v>3</v>
      </c>
      <c r="DF531">
        <f>ROUND(ROUND(AE531,2)*CX531,2)</f>
        <v>0</v>
      </c>
      <c r="DG531">
        <f t="shared" si="248"/>
        <v>139.54</v>
      </c>
      <c r="DH531">
        <f t="shared" si="245"/>
        <v>118.95</v>
      </c>
      <c r="DI531">
        <f t="shared" si="247"/>
        <v>0</v>
      </c>
      <c r="DJ531">
        <f>DG531+DH531</f>
        <v>258.49</v>
      </c>
      <c r="DK531">
        <v>1</v>
      </c>
      <c r="DL531" t="s">
        <v>837</v>
      </c>
      <c r="DM531">
        <v>4</v>
      </c>
      <c r="DN531" t="s">
        <v>830</v>
      </c>
      <c r="DO531">
        <v>1</v>
      </c>
    </row>
    <row r="532" spans="1:119" x14ac:dyDescent="0.2">
      <c r="A532">
        <f>ROW(Source!A375)</f>
        <v>375</v>
      </c>
      <c r="B532">
        <v>334406711</v>
      </c>
      <c r="C532">
        <v>334408882</v>
      </c>
      <c r="D532">
        <v>277862504</v>
      </c>
      <c r="E532">
        <v>1</v>
      </c>
      <c r="F532">
        <v>1</v>
      </c>
      <c r="G532">
        <v>1</v>
      </c>
      <c r="H532">
        <v>3</v>
      </c>
      <c r="I532" t="s">
        <v>935</v>
      </c>
      <c r="J532" t="s">
        <v>936</v>
      </c>
      <c r="K532" t="s">
        <v>937</v>
      </c>
      <c r="L532">
        <v>1346</v>
      </c>
      <c r="N532">
        <v>1009</v>
      </c>
      <c r="O532" t="s">
        <v>854</v>
      </c>
      <c r="P532" t="s">
        <v>854</v>
      </c>
      <c r="Q532">
        <v>1</v>
      </c>
      <c r="W532">
        <v>0</v>
      </c>
      <c r="X532">
        <v>1484945919</v>
      </c>
      <c r="Y532">
        <f>AT532</f>
        <v>0.02</v>
      </c>
      <c r="AA532">
        <v>171.49</v>
      </c>
      <c r="AB532">
        <v>0</v>
      </c>
      <c r="AC532">
        <v>0</v>
      </c>
      <c r="AD532">
        <v>0</v>
      </c>
      <c r="AE532">
        <v>160.27000000000001</v>
      </c>
      <c r="AF532">
        <v>0</v>
      </c>
      <c r="AG532">
        <v>0</v>
      </c>
      <c r="AH532">
        <v>0</v>
      </c>
      <c r="AI532">
        <v>1.07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0.02</v>
      </c>
      <c r="AU532" t="s">
        <v>3</v>
      </c>
      <c r="AV532">
        <v>0</v>
      </c>
      <c r="AW532">
        <v>2</v>
      </c>
      <c r="AX532">
        <v>334408898</v>
      </c>
      <c r="AY532">
        <v>1</v>
      </c>
      <c r="AZ532">
        <v>0</v>
      </c>
      <c r="BA532">
        <v>674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3.2054000000000005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3.2054000000000005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ROUND(Y532*Source!I375,7)</f>
        <v>1.4E-3</v>
      </c>
      <c r="CY532">
        <f>AA532</f>
        <v>171.49</v>
      </c>
      <c r="CZ532">
        <f>AE532</f>
        <v>160.27000000000001</v>
      </c>
      <c r="DA532">
        <f>AI532</f>
        <v>1.07</v>
      </c>
      <c r="DB532">
        <f>ROUND(ROUND(AT532*CZ532,2),6)</f>
        <v>3.21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0.24</v>
      </c>
      <c r="DG532">
        <f t="shared" si="248"/>
        <v>0</v>
      </c>
      <c r="DH532">
        <f t="shared" si="245"/>
        <v>0</v>
      </c>
      <c r="DI532">
        <f t="shared" si="247"/>
        <v>0</v>
      </c>
      <c r="DJ532">
        <f>DF532</f>
        <v>0.24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ROW(Source!A375)</f>
        <v>375</v>
      </c>
      <c r="B533">
        <v>334406711</v>
      </c>
      <c r="C533">
        <v>334408882</v>
      </c>
      <c r="D533">
        <v>277862533</v>
      </c>
      <c r="E533">
        <v>1</v>
      </c>
      <c r="F533">
        <v>1</v>
      </c>
      <c r="G533">
        <v>1</v>
      </c>
      <c r="H533">
        <v>3</v>
      </c>
      <c r="I533" t="s">
        <v>851</v>
      </c>
      <c r="J533" t="s">
        <v>852</v>
      </c>
      <c r="K533" t="s">
        <v>853</v>
      </c>
      <c r="L533">
        <v>1346</v>
      </c>
      <c r="N533">
        <v>1009</v>
      </c>
      <c r="O533" t="s">
        <v>854</v>
      </c>
      <c r="P533" t="s">
        <v>854</v>
      </c>
      <c r="Q533">
        <v>1</v>
      </c>
      <c r="W533">
        <v>0</v>
      </c>
      <c r="X533">
        <v>1685208048</v>
      </c>
      <c r="Y533">
        <f>AT533</f>
        <v>0.1</v>
      </c>
      <c r="AA533">
        <v>493.26</v>
      </c>
      <c r="AB533">
        <v>0</v>
      </c>
      <c r="AC533">
        <v>0</v>
      </c>
      <c r="AD533">
        <v>0</v>
      </c>
      <c r="AE533">
        <v>238.29</v>
      </c>
      <c r="AF533">
        <v>0</v>
      </c>
      <c r="AG533">
        <v>0</v>
      </c>
      <c r="AH533">
        <v>0</v>
      </c>
      <c r="AI533">
        <v>2.0699999999999998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0.1</v>
      </c>
      <c r="AU533" t="s">
        <v>3</v>
      </c>
      <c r="AV533">
        <v>0</v>
      </c>
      <c r="AW533">
        <v>2</v>
      </c>
      <c r="AX533">
        <v>334408899</v>
      </c>
      <c r="AY533">
        <v>1</v>
      </c>
      <c r="AZ533">
        <v>0</v>
      </c>
      <c r="BA533">
        <v>675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23.829000000000001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23.829000000000001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ROUND(Y533*Source!I375,7)</f>
        <v>7.0000000000000001E-3</v>
      </c>
      <c r="CY533">
        <f>AA533</f>
        <v>493.26</v>
      </c>
      <c r="CZ533">
        <f>AE533</f>
        <v>238.29</v>
      </c>
      <c r="DA533">
        <f>AI533</f>
        <v>2.0699999999999998</v>
      </c>
      <c r="DB533">
        <f>ROUND(ROUND(AT533*CZ533,2),6)</f>
        <v>23.83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3.45</v>
      </c>
      <c r="DG533">
        <f t="shared" si="248"/>
        <v>0</v>
      </c>
      <c r="DH533">
        <f t="shared" si="245"/>
        <v>0</v>
      </c>
      <c r="DI533">
        <f t="shared" si="247"/>
        <v>0</v>
      </c>
      <c r="DJ533">
        <f>DF533</f>
        <v>3.45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ROW(Source!A375)</f>
        <v>375</v>
      </c>
      <c r="B534">
        <v>334406711</v>
      </c>
      <c r="C534">
        <v>334408882</v>
      </c>
      <c r="D534">
        <v>277869627</v>
      </c>
      <c r="E534">
        <v>1</v>
      </c>
      <c r="F534">
        <v>1</v>
      </c>
      <c r="G534">
        <v>1</v>
      </c>
      <c r="H534">
        <v>3</v>
      </c>
      <c r="I534" t="s">
        <v>858</v>
      </c>
      <c r="J534" t="s">
        <v>859</v>
      </c>
      <c r="K534" t="s">
        <v>860</v>
      </c>
      <c r="L534">
        <v>1346</v>
      </c>
      <c r="N534">
        <v>1009</v>
      </c>
      <c r="O534" t="s">
        <v>854</v>
      </c>
      <c r="P534" t="s">
        <v>854</v>
      </c>
      <c r="Q534">
        <v>1</v>
      </c>
      <c r="W534">
        <v>0</v>
      </c>
      <c r="X534">
        <v>1111106736</v>
      </c>
      <c r="Y534">
        <f>AT534</f>
        <v>0.02</v>
      </c>
      <c r="AA534">
        <v>88.65</v>
      </c>
      <c r="AB534">
        <v>0</v>
      </c>
      <c r="AC534">
        <v>0</v>
      </c>
      <c r="AD534">
        <v>0</v>
      </c>
      <c r="AE534">
        <v>56.11</v>
      </c>
      <c r="AF534">
        <v>0</v>
      </c>
      <c r="AG534">
        <v>0</v>
      </c>
      <c r="AH534">
        <v>0</v>
      </c>
      <c r="AI534">
        <v>1.58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0.02</v>
      </c>
      <c r="AU534" t="s">
        <v>3</v>
      </c>
      <c r="AV534">
        <v>0</v>
      </c>
      <c r="AW534">
        <v>2</v>
      </c>
      <c r="AX534">
        <v>334408900</v>
      </c>
      <c r="AY534">
        <v>1</v>
      </c>
      <c r="AZ534">
        <v>0</v>
      </c>
      <c r="BA534">
        <v>676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1.1222000000000001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1.1222000000000001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ROUND(Y534*Source!I375,7)</f>
        <v>1.4E-3</v>
      </c>
      <c r="CY534">
        <f>AA534</f>
        <v>88.65</v>
      </c>
      <c r="CZ534">
        <f>AE534</f>
        <v>56.11</v>
      </c>
      <c r="DA534">
        <f>AI534</f>
        <v>1.58</v>
      </c>
      <c r="DB534">
        <f>ROUND(ROUND(AT534*CZ534,2),6)</f>
        <v>1.1200000000000001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0.12</v>
      </c>
      <c r="DG534">
        <f t="shared" si="248"/>
        <v>0</v>
      </c>
      <c r="DH534">
        <f t="shared" si="245"/>
        <v>0</v>
      </c>
      <c r="DI534">
        <f t="shared" si="247"/>
        <v>0</v>
      </c>
      <c r="DJ534">
        <f>DF534</f>
        <v>0.12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ROW(Source!A375)</f>
        <v>375</v>
      </c>
      <c r="B535">
        <v>334406711</v>
      </c>
      <c r="C535">
        <v>334408882</v>
      </c>
      <c r="D535">
        <v>277881237</v>
      </c>
      <c r="E535">
        <v>1</v>
      </c>
      <c r="F535">
        <v>1</v>
      </c>
      <c r="G535">
        <v>1</v>
      </c>
      <c r="H535">
        <v>3</v>
      </c>
      <c r="I535" t="s">
        <v>938</v>
      </c>
      <c r="J535" t="s">
        <v>939</v>
      </c>
      <c r="K535" t="s">
        <v>940</v>
      </c>
      <c r="L535">
        <v>1348</v>
      </c>
      <c r="N535">
        <v>1009</v>
      </c>
      <c r="O535" t="s">
        <v>265</v>
      </c>
      <c r="P535" t="s">
        <v>265</v>
      </c>
      <c r="Q535">
        <v>1000</v>
      </c>
      <c r="W535">
        <v>0</v>
      </c>
      <c r="X535">
        <v>490295496</v>
      </c>
      <c r="Y535">
        <f>AT535</f>
        <v>4.0000000000000002E-4</v>
      </c>
      <c r="AA535">
        <v>575236.35</v>
      </c>
      <c r="AB535">
        <v>0</v>
      </c>
      <c r="AC535">
        <v>0</v>
      </c>
      <c r="AD535">
        <v>0</v>
      </c>
      <c r="AE535">
        <v>625256.9</v>
      </c>
      <c r="AF535">
        <v>0</v>
      </c>
      <c r="AG535">
        <v>0</v>
      </c>
      <c r="AH535">
        <v>0</v>
      </c>
      <c r="AI535">
        <v>0.92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4.0000000000000002E-4</v>
      </c>
      <c r="AU535" t="s">
        <v>3</v>
      </c>
      <c r="AV535">
        <v>0</v>
      </c>
      <c r="AW535">
        <v>2</v>
      </c>
      <c r="AX535">
        <v>334408901</v>
      </c>
      <c r="AY535">
        <v>1</v>
      </c>
      <c r="AZ535">
        <v>0</v>
      </c>
      <c r="BA535">
        <v>677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250.10276000000002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250.10276000000002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ROUND(Y535*Source!I375,7)</f>
        <v>2.8E-5</v>
      </c>
      <c r="CY535">
        <f>AA535</f>
        <v>575236.35</v>
      </c>
      <c r="CZ535">
        <f>AE535</f>
        <v>625256.9</v>
      </c>
      <c r="DA535">
        <f>AI535</f>
        <v>0.92</v>
      </c>
      <c r="DB535">
        <f>ROUND(ROUND(AT535*CZ535,2),6)</f>
        <v>250.1</v>
      </c>
      <c r="DC535">
        <f>ROUND(ROUND(AT535*AG535,2),6)</f>
        <v>0</v>
      </c>
      <c r="DD535" t="s">
        <v>3</v>
      </c>
      <c r="DE535" t="s">
        <v>3</v>
      </c>
      <c r="DF535">
        <f>ROUND(ROUND(AE535*AI535,2)*CX535,2)</f>
        <v>16.11</v>
      </c>
      <c r="DG535">
        <f t="shared" si="248"/>
        <v>0</v>
      </c>
      <c r="DH535">
        <f t="shared" si="245"/>
        <v>0</v>
      </c>
      <c r="DI535">
        <f t="shared" si="247"/>
        <v>0</v>
      </c>
      <c r="DJ535">
        <f>DF535</f>
        <v>16.11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ROW(Source!A375)</f>
        <v>375</v>
      </c>
      <c r="B536">
        <v>334406711</v>
      </c>
      <c r="C536">
        <v>334408882</v>
      </c>
      <c r="D536">
        <v>277907767</v>
      </c>
      <c r="E536">
        <v>1</v>
      </c>
      <c r="F536">
        <v>1</v>
      </c>
      <c r="G536">
        <v>1</v>
      </c>
      <c r="H536">
        <v>3</v>
      </c>
      <c r="I536" t="s">
        <v>941</v>
      </c>
      <c r="J536" t="s">
        <v>942</v>
      </c>
      <c r="K536" t="s">
        <v>943</v>
      </c>
      <c r="L536">
        <v>1371</v>
      </c>
      <c r="N536">
        <v>1013</v>
      </c>
      <c r="O536" t="s">
        <v>20</v>
      </c>
      <c r="P536" t="s">
        <v>20</v>
      </c>
      <c r="Q536">
        <v>1</v>
      </c>
      <c r="W536">
        <v>0</v>
      </c>
      <c r="X536">
        <v>263277535</v>
      </c>
      <c r="Y536">
        <f>AT536</f>
        <v>2.1</v>
      </c>
      <c r="AA536">
        <v>788.49</v>
      </c>
      <c r="AB536">
        <v>0</v>
      </c>
      <c r="AC536">
        <v>0</v>
      </c>
      <c r="AD536">
        <v>0</v>
      </c>
      <c r="AE536">
        <v>635.88</v>
      </c>
      <c r="AF536">
        <v>0</v>
      </c>
      <c r="AG536">
        <v>0</v>
      </c>
      <c r="AH536">
        <v>0</v>
      </c>
      <c r="AI536">
        <v>1.24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2.1</v>
      </c>
      <c r="AU536" t="s">
        <v>3</v>
      </c>
      <c r="AV536">
        <v>0</v>
      </c>
      <c r="AW536">
        <v>2</v>
      </c>
      <c r="AX536">
        <v>334408902</v>
      </c>
      <c r="AY536">
        <v>1</v>
      </c>
      <c r="AZ536">
        <v>0</v>
      </c>
      <c r="BA536">
        <v>678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1335.348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1335.348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v>0</v>
      </c>
      <c r="CX536">
        <f>ROUND(Y536*Source!I375,7)</f>
        <v>0.14699999999999999</v>
      </c>
      <c r="CY536">
        <f>AA536</f>
        <v>788.49</v>
      </c>
      <c r="CZ536">
        <f>AE536</f>
        <v>635.88</v>
      </c>
      <c r="DA536">
        <f>AI536</f>
        <v>1.24</v>
      </c>
      <c r="DB536">
        <f>ROUND(ROUND(AT536*CZ536,2),6)</f>
        <v>1335.35</v>
      </c>
      <c r="DC536">
        <f>ROUND(ROUND(AT536*AG536,2),6)</f>
        <v>0</v>
      </c>
      <c r="DD536" t="s">
        <v>3</v>
      </c>
      <c r="DE536" t="s">
        <v>3</v>
      </c>
      <c r="DF536">
        <f>ROUND(ROUND(AE536*AI536,2)*CX536,2)</f>
        <v>115.91</v>
      </c>
      <c r="DG536">
        <f t="shared" si="248"/>
        <v>0</v>
      </c>
      <c r="DH536">
        <f t="shared" si="245"/>
        <v>0</v>
      </c>
      <c r="DI536">
        <f t="shared" si="247"/>
        <v>0</v>
      </c>
      <c r="DJ536">
        <f>DF536</f>
        <v>115.91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ROW(Source!A378)</f>
        <v>378</v>
      </c>
      <c r="B537">
        <v>334406711</v>
      </c>
      <c r="C537">
        <v>334408931</v>
      </c>
      <c r="D537">
        <v>277560291</v>
      </c>
      <c r="E537">
        <v>109</v>
      </c>
      <c r="F537">
        <v>1</v>
      </c>
      <c r="G537">
        <v>1</v>
      </c>
      <c r="H537">
        <v>1</v>
      </c>
      <c r="I537" t="s">
        <v>946</v>
      </c>
      <c r="J537" t="s">
        <v>3</v>
      </c>
      <c r="K537" t="s">
        <v>947</v>
      </c>
      <c r="L537">
        <v>1191</v>
      </c>
      <c r="N537">
        <v>1013</v>
      </c>
      <c r="O537" t="s">
        <v>830</v>
      </c>
      <c r="P537" t="s">
        <v>830</v>
      </c>
      <c r="Q537">
        <v>1</v>
      </c>
      <c r="W537">
        <v>0</v>
      </c>
      <c r="X537">
        <v>-1810713292</v>
      </c>
      <c r="Y537">
        <f>(AT537*ROUND(1.2,7))</f>
        <v>19.32</v>
      </c>
      <c r="AA537">
        <v>0</v>
      </c>
      <c r="AB537">
        <v>0</v>
      </c>
      <c r="AC537">
        <v>0</v>
      </c>
      <c r="AD537">
        <v>456.58</v>
      </c>
      <c r="AE537">
        <v>0</v>
      </c>
      <c r="AF537">
        <v>0</v>
      </c>
      <c r="AG537">
        <v>0</v>
      </c>
      <c r="AH537">
        <v>456.58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16.100000000000001</v>
      </c>
      <c r="AU537" t="s">
        <v>22</v>
      </c>
      <c r="AV537">
        <v>1</v>
      </c>
      <c r="AW537">
        <v>1</v>
      </c>
      <c r="AX537">
        <v>-1</v>
      </c>
      <c r="AY537">
        <v>0</v>
      </c>
      <c r="AZ537">
        <v>0</v>
      </c>
      <c r="BA537" t="s">
        <v>3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7350.9380000000001</v>
      </c>
      <c r="BN537">
        <v>16.100000000000001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8821.1255999999994</v>
      </c>
      <c r="BU537">
        <v>19.32</v>
      </c>
      <c r="BV537">
        <v>0</v>
      </c>
      <c r="BW537">
        <v>1</v>
      </c>
      <c r="CU537">
        <f>ROUND(AT537*Source!I378*AH537*AL537,2)</f>
        <v>514.57000000000005</v>
      </c>
      <c r="CV537">
        <f>ROUND(Y537*Source!I378,7)</f>
        <v>1.3524</v>
      </c>
      <c r="CW537">
        <v>0</v>
      </c>
      <c r="CX537">
        <f>ROUND(Y537*Source!I378,7)</f>
        <v>1.3524</v>
      </c>
      <c r="CY537">
        <f>AD537</f>
        <v>456.58</v>
      </c>
      <c r="CZ537">
        <f>AH537</f>
        <v>456.58</v>
      </c>
      <c r="DA537">
        <f>AL537</f>
        <v>1</v>
      </c>
      <c r="DB537">
        <f>ROUND((ROUND(AT537*CZ537,2)*ROUND(1.2,7)),6)</f>
        <v>8821.1280000000006</v>
      </c>
      <c r="DC537">
        <f>ROUND((ROUND(AT537*AG537,2)*ROUND(1.2,7)),6)</f>
        <v>0</v>
      </c>
      <c r="DD537" t="s">
        <v>3</v>
      </c>
      <c r="DE537" t="s">
        <v>3</v>
      </c>
      <c r="DF537">
        <f>ROUND(ROUND(AE537,2)*CX537,2)</f>
        <v>0</v>
      </c>
      <c r="DG537">
        <f t="shared" si="248"/>
        <v>0</v>
      </c>
      <c r="DH537">
        <f t="shared" si="245"/>
        <v>0</v>
      </c>
      <c r="DI537">
        <f t="shared" si="247"/>
        <v>617.48</v>
      </c>
      <c r="DJ537">
        <f>DI537</f>
        <v>617.48</v>
      </c>
      <c r="DK537">
        <v>1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ROW(Source!A378)</f>
        <v>378</v>
      </c>
      <c r="B538">
        <v>334406711</v>
      </c>
      <c r="C538">
        <v>334408931</v>
      </c>
      <c r="D538">
        <v>277560491</v>
      </c>
      <c r="E538">
        <v>109</v>
      </c>
      <c r="F538">
        <v>1</v>
      </c>
      <c r="G538">
        <v>1</v>
      </c>
      <c r="H538">
        <v>1</v>
      </c>
      <c r="I538" t="s">
        <v>832</v>
      </c>
      <c r="J538" t="s">
        <v>3</v>
      </c>
      <c r="K538" t="s">
        <v>833</v>
      </c>
      <c r="L538">
        <v>1191</v>
      </c>
      <c r="N538">
        <v>1013</v>
      </c>
      <c r="O538" t="s">
        <v>830</v>
      </c>
      <c r="P538" t="s">
        <v>830</v>
      </c>
      <c r="Q538">
        <v>1</v>
      </c>
      <c r="W538">
        <v>0</v>
      </c>
      <c r="X538">
        <v>-1417349443</v>
      </c>
      <c r="Y538">
        <f>(AT538*ROUND(1.2,7))</f>
        <v>5.3280000000000003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4.4400000000000004</v>
      </c>
      <c r="AU538" t="s">
        <v>22</v>
      </c>
      <c r="AV538">
        <v>2</v>
      </c>
      <c r="AW538">
        <v>2</v>
      </c>
      <c r="AX538">
        <v>334408947</v>
      </c>
      <c r="AY538">
        <v>1</v>
      </c>
      <c r="AZ538">
        <v>6144</v>
      </c>
      <c r="BA538">
        <v>684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ROUND(Y538*Source!I378,7)</f>
        <v>0.37296000000000001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ROUND((ROUND(AT538*CZ538,2)*ROUND(1.2,7)),6)</f>
        <v>0</v>
      </c>
      <c r="DC538">
        <f>ROUND((ROUND(AT538*AG538,2)*ROUND(1.2,7)),6)</f>
        <v>0</v>
      </c>
      <c r="DD538" t="s">
        <v>3</v>
      </c>
      <c r="DE538" t="s">
        <v>3</v>
      </c>
      <c r="DF538">
        <f>ROUND(ROUND(AE538,2)*CX538,2)</f>
        <v>0</v>
      </c>
      <c r="DG538">
        <f t="shared" si="248"/>
        <v>0</v>
      </c>
      <c r="DH538">
        <f t="shared" si="245"/>
        <v>0</v>
      </c>
      <c r="DI538">
        <f t="shared" si="247"/>
        <v>0</v>
      </c>
      <c r="DJ538">
        <f>DI538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ROW(Source!A378)</f>
        <v>378</v>
      </c>
      <c r="B539">
        <v>334406711</v>
      </c>
      <c r="C539">
        <v>334408931</v>
      </c>
      <c r="D539">
        <v>277944868</v>
      </c>
      <c r="E539">
        <v>1</v>
      </c>
      <c r="F539">
        <v>1</v>
      </c>
      <c r="G539">
        <v>1</v>
      </c>
      <c r="H539">
        <v>2</v>
      </c>
      <c r="I539" t="s">
        <v>834</v>
      </c>
      <c r="J539" t="s">
        <v>835</v>
      </c>
      <c r="K539" t="s">
        <v>836</v>
      </c>
      <c r="L539">
        <v>1368</v>
      </c>
      <c r="N539">
        <v>1011</v>
      </c>
      <c r="O539" t="s">
        <v>722</v>
      </c>
      <c r="P539" t="s">
        <v>722</v>
      </c>
      <c r="Q539">
        <v>1</v>
      </c>
      <c r="W539">
        <v>0</v>
      </c>
      <c r="X539">
        <v>412917512</v>
      </c>
      <c r="Y539">
        <f>(AT539*ROUND(1.2,7))</f>
        <v>1.4159999999999999</v>
      </c>
      <c r="AA539">
        <v>0</v>
      </c>
      <c r="AB539">
        <v>436.88</v>
      </c>
      <c r="AC539">
        <v>477.98</v>
      </c>
      <c r="AD539">
        <v>0</v>
      </c>
      <c r="AE539">
        <v>0</v>
      </c>
      <c r="AF539">
        <v>346.73</v>
      </c>
      <c r="AG539">
        <v>477.98</v>
      </c>
      <c r="AH539">
        <v>0</v>
      </c>
      <c r="AI539">
        <v>1</v>
      </c>
      <c r="AJ539">
        <v>1.26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1.18</v>
      </c>
      <c r="AU539" t="s">
        <v>22</v>
      </c>
      <c r="AV539">
        <v>1</v>
      </c>
      <c r="AW539">
        <v>2</v>
      </c>
      <c r="AX539">
        <v>334408950</v>
      </c>
      <c r="AY539">
        <v>1</v>
      </c>
      <c r="AZ539">
        <v>6144</v>
      </c>
      <c r="BA539">
        <v>687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409.14139999999998</v>
      </c>
      <c r="BL539">
        <v>564.01639999999998</v>
      </c>
      <c r="BM539">
        <v>0</v>
      </c>
      <c r="BN539">
        <v>0</v>
      </c>
      <c r="BO539">
        <v>1.18</v>
      </c>
      <c r="BP539">
        <v>1</v>
      </c>
      <c r="BQ539">
        <v>0</v>
      </c>
      <c r="BR539">
        <v>490.96967999999998</v>
      </c>
      <c r="BS539">
        <v>676.81967999999995</v>
      </c>
      <c r="BT539">
        <v>0</v>
      </c>
      <c r="BU539">
        <v>0</v>
      </c>
      <c r="BV539">
        <v>1.4159999999999999</v>
      </c>
      <c r="BW539">
        <v>1</v>
      </c>
      <c r="CV539">
        <v>0</v>
      </c>
      <c r="CW539">
        <f>ROUND(Y539*Source!I378*DO539,7)</f>
        <v>9.912E-2</v>
      </c>
      <c r="CX539">
        <f>ROUND(Y539*Source!I378,7)</f>
        <v>9.912E-2</v>
      </c>
      <c r="CY539">
        <f>AB539</f>
        <v>436.88</v>
      </c>
      <c r="CZ539">
        <f>AF539</f>
        <v>346.73</v>
      </c>
      <c r="DA539">
        <f>AJ539</f>
        <v>1.26</v>
      </c>
      <c r="DB539">
        <f>ROUND((ROUND(AT539*CZ539,2)*ROUND(1.2,7)),6)</f>
        <v>490.96800000000002</v>
      </c>
      <c r="DC539">
        <f>ROUND((ROUND(AT539*AG539,2)*ROUND(1.2,7)),6)</f>
        <v>676.82399999999996</v>
      </c>
      <c r="DD539" t="s">
        <v>3</v>
      </c>
      <c r="DE539" t="s">
        <v>3</v>
      </c>
      <c r="DF539">
        <f>ROUND(ROUND(AE539,2)*CX539,2)</f>
        <v>0</v>
      </c>
      <c r="DG539">
        <f>ROUND(ROUND(AF539*AJ539,2)*CX539,2)</f>
        <v>43.3</v>
      </c>
      <c r="DH539">
        <f t="shared" si="245"/>
        <v>47.38</v>
      </c>
      <c r="DI539">
        <f t="shared" si="247"/>
        <v>0</v>
      </c>
      <c r="DJ539">
        <f>DG539+DH539</f>
        <v>90.68</v>
      </c>
      <c r="DK539">
        <v>1</v>
      </c>
      <c r="DL539" t="s">
        <v>837</v>
      </c>
      <c r="DM539">
        <v>4</v>
      </c>
      <c r="DN539" t="s">
        <v>830</v>
      </c>
      <c r="DO539">
        <v>1</v>
      </c>
    </row>
    <row r="540" spans="1:119" x14ac:dyDescent="0.2">
      <c r="A540">
        <f>ROW(Source!A378)</f>
        <v>378</v>
      </c>
      <c r="B540">
        <v>334406711</v>
      </c>
      <c r="C540">
        <v>334408931</v>
      </c>
      <c r="D540">
        <v>277945805</v>
      </c>
      <c r="E540">
        <v>1</v>
      </c>
      <c r="F540">
        <v>1</v>
      </c>
      <c r="G540">
        <v>1</v>
      </c>
      <c r="H540">
        <v>2</v>
      </c>
      <c r="I540" t="s">
        <v>838</v>
      </c>
      <c r="J540" t="s">
        <v>839</v>
      </c>
      <c r="K540" t="s">
        <v>840</v>
      </c>
      <c r="L540">
        <v>1368</v>
      </c>
      <c r="N540">
        <v>1011</v>
      </c>
      <c r="O540" t="s">
        <v>722</v>
      </c>
      <c r="P540" t="s">
        <v>722</v>
      </c>
      <c r="Q540">
        <v>1</v>
      </c>
      <c r="W540">
        <v>0</v>
      </c>
      <c r="X540">
        <v>721652621</v>
      </c>
      <c r="Y540">
        <f>(AT540*ROUND(1.2,7))</f>
        <v>1.0680000000000001</v>
      </c>
      <c r="AA540">
        <v>0</v>
      </c>
      <c r="AB540">
        <v>544.70000000000005</v>
      </c>
      <c r="AC540">
        <v>477.98</v>
      </c>
      <c r="AD540">
        <v>0</v>
      </c>
      <c r="AE540">
        <v>0</v>
      </c>
      <c r="AF540">
        <v>544.70000000000005</v>
      </c>
      <c r="AG540">
        <v>477.98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0.89</v>
      </c>
      <c r="AU540" t="s">
        <v>22</v>
      </c>
      <c r="AV540">
        <v>1</v>
      </c>
      <c r="AW540">
        <v>2</v>
      </c>
      <c r="AX540">
        <v>334408951</v>
      </c>
      <c r="AY540">
        <v>1</v>
      </c>
      <c r="AZ540">
        <v>6144</v>
      </c>
      <c r="BA540">
        <v>688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484.78300000000007</v>
      </c>
      <c r="BL540">
        <v>425.40220000000005</v>
      </c>
      <c r="BM540">
        <v>0</v>
      </c>
      <c r="BN540">
        <v>0</v>
      </c>
      <c r="BO540">
        <v>0.89</v>
      </c>
      <c r="BP540">
        <v>1</v>
      </c>
      <c r="BQ540">
        <v>0</v>
      </c>
      <c r="BR540">
        <v>581.73960000000011</v>
      </c>
      <c r="BS540">
        <v>510.48264000000006</v>
      </c>
      <c r="BT540">
        <v>0</v>
      </c>
      <c r="BU540">
        <v>0</v>
      </c>
      <c r="BV540">
        <v>1.0680000000000001</v>
      </c>
      <c r="BW540">
        <v>1</v>
      </c>
      <c r="CV540">
        <v>0</v>
      </c>
      <c r="CW540">
        <f>ROUND(Y540*Source!I378*DO540,7)</f>
        <v>7.4759999999999993E-2</v>
      </c>
      <c r="CX540">
        <f>ROUND(Y540*Source!I378,7)</f>
        <v>7.4759999999999993E-2</v>
      </c>
      <c r="CY540">
        <f>AB540</f>
        <v>544.70000000000005</v>
      </c>
      <c r="CZ540">
        <f>AF540</f>
        <v>544.70000000000005</v>
      </c>
      <c r="DA540">
        <f>AJ540</f>
        <v>1</v>
      </c>
      <c r="DB540">
        <f>ROUND((ROUND(AT540*CZ540,2)*ROUND(1.2,7)),6)</f>
        <v>581.73599999999999</v>
      </c>
      <c r="DC540">
        <f>ROUND((ROUND(AT540*AG540,2)*ROUND(1.2,7)),6)</f>
        <v>510.48</v>
      </c>
      <c r="DD540" t="s">
        <v>3</v>
      </c>
      <c r="DE540" t="s">
        <v>3</v>
      </c>
      <c r="DF540">
        <f>ROUND(ROUND(AE540,2)*CX540,2)</f>
        <v>0</v>
      </c>
      <c r="DG540">
        <f t="shared" ref="DG540:DG576" si="249">ROUND(ROUND(AF540,2)*CX540,2)</f>
        <v>40.72</v>
      </c>
      <c r="DH540">
        <f t="shared" si="245"/>
        <v>35.729999999999997</v>
      </c>
      <c r="DI540">
        <f t="shared" si="247"/>
        <v>0</v>
      </c>
      <c r="DJ540">
        <f>DG540+DH540</f>
        <v>76.449999999999989</v>
      </c>
      <c r="DK540">
        <v>1</v>
      </c>
      <c r="DL540" t="s">
        <v>837</v>
      </c>
      <c r="DM540">
        <v>4</v>
      </c>
      <c r="DN540" t="s">
        <v>830</v>
      </c>
      <c r="DO540">
        <v>1</v>
      </c>
    </row>
    <row r="541" spans="1:119" x14ac:dyDescent="0.2">
      <c r="A541">
        <f>ROW(Source!A378)</f>
        <v>378</v>
      </c>
      <c r="B541">
        <v>334406711</v>
      </c>
      <c r="C541">
        <v>334408931</v>
      </c>
      <c r="D541">
        <v>277945921</v>
      </c>
      <c r="E541">
        <v>1</v>
      </c>
      <c r="F541">
        <v>1</v>
      </c>
      <c r="G541">
        <v>1</v>
      </c>
      <c r="H541">
        <v>2</v>
      </c>
      <c r="I541" t="s">
        <v>895</v>
      </c>
      <c r="J541" t="s">
        <v>896</v>
      </c>
      <c r="K541" t="s">
        <v>897</v>
      </c>
      <c r="L541">
        <v>1368</v>
      </c>
      <c r="N541">
        <v>1011</v>
      </c>
      <c r="O541" t="s">
        <v>722</v>
      </c>
      <c r="P541" t="s">
        <v>722</v>
      </c>
      <c r="Q541">
        <v>1</v>
      </c>
      <c r="W541">
        <v>0</v>
      </c>
      <c r="X541">
        <v>495072614</v>
      </c>
      <c r="Y541">
        <f>(AT541*ROUND(1.2,7))</f>
        <v>2.8439999999999999</v>
      </c>
      <c r="AA541">
        <v>0</v>
      </c>
      <c r="AB541">
        <v>560.73</v>
      </c>
      <c r="AC541">
        <v>477.98</v>
      </c>
      <c r="AD541">
        <v>0</v>
      </c>
      <c r="AE541">
        <v>0</v>
      </c>
      <c r="AF541">
        <v>560.73</v>
      </c>
      <c r="AG541">
        <v>477.98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2.37</v>
      </c>
      <c r="AU541" t="s">
        <v>22</v>
      </c>
      <c r="AV541">
        <v>1</v>
      </c>
      <c r="AW541">
        <v>1</v>
      </c>
      <c r="AX541">
        <v>-1</v>
      </c>
      <c r="AY541">
        <v>0</v>
      </c>
      <c r="AZ541">
        <v>0</v>
      </c>
      <c r="BA541" t="s">
        <v>3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1328.9301</v>
      </c>
      <c r="BL541">
        <v>1132.8126000000002</v>
      </c>
      <c r="BM541">
        <v>0</v>
      </c>
      <c r="BN541">
        <v>0</v>
      </c>
      <c r="BO541">
        <v>2.37</v>
      </c>
      <c r="BP541">
        <v>1</v>
      </c>
      <c r="BQ541">
        <v>0</v>
      </c>
      <c r="BR541">
        <v>1594.71612</v>
      </c>
      <c r="BS541">
        <v>1359.3751199999999</v>
      </c>
      <c r="BT541">
        <v>0</v>
      </c>
      <c r="BU541">
        <v>0</v>
      </c>
      <c r="BV541">
        <v>2.8439999999999999</v>
      </c>
      <c r="BW541">
        <v>1</v>
      </c>
      <c r="CV541">
        <v>0</v>
      </c>
      <c r="CW541">
        <f>ROUND(Y541*Source!I378*DO541,7)</f>
        <v>0.19908000000000001</v>
      </c>
      <c r="CX541">
        <f>ROUND(Y541*Source!I378,7)</f>
        <v>0.19908000000000001</v>
      </c>
      <c r="CY541">
        <f>AB541</f>
        <v>560.73</v>
      </c>
      <c r="CZ541">
        <f>AF541</f>
        <v>560.73</v>
      </c>
      <c r="DA541">
        <f>AJ541</f>
        <v>1</v>
      </c>
      <c r="DB541">
        <f>ROUND((ROUND(AT541*CZ541,2)*ROUND(1.2,7)),6)</f>
        <v>1594.7159999999999</v>
      </c>
      <c r="DC541">
        <f>ROUND((ROUND(AT541*AG541,2)*ROUND(1.2,7)),6)</f>
        <v>1359.3720000000001</v>
      </c>
      <c r="DD541" t="s">
        <v>3</v>
      </c>
      <c r="DE541" t="s">
        <v>3</v>
      </c>
      <c r="DF541">
        <f>ROUND(ROUND(AE541,2)*CX541,2)</f>
        <v>0</v>
      </c>
      <c r="DG541">
        <f t="shared" si="249"/>
        <v>111.63</v>
      </c>
      <c r="DH541">
        <f t="shared" si="245"/>
        <v>95.16</v>
      </c>
      <c r="DI541">
        <f t="shared" si="247"/>
        <v>0</v>
      </c>
      <c r="DJ541">
        <f>DG541+DH541</f>
        <v>206.79</v>
      </c>
      <c r="DK541">
        <v>1</v>
      </c>
      <c r="DL541" t="s">
        <v>837</v>
      </c>
      <c r="DM541">
        <v>4</v>
      </c>
      <c r="DN541" t="s">
        <v>830</v>
      </c>
      <c r="DO541">
        <v>1</v>
      </c>
    </row>
    <row r="542" spans="1:119" x14ac:dyDescent="0.2">
      <c r="A542">
        <f>ROW(Source!A378)</f>
        <v>378</v>
      </c>
      <c r="B542">
        <v>334406711</v>
      </c>
      <c r="C542">
        <v>334408931</v>
      </c>
      <c r="D542">
        <v>277862504</v>
      </c>
      <c r="E542">
        <v>1</v>
      </c>
      <c r="F542">
        <v>1</v>
      </c>
      <c r="G542">
        <v>1</v>
      </c>
      <c r="H542">
        <v>3</v>
      </c>
      <c r="I542" t="s">
        <v>935</v>
      </c>
      <c r="J542" t="s">
        <v>936</v>
      </c>
      <c r="K542" t="s">
        <v>937</v>
      </c>
      <c r="L542">
        <v>1346</v>
      </c>
      <c r="N542">
        <v>1009</v>
      </c>
      <c r="O542" t="s">
        <v>854</v>
      </c>
      <c r="P542" t="s">
        <v>854</v>
      </c>
      <c r="Q542">
        <v>1</v>
      </c>
      <c r="W542">
        <v>0</v>
      </c>
      <c r="X542">
        <v>1484945919</v>
      </c>
      <c r="Y542">
        <f t="shared" ref="Y542:Y549" si="250">AT542</f>
        <v>0.02</v>
      </c>
      <c r="AA542">
        <v>171.49</v>
      </c>
      <c r="AB542">
        <v>0</v>
      </c>
      <c r="AC542">
        <v>0</v>
      </c>
      <c r="AD542">
        <v>0</v>
      </c>
      <c r="AE542">
        <v>160.27000000000001</v>
      </c>
      <c r="AF542">
        <v>0</v>
      </c>
      <c r="AG542">
        <v>0</v>
      </c>
      <c r="AH542">
        <v>0</v>
      </c>
      <c r="AI542">
        <v>1.07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0.02</v>
      </c>
      <c r="AU542" t="s">
        <v>3</v>
      </c>
      <c r="AV542">
        <v>0</v>
      </c>
      <c r="AW542">
        <v>1</v>
      </c>
      <c r="AX542">
        <v>-1</v>
      </c>
      <c r="AY542">
        <v>0</v>
      </c>
      <c r="AZ542">
        <v>0</v>
      </c>
      <c r="BA542" t="s">
        <v>3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3.2054000000000005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3.2054000000000005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ROUND(Y542*Source!I378,7)</f>
        <v>1.4E-3</v>
      </c>
      <c r="CY542">
        <f>AA542</f>
        <v>171.49</v>
      </c>
      <c r="CZ542">
        <f>AE542</f>
        <v>160.27000000000001</v>
      </c>
      <c r="DA542">
        <f>AI542</f>
        <v>1.07</v>
      </c>
      <c r="DB542">
        <f t="shared" ref="DB542:DB549" si="251">ROUND(ROUND(AT542*CZ542,2),6)</f>
        <v>3.21</v>
      </c>
      <c r="DC542">
        <f t="shared" ref="DC542:DC549" si="252">ROUND(ROUND(AT542*AG542,2),6)</f>
        <v>0</v>
      </c>
      <c r="DD542" t="s">
        <v>3</v>
      </c>
      <c r="DE542" t="s">
        <v>3</v>
      </c>
      <c r="DF542">
        <f>ROUND(ROUND(AE542*AI542,2)*CX542,2)</f>
        <v>0.24</v>
      </c>
      <c r="DG542">
        <f t="shared" si="249"/>
        <v>0</v>
      </c>
      <c r="DH542">
        <f t="shared" si="245"/>
        <v>0</v>
      </c>
      <c r="DI542">
        <f t="shared" si="247"/>
        <v>0</v>
      </c>
      <c r="DJ542">
        <f>DF542</f>
        <v>0.24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ROW(Source!A378)</f>
        <v>378</v>
      </c>
      <c r="B543">
        <v>334406711</v>
      </c>
      <c r="C543">
        <v>334408931</v>
      </c>
      <c r="D543">
        <v>277862533</v>
      </c>
      <c r="E543">
        <v>1</v>
      </c>
      <c r="F543">
        <v>1</v>
      </c>
      <c r="G543">
        <v>1</v>
      </c>
      <c r="H543">
        <v>3</v>
      </c>
      <c r="I543" t="s">
        <v>851</v>
      </c>
      <c r="J543" t="s">
        <v>852</v>
      </c>
      <c r="K543" t="s">
        <v>853</v>
      </c>
      <c r="L543">
        <v>1346</v>
      </c>
      <c r="N543">
        <v>1009</v>
      </c>
      <c r="O543" t="s">
        <v>854</v>
      </c>
      <c r="P543" t="s">
        <v>854</v>
      </c>
      <c r="Q543">
        <v>1</v>
      </c>
      <c r="W543">
        <v>0</v>
      </c>
      <c r="X543">
        <v>1685208048</v>
      </c>
      <c r="Y543">
        <f t="shared" si="250"/>
        <v>0.1</v>
      </c>
      <c r="AA543">
        <v>493.26</v>
      </c>
      <c r="AB543">
        <v>0</v>
      </c>
      <c r="AC543">
        <v>0</v>
      </c>
      <c r="AD543">
        <v>0</v>
      </c>
      <c r="AE543">
        <v>238.29</v>
      </c>
      <c r="AF543">
        <v>0</v>
      </c>
      <c r="AG543">
        <v>0</v>
      </c>
      <c r="AH543">
        <v>0</v>
      </c>
      <c r="AI543">
        <v>2.0699999999999998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0.1</v>
      </c>
      <c r="AU543" t="s">
        <v>3</v>
      </c>
      <c r="AV543">
        <v>0</v>
      </c>
      <c r="AW543">
        <v>1</v>
      </c>
      <c r="AX543">
        <v>-1</v>
      </c>
      <c r="AY543">
        <v>0</v>
      </c>
      <c r="AZ543">
        <v>0</v>
      </c>
      <c r="BA543" t="s">
        <v>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23.829000000000001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23.829000000000001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ROUND(Y543*Source!I378,7)</f>
        <v>7.0000000000000001E-3</v>
      </c>
      <c r="CY543">
        <f>AA543</f>
        <v>493.26</v>
      </c>
      <c r="CZ543">
        <f>AE543</f>
        <v>238.29</v>
      </c>
      <c r="DA543">
        <f>AI543</f>
        <v>2.0699999999999998</v>
      </c>
      <c r="DB543">
        <f t="shared" si="251"/>
        <v>23.83</v>
      </c>
      <c r="DC543">
        <f t="shared" si="252"/>
        <v>0</v>
      </c>
      <c r="DD543" t="s">
        <v>3</v>
      </c>
      <c r="DE543" t="s">
        <v>3</v>
      </c>
      <c r="DF543">
        <f>ROUND(ROUND(AE543*AI543,2)*CX543,2)</f>
        <v>3.45</v>
      </c>
      <c r="DG543">
        <f t="shared" si="249"/>
        <v>0</v>
      </c>
      <c r="DH543">
        <f t="shared" si="245"/>
        <v>0</v>
      </c>
      <c r="DI543">
        <f t="shared" si="247"/>
        <v>0</v>
      </c>
      <c r="DJ543">
        <f>DF543</f>
        <v>3.45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ROW(Source!A378)</f>
        <v>378</v>
      </c>
      <c r="B544">
        <v>334406711</v>
      </c>
      <c r="C544">
        <v>334408931</v>
      </c>
      <c r="D544">
        <v>277869627</v>
      </c>
      <c r="E544">
        <v>1</v>
      </c>
      <c r="F544">
        <v>1</v>
      </c>
      <c r="G544">
        <v>1</v>
      </c>
      <c r="H544">
        <v>3</v>
      </c>
      <c r="I544" t="s">
        <v>858</v>
      </c>
      <c r="J544" t="s">
        <v>859</v>
      </c>
      <c r="K544" t="s">
        <v>860</v>
      </c>
      <c r="L544">
        <v>1346</v>
      </c>
      <c r="N544">
        <v>1009</v>
      </c>
      <c r="O544" t="s">
        <v>854</v>
      </c>
      <c r="P544" t="s">
        <v>854</v>
      </c>
      <c r="Q544">
        <v>1</v>
      </c>
      <c r="W544">
        <v>0</v>
      </c>
      <c r="X544">
        <v>1111106736</v>
      </c>
      <c r="Y544">
        <f t="shared" si="250"/>
        <v>0.02</v>
      </c>
      <c r="AA544">
        <v>88.65</v>
      </c>
      <c r="AB544">
        <v>0</v>
      </c>
      <c r="AC544">
        <v>0</v>
      </c>
      <c r="AD544">
        <v>0</v>
      </c>
      <c r="AE544">
        <v>56.11</v>
      </c>
      <c r="AF544">
        <v>0</v>
      </c>
      <c r="AG544">
        <v>0</v>
      </c>
      <c r="AH544">
        <v>0</v>
      </c>
      <c r="AI544">
        <v>1.58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0.02</v>
      </c>
      <c r="AU544" t="s">
        <v>3</v>
      </c>
      <c r="AV544">
        <v>0</v>
      </c>
      <c r="AW544">
        <v>1</v>
      </c>
      <c r="AX544">
        <v>-1</v>
      </c>
      <c r="AY544">
        <v>0</v>
      </c>
      <c r="AZ544">
        <v>0</v>
      </c>
      <c r="BA544" t="s">
        <v>3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1.1222000000000001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1.1222000000000001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ROUND(Y544*Source!I378,7)</f>
        <v>1.4E-3</v>
      </c>
      <c r="CY544">
        <f>AA544</f>
        <v>88.65</v>
      </c>
      <c r="CZ544">
        <f>AE544</f>
        <v>56.11</v>
      </c>
      <c r="DA544">
        <f>AI544</f>
        <v>1.58</v>
      </c>
      <c r="DB544">
        <f t="shared" si="251"/>
        <v>1.1200000000000001</v>
      </c>
      <c r="DC544">
        <f t="shared" si="252"/>
        <v>0</v>
      </c>
      <c r="DD544" t="s">
        <v>3</v>
      </c>
      <c r="DE544" t="s">
        <v>3</v>
      </c>
      <c r="DF544">
        <f>ROUND(ROUND(AE544*AI544,2)*CX544,2)</f>
        <v>0.12</v>
      </c>
      <c r="DG544">
        <f t="shared" si="249"/>
        <v>0</v>
      </c>
      <c r="DH544">
        <f t="shared" si="245"/>
        <v>0</v>
      </c>
      <c r="DI544">
        <f t="shared" si="247"/>
        <v>0</v>
      </c>
      <c r="DJ544">
        <f>DF544</f>
        <v>0.12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ROW(Source!A378)</f>
        <v>378</v>
      </c>
      <c r="B545">
        <v>334406711</v>
      </c>
      <c r="C545">
        <v>334408931</v>
      </c>
      <c r="D545">
        <v>277881237</v>
      </c>
      <c r="E545">
        <v>1</v>
      </c>
      <c r="F545">
        <v>1</v>
      </c>
      <c r="G545">
        <v>1</v>
      </c>
      <c r="H545">
        <v>3</v>
      </c>
      <c r="I545" t="s">
        <v>938</v>
      </c>
      <c r="J545" t="s">
        <v>939</v>
      </c>
      <c r="K545" t="s">
        <v>940</v>
      </c>
      <c r="L545">
        <v>1348</v>
      </c>
      <c r="N545">
        <v>1009</v>
      </c>
      <c r="O545" t="s">
        <v>265</v>
      </c>
      <c r="P545" t="s">
        <v>265</v>
      </c>
      <c r="Q545">
        <v>1000</v>
      </c>
      <c r="W545">
        <v>0</v>
      </c>
      <c r="X545">
        <v>490295496</v>
      </c>
      <c r="Y545">
        <f t="shared" si="250"/>
        <v>4.0000000000000002E-4</v>
      </c>
      <c r="AA545">
        <v>575236.35</v>
      </c>
      <c r="AB545">
        <v>0</v>
      </c>
      <c r="AC545">
        <v>0</v>
      </c>
      <c r="AD545">
        <v>0</v>
      </c>
      <c r="AE545">
        <v>625256.9</v>
      </c>
      <c r="AF545">
        <v>0</v>
      </c>
      <c r="AG545">
        <v>0</v>
      </c>
      <c r="AH545">
        <v>0</v>
      </c>
      <c r="AI545">
        <v>0.92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4.0000000000000002E-4</v>
      </c>
      <c r="AU545" t="s">
        <v>3</v>
      </c>
      <c r="AV545">
        <v>0</v>
      </c>
      <c r="AW545">
        <v>1</v>
      </c>
      <c r="AX545">
        <v>-1</v>
      </c>
      <c r="AY545">
        <v>0</v>
      </c>
      <c r="AZ545">
        <v>0</v>
      </c>
      <c r="BA545" t="s">
        <v>3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250.10276000000002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250.10276000000002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ROUND(Y545*Source!I378,7)</f>
        <v>2.8E-5</v>
      </c>
      <c r="CY545">
        <f>AA545</f>
        <v>575236.35</v>
      </c>
      <c r="CZ545">
        <f>AE545</f>
        <v>625256.9</v>
      </c>
      <c r="DA545">
        <f>AI545</f>
        <v>0.92</v>
      </c>
      <c r="DB545">
        <f t="shared" si="251"/>
        <v>250.1</v>
      </c>
      <c r="DC545">
        <f t="shared" si="252"/>
        <v>0</v>
      </c>
      <c r="DD545" t="s">
        <v>3</v>
      </c>
      <c r="DE545" t="s">
        <v>3</v>
      </c>
      <c r="DF545">
        <f>ROUND(ROUND(AE545*AI545,2)*CX545,2)</f>
        <v>16.11</v>
      </c>
      <c r="DG545">
        <f t="shared" si="249"/>
        <v>0</v>
      </c>
      <c r="DH545">
        <f t="shared" si="245"/>
        <v>0</v>
      </c>
      <c r="DI545">
        <f t="shared" si="247"/>
        <v>0</v>
      </c>
      <c r="DJ545">
        <f>DF545</f>
        <v>16.11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ROW(Source!A378)</f>
        <v>378</v>
      </c>
      <c r="B546">
        <v>334406711</v>
      </c>
      <c r="C546">
        <v>334408931</v>
      </c>
      <c r="D546">
        <v>277907767</v>
      </c>
      <c r="E546">
        <v>1</v>
      </c>
      <c r="F546">
        <v>1</v>
      </c>
      <c r="G546">
        <v>1</v>
      </c>
      <c r="H546">
        <v>3</v>
      </c>
      <c r="I546" t="s">
        <v>941</v>
      </c>
      <c r="J546" t="s">
        <v>942</v>
      </c>
      <c r="K546" t="s">
        <v>943</v>
      </c>
      <c r="L546">
        <v>1371</v>
      </c>
      <c r="N546">
        <v>1013</v>
      </c>
      <c r="O546" t="s">
        <v>20</v>
      </c>
      <c r="P546" t="s">
        <v>20</v>
      </c>
      <c r="Q546">
        <v>1</v>
      </c>
      <c r="W546">
        <v>0</v>
      </c>
      <c r="X546">
        <v>263277535</v>
      </c>
      <c r="Y546">
        <f t="shared" si="250"/>
        <v>2.1</v>
      </c>
      <c r="AA546">
        <v>788.49</v>
      </c>
      <c r="AB546">
        <v>0</v>
      </c>
      <c r="AC546">
        <v>0</v>
      </c>
      <c r="AD546">
        <v>0</v>
      </c>
      <c r="AE546">
        <v>635.88</v>
      </c>
      <c r="AF546">
        <v>0</v>
      </c>
      <c r="AG546">
        <v>0</v>
      </c>
      <c r="AH546">
        <v>0</v>
      </c>
      <c r="AI546">
        <v>1.24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2.1</v>
      </c>
      <c r="AU546" t="s">
        <v>3</v>
      </c>
      <c r="AV546">
        <v>0</v>
      </c>
      <c r="AW546">
        <v>1</v>
      </c>
      <c r="AX546">
        <v>-1</v>
      </c>
      <c r="AY546">
        <v>0</v>
      </c>
      <c r="AZ546">
        <v>0</v>
      </c>
      <c r="BA546" t="s">
        <v>3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1335.348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1335.348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1</v>
      </c>
      <c r="CV546">
        <v>0</v>
      </c>
      <c r="CW546">
        <v>0</v>
      </c>
      <c r="CX546">
        <f>ROUND(Y546*Source!I378,7)</f>
        <v>0.14699999999999999</v>
      </c>
      <c r="CY546">
        <f>AA546</f>
        <v>788.49</v>
      </c>
      <c r="CZ546">
        <f>AE546</f>
        <v>635.88</v>
      </c>
      <c r="DA546">
        <f>AI546</f>
        <v>1.24</v>
      </c>
      <c r="DB546">
        <f t="shared" si="251"/>
        <v>1335.35</v>
      </c>
      <c r="DC546">
        <f t="shared" si="252"/>
        <v>0</v>
      </c>
      <c r="DD546" t="s">
        <v>3</v>
      </c>
      <c r="DE546" t="s">
        <v>3</v>
      </c>
      <c r="DF546">
        <f>ROUND(ROUND(AE546*AI546,2)*CX546,2)</f>
        <v>115.91</v>
      </c>
      <c r="DG546">
        <f t="shared" si="249"/>
        <v>0</v>
      </c>
      <c r="DH546">
        <f t="shared" si="245"/>
        <v>0</v>
      </c>
      <c r="DI546">
        <f t="shared" si="247"/>
        <v>0</v>
      </c>
      <c r="DJ546">
        <f>DF546</f>
        <v>115.91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ROW(Source!A402)</f>
        <v>402</v>
      </c>
      <c r="B547">
        <v>334406711</v>
      </c>
      <c r="C547">
        <v>334409007</v>
      </c>
      <c r="D547">
        <v>277560291</v>
      </c>
      <c r="E547">
        <v>109</v>
      </c>
      <c r="F547">
        <v>1</v>
      </c>
      <c r="G547">
        <v>1</v>
      </c>
      <c r="H547">
        <v>1</v>
      </c>
      <c r="I547" t="s">
        <v>946</v>
      </c>
      <c r="J547" t="s">
        <v>3</v>
      </c>
      <c r="K547" t="s">
        <v>947</v>
      </c>
      <c r="L547">
        <v>1191</v>
      </c>
      <c r="N547">
        <v>1013</v>
      </c>
      <c r="O547" t="s">
        <v>830</v>
      </c>
      <c r="P547" t="s">
        <v>830</v>
      </c>
      <c r="Q547">
        <v>1</v>
      </c>
      <c r="W547">
        <v>0</v>
      </c>
      <c r="X547">
        <v>-1810713292</v>
      </c>
      <c r="Y547">
        <f t="shared" si="250"/>
        <v>13.9</v>
      </c>
      <c r="AA547">
        <v>0</v>
      </c>
      <c r="AB547">
        <v>0</v>
      </c>
      <c r="AC547">
        <v>0</v>
      </c>
      <c r="AD547">
        <v>456.58</v>
      </c>
      <c r="AE547">
        <v>0</v>
      </c>
      <c r="AF547">
        <v>0</v>
      </c>
      <c r="AG547">
        <v>0</v>
      </c>
      <c r="AH547">
        <v>456.58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13.9</v>
      </c>
      <c r="AU547" t="s">
        <v>3</v>
      </c>
      <c r="AV547">
        <v>1</v>
      </c>
      <c r="AW547">
        <v>1</v>
      </c>
      <c r="AX547">
        <v>-1</v>
      </c>
      <c r="AY547">
        <v>0</v>
      </c>
      <c r="AZ547">
        <v>0</v>
      </c>
      <c r="BA547" t="s">
        <v>3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6346.4619999999995</v>
      </c>
      <c r="BN547">
        <v>13.9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6346.4619999999995</v>
      </c>
      <c r="BU547">
        <v>13.9</v>
      </c>
      <c r="BV547">
        <v>0</v>
      </c>
      <c r="BW547">
        <v>1</v>
      </c>
      <c r="CU547">
        <f>ROUND(AT547*Source!I402*AH547*AL547,2)</f>
        <v>105795.52</v>
      </c>
      <c r="CV547">
        <f>ROUND(Y547*Source!I402,7)</f>
        <v>231.71299999999999</v>
      </c>
      <c r="CW547">
        <v>0</v>
      </c>
      <c r="CX547">
        <f>ROUND(Y547*Source!I402,7)</f>
        <v>231.71299999999999</v>
      </c>
      <c r="CY547">
        <f>AD547</f>
        <v>456.58</v>
      </c>
      <c r="CZ547">
        <f>AH547</f>
        <v>456.58</v>
      </c>
      <c r="DA547">
        <f>AL547</f>
        <v>1</v>
      </c>
      <c r="DB547">
        <f t="shared" si="251"/>
        <v>6346.46</v>
      </c>
      <c r="DC547">
        <f t="shared" si="252"/>
        <v>0</v>
      </c>
      <c r="DD547" t="s">
        <v>3</v>
      </c>
      <c r="DE547" t="s">
        <v>3</v>
      </c>
      <c r="DF547">
        <f t="shared" ref="DF547:DF559" si="253">ROUND(ROUND(AE547,2)*CX547,2)</f>
        <v>0</v>
      </c>
      <c r="DG547">
        <f t="shared" si="249"/>
        <v>0</v>
      </c>
      <c r="DH547">
        <f t="shared" si="245"/>
        <v>0</v>
      </c>
      <c r="DI547">
        <f t="shared" si="247"/>
        <v>105795.52</v>
      </c>
      <c r="DJ547">
        <f>DI547</f>
        <v>105795.52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ROW(Source!A402)</f>
        <v>402</v>
      </c>
      <c r="B548">
        <v>334406711</v>
      </c>
      <c r="C548">
        <v>334409007</v>
      </c>
      <c r="D548">
        <v>277560491</v>
      </c>
      <c r="E548">
        <v>109</v>
      </c>
      <c r="F548">
        <v>1</v>
      </c>
      <c r="G548">
        <v>1</v>
      </c>
      <c r="H548">
        <v>1</v>
      </c>
      <c r="I548" t="s">
        <v>832</v>
      </c>
      <c r="J548" t="s">
        <v>3</v>
      </c>
      <c r="K548" t="s">
        <v>833</v>
      </c>
      <c r="L548">
        <v>1191</v>
      </c>
      <c r="N548">
        <v>1013</v>
      </c>
      <c r="O548" t="s">
        <v>830</v>
      </c>
      <c r="P548" t="s">
        <v>830</v>
      </c>
      <c r="Q548">
        <v>1</v>
      </c>
      <c r="W548">
        <v>0</v>
      </c>
      <c r="X548">
        <v>-1417349443</v>
      </c>
      <c r="Y548">
        <f t="shared" si="250"/>
        <v>0.7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3</v>
      </c>
      <c r="AV548">
        <v>2</v>
      </c>
      <c r="AW548">
        <v>2</v>
      </c>
      <c r="AX548">
        <v>334409012</v>
      </c>
      <c r="AY548">
        <v>1</v>
      </c>
      <c r="AZ548">
        <v>6144</v>
      </c>
      <c r="BA548">
        <v>694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ROUND(Y548*Source!I402,7)</f>
        <v>11.669</v>
      </c>
      <c r="CY548">
        <f>AD548</f>
        <v>0</v>
      </c>
      <c r="CZ548">
        <f>AH548</f>
        <v>0</v>
      </c>
      <c r="DA548">
        <f>AL548</f>
        <v>1</v>
      </c>
      <c r="DB548">
        <f t="shared" si="251"/>
        <v>0</v>
      </c>
      <c r="DC548">
        <f t="shared" si="252"/>
        <v>0</v>
      </c>
      <c r="DD548" t="s">
        <v>3</v>
      </c>
      <c r="DE548" t="s">
        <v>3</v>
      </c>
      <c r="DF548">
        <f t="shared" si="253"/>
        <v>0</v>
      </c>
      <c r="DG548">
        <f t="shared" si="249"/>
        <v>0</v>
      </c>
      <c r="DH548">
        <f t="shared" si="245"/>
        <v>0</v>
      </c>
      <c r="DI548">
        <f t="shared" si="247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ROW(Source!A402)</f>
        <v>402</v>
      </c>
      <c r="B549">
        <v>334406711</v>
      </c>
      <c r="C549">
        <v>334409007</v>
      </c>
      <c r="D549">
        <v>277945805</v>
      </c>
      <c r="E549">
        <v>1</v>
      </c>
      <c r="F549">
        <v>1</v>
      </c>
      <c r="G549">
        <v>1</v>
      </c>
      <c r="H549">
        <v>2</v>
      </c>
      <c r="I549" t="s">
        <v>838</v>
      </c>
      <c r="J549" t="s">
        <v>839</v>
      </c>
      <c r="K549" t="s">
        <v>840</v>
      </c>
      <c r="L549">
        <v>1368</v>
      </c>
      <c r="N549">
        <v>1011</v>
      </c>
      <c r="O549" t="s">
        <v>722</v>
      </c>
      <c r="P549" t="s">
        <v>722</v>
      </c>
      <c r="Q549">
        <v>1</v>
      </c>
      <c r="W549">
        <v>0</v>
      </c>
      <c r="X549">
        <v>721652621</v>
      </c>
      <c r="Y549">
        <f t="shared" si="250"/>
        <v>0.7</v>
      </c>
      <c r="AA549">
        <v>0</v>
      </c>
      <c r="AB549">
        <v>544.70000000000005</v>
      </c>
      <c r="AC549">
        <v>477.98</v>
      </c>
      <c r="AD549">
        <v>0</v>
      </c>
      <c r="AE549">
        <v>0</v>
      </c>
      <c r="AF549">
        <v>544.70000000000005</v>
      </c>
      <c r="AG549">
        <v>477.98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</v>
      </c>
      <c r="AU549" t="s">
        <v>3</v>
      </c>
      <c r="AV549">
        <v>1</v>
      </c>
      <c r="AW549">
        <v>2</v>
      </c>
      <c r="AX549">
        <v>334409014</v>
      </c>
      <c r="AY549">
        <v>1</v>
      </c>
      <c r="AZ549">
        <v>6144</v>
      </c>
      <c r="BA549">
        <v>696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381.29</v>
      </c>
      <c r="BL549">
        <v>334.58600000000001</v>
      </c>
      <c r="BM549">
        <v>0</v>
      </c>
      <c r="BN549">
        <v>0</v>
      </c>
      <c r="BO549">
        <v>0.7</v>
      </c>
      <c r="BP549">
        <v>1</v>
      </c>
      <c r="BQ549">
        <v>0</v>
      </c>
      <c r="BR549">
        <v>381.29</v>
      </c>
      <c r="BS549">
        <v>334.58600000000001</v>
      </c>
      <c r="BT549">
        <v>0</v>
      </c>
      <c r="BU549">
        <v>0</v>
      </c>
      <c r="BV549">
        <v>0.7</v>
      </c>
      <c r="BW549">
        <v>1</v>
      </c>
      <c r="CV549">
        <v>0</v>
      </c>
      <c r="CW549">
        <f>ROUND(Y549*Source!I402*DO549,7)</f>
        <v>11.669</v>
      </c>
      <c r="CX549">
        <f>ROUND(Y549*Source!I402,7)</f>
        <v>11.669</v>
      </c>
      <c r="CY549">
        <f>AB549</f>
        <v>544.70000000000005</v>
      </c>
      <c r="CZ549">
        <f>AF549</f>
        <v>544.70000000000005</v>
      </c>
      <c r="DA549">
        <f>AJ549</f>
        <v>1</v>
      </c>
      <c r="DB549">
        <f t="shared" si="251"/>
        <v>381.29</v>
      </c>
      <c r="DC549">
        <f t="shared" si="252"/>
        <v>334.59</v>
      </c>
      <c r="DD549" t="s">
        <v>3</v>
      </c>
      <c r="DE549" t="s">
        <v>3</v>
      </c>
      <c r="DF549">
        <f t="shared" si="253"/>
        <v>0</v>
      </c>
      <c r="DG549">
        <f t="shared" si="249"/>
        <v>6356.1</v>
      </c>
      <c r="DH549">
        <f t="shared" si="245"/>
        <v>5577.55</v>
      </c>
      <c r="DI549">
        <f t="shared" si="247"/>
        <v>0</v>
      </c>
      <c r="DJ549">
        <f>DG549+DH549</f>
        <v>11933.650000000001</v>
      </c>
      <c r="DK549">
        <v>1</v>
      </c>
      <c r="DL549" t="s">
        <v>837</v>
      </c>
      <c r="DM549">
        <v>4</v>
      </c>
      <c r="DN549" t="s">
        <v>830</v>
      </c>
      <c r="DO549">
        <v>1</v>
      </c>
    </row>
    <row r="550" spans="1:119" x14ac:dyDescent="0.2">
      <c r="A550">
        <f>ROW(Source!A404)</f>
        <v>404</v>
      </c>
      <c r="B550">
        <v>334406711</v>
      </c>
      <c r="C550">
        <v>334409028</v>
      </c>
      <c r="D550">
        <v>277560291</v>
      </c>
      <c r="E550">
        <v>109</v>
      </c>
      <c r="F550">
        <v>1</v>
      </c>
      <c r="G550">
        <v>1</v>
      </c>
      <c r="H550">
        <v>1</v>
      </c>
      <c r="I550" t="s">
        <v>946</v>
      </c>
      <c r="J550" t="s">
        <v>3</v>
      </c>
      <c r="K550" t="s">
        <v>947</v>
      </c>
      <c r="L550">
        <v>1191</v>
      </c>
      <c r="N550">
        <v>1013</v>
      </c>
      <c r="O550" t="s">
        <v>830</v>
      </c>
      <c r="P550" t="s">
        <v>830</v>
      </c>
      <c r="Q550">
        <v>1</v>
      </c>
      <c r="W550">
        <v>0</v>
      </c>
      <c r="X550">
        <v>-1810713292</v>
      </c>
      <c r="Y550">
        <f t="shared" ref="Y550:Y555" si="254">(AT550*ROUND(1.15,7))</f>
        <v>15.984999999999999</v>
      </c>
      <c r="AA550">
        <v>0</v>
      </c>
      <c r="AB550">
        <v>0</v>
      </c>
      <c r="AC550">
        <v>0</v>
      </c>
      <c r="AD550">
        <v>456.58</v>
      </c>
      <c r="AE550">
        <v>0</v>
      </c>
      <c r="AF550">
        <v>0</v>
      </c>
      <c r="AG550">
        <v>0</v>
      </c>
      <c r="AH550">
        <v>456.58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13.9</v>
      </c>
      <c r="AU550" t="s">
        <v>596</v>
      </c>
      <c r="AV550">
        <v>1</v>
      </c>
      <c r="AW550">
        <v>1</v>
      </c>
      <c r="AX550">
        <v>-1</v>
      </c>
      <c r="AY550">
        <v>0</v>
      </c>
      <c r="AZ550">
        <v>0</v>
      </c>
      <c r="BA550" t="s">
        <v>3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6346.4619999999995</v>
      </c>
      <c r="BN550">
        <v>13.9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7298.4312999999993</v>
      </c>
      <c r="BU550">
        <v>15.984999999999999</v>
      </c>
      <c r="BV550">
        <v>0</v>
      </c>
      <c r="BW550">
        <v>1</v>
      </c>
      <c r="CU550">
        <f>ROUND(AT550*Source!I404*AH550*AL550,2)</f>
        <v>67716.75</v>
      </c>
      <c r="CV550">
        <f>ROUND(Y550*Source!I404,7)</f>
        <v>170.55994999999999</v>
      </c>
      <c r="CW550">
        <v>0</v>
      </c>
      <c r="CX550">
        <f>ROUND(Y550*Source!I404,7)</f>
        <v>170.55994999999999</v>
      </c>
      <c r="CY550">
        <f>AD550</f>
        <v>456.58</v>
      </c>
      <c r="CZ550">
        <f>AH550</f>
        <v>456.58</v>
      </c>
      <c r="DA550">
        <f>AL550</f>
        <v>1</v>
      </c>
      <c r="DB550">
        <f t="shared" ref="DB550:DB555" si="255">ROUND((ROUND(AT550*CZ550,2)*ROUND(1.15,7)),6)</f>
        <v>7298.4290000000001</v>
      </c>
      <c r="DC550">
        <f t="shared" ref="DC550:DC555" si="256">ROUND((ROUND(AT550*AG550,2)*ROUND(1.15,7)),6)</f>
        <v>0</v>
      </c>
      <c r="DD550" t="s">
        <v>3</v>
      </c>
      <c r="DE550" t="s">
        <v>3</v>
      </c>
      <c r="DF550">
        <f t="shared" si="253"/>
        <v>0</v>
      </c>
      <c r="DG550">
        <f t="shared" si="249"/>
        <v>0</v>
      </c>
      <c r="DH550">
        <f t="shared" si="245"/>
        <v>0</v>
      </c>
      <c r="DI550">
        <f t="shared" si="247"/>
        <v>77874.259999999995</v>
      </c>
      <c r="DJ550">
        <f>DI550</f>
        <v>77874.259999999995</v>
      </c>
      <c r="DK550">
        <v>1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ROW(Source!A404)</f>
        <v>404</v>
      </c>
      <c r="B551">
        <v>334406711</v>
      </c>
      <c r="C551">
        <v>334409028</v>
      </c>
      <c r="D551">
        <v>277560491</v>
      </c>
      <c r="E551">
        <v>109</v>
      </c>
      <c r="F551">
        <v>1</v>
      </c>
      <c r="G551">
        <v>1</v>
      </c>
      <c r="H551">
        <v>1</v>
      </c>
      <c r="I551" t="s">
        <v>832</v>
      </c>
      <c r="J551" t="s">
        <v>3</v>
      </c>
      <c r="K551" t="s">
        <v>833</v>
      </c>
      <c r="L551">
        <v>1191</v>
      </c>
      <c r="N551">
        <v>1013</v>
      </c>
      <c r="O551" t="s">
        <v>830</v>
      </c>
      <c r="P551" t="s">
        <v>830</v>
      </c>
      <c r="Q551">
        <v>1</v>
      </c>
      <c r="W551">
        <v>0</v>
      </c>
      <c r="X551">
        <v>-1417349443</v>
      </c>
      <c r="Y551">
        <f t="shared" si="254"/>
        <v>0.80499999999999994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0.7</v>
      </c>
      <c r="AU551" t="s">
        <v>596</v>
      </c>
      <c r="AV551">
        <v>2</v>
      </c>
      <c r="AW551">
        <v>2</v>
      </c>
      <c r="AX551">
        <v>334409033</v>
      </c>
      <c r="AY551">
        <v>1</v>
      </c>
      <c r="AZ551">
        <v>6144</v>
      </c>
      <c r="BA551">
        <v>708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ROUND(Y551*Source!I404,7)</f>
        <v>8.5893499999999996</v>
      </c>
      <c r="CY551">
        <f>AD551</f>
        <v>0</v>
      </c>
      <c r="CZ551">
        <f>AH551</f>
        <v>0</v>
      </c>
      <c r="DA551">
        <f>AL551</f>
        <v>1</v>
      </c>
      <c r="DB551">
        <f t="shared" si="255"/>
        <v>0</v>
      </c>
      <c r="DC551">
        <f t="shared" si="256"/>
        <v>0</v>
      </c>
      <c r="DD551" t="s">
        <v>3</v>
      </c>
      <c r="DE551" t="s">
        <v>3</v>
      </c>
      <c r="DF551">
        <f t="shared" si="253"/>
        <v>0</v>
      </c>
      <c r="DG551">
        <f t="shared" si="249"/>
        <v>0</v>
      </c>
      <c r="DH551">
        <f t="shared" si="245"/>
        <v>0</v>
      </c>
      <c r="DI551">
        <f t="shared" si="247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ROW(Source!A404)</f>
        <v>404</v>
      </c>
      <c r="B552">
        <v>334406711</v>
      </c>
      <c r="C552">
        <v>334409028</v>
      </c>
      <c r="D552">
        <v>277945805</v>
      </c>
      <c r="E552">
        <v>1</v>
      </c>
      <c r="F552">
        <v>1</v>
      </c>
      <c r="G552">
        <v>1</v>
      </c>
      <c r="H552">
        <v>2</v>
      </c>
      <c r="I552" t="s">
        <v>838</v>
      </c>
      <c r="J552" t="s">
        <v>839</v>
      </c>
      <c r="K552" t="s">
        <v>840</v>
      </c>
      <c r="L552">
        <v>1368</v>
      </c>
      <c r="N552">
        <v>1011</v>
      </c>
      <c r="O552" t="s">
        <v>722</v>
      </c>
      <c r="P552" t="s">
        <v>722</v>
      </c>
      <c r="Q552">
        <v>1</v>
      </c>
      <c r="W552">
        <v>0</v>
      </c>
      <c r="X552">
        <v>721652621</v>
      </c>
      <c r="Y552">
        <f t="shared" si="254"/>
        <v>0.80499999999999994</v>
      </c>
      <c r="AA552">
        <v>0</v>
      </c>
      <c r="AB552">
        <v>544.70000000000005</v>
      </c>
      <c r="AC552">
        <v>477.98</v>
      </c>
      <c r="AD552">
        <v>0</v>
      </c>
      <c r="AE552">
        <v>0</v>
      </c>
      <c r="AF552">
        <v>544.70000000000005</v>
      </c>
      <c r="AG552">
        <v>477.98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0.7</v>
      </c>
      <c r="AU552" t="s">
        <v>596</v>
      </c>
      <c r="AV552">
        <v>1</v>
      </c>
      <c r="AW552">
        <v>2</v>
      </c>
      <c r="AX552">
        <v>334409035</v>
      </c>
      <c r="AY552">
        <v>1</v>
      </c>
      <c r="AZ552">
        <v>6144</v>
      </c>
      <c r="BA552">
        <v>710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381.29</v>
      </c>
      <c r="BL552">
        <v>334.58600000000001</v>
      </c>
      <c r="BM552">
        <v>0</v>
      </c>
      <c r="BN552">
        <v>0</v>
      </c>
      <c r="BO552">
        <v>0.7</v>
      </c>
      <c r="BP552">
        <v>1</v>
      </c>
      <c r="BQ552">
        <v>0</v>
      </c>
      <c r="BR552">
        <v>438.48349999999999</v>
      </c>
      <c r="BS552">
        <v>384.77389999999997</v>
      </c>
      <c r="BT552">
        <v>0</v>
      </c>
      <c r="BU552">
        <v>0</v>
      </c>
      <c r="BV552">
        <v>0.80499999999999994</v>
      </c>
      <c r="BW552">
        <v>1</v>
      </c>
      <c r="CV552">
        <v>0</v>
      </c>
      <c r="CW552">
        <f>ROUND(Y552*Source!I404*DO552,7)</f>
        <v>8.5893499999999996</v>
      </c>
      <c r="CX552">
        <f>ROUND(Y552*Source!I404,7)</f>
        <v>8.5893499999999996</v>
      </c>
      <c r="CY552">
        <f>AB552</f>
        <v>544.70000000000005</v>
      </c>
      <c r="CZ552">
        <f>AF552</f>
        <v>544.70000000000005</v>
      </c>
      <c r="DA552">
        <f>AJ552</f>
        <v>1</v>
      </c>
      <c r="DB552">
        <f t="shared" si="255"/>
        <v>438.48349999999999</v>
      </c>
      <c r="DC552">
        <f t="shared" si="256"/>
        <v>384.77850000000001</v>
      </c>
      <c r="DD552" t="s">
        <v>3</v>
      </c>
      <c r="DE552" t="s">
        <v>3</v>
      </c>
      <c r="DF552">
        <f t="shared" si="253"/>
        <v>0</v>
      </c>
      <c r="DG552">
        <f t="shared" si="249"/>
        <v>4678.62</v>
      </c>
      <c r="DH552">
        <f t="shared" si="245"/>
        <v>4105.54</v>
      </c>
      <c r="DI552">
        <f t="shared" si="247"/>
        <v>0</v>
      </c>
      <c r="DJ552">
        <f>DG552+DH552</f>
        <v>8784.16</v>
      </c>
      <c r="DK552">
        <v>1</v>
      </c>
      <c r="DL552" t="s">
        <v>837</v>
      </c>
      <c r="DM552">
        <v>4</v>
      </c>
      <c r="DN552" t="s">
        <v>830</v>
      </c>
      <c r="DO552">
        <v>1</v>
      </c>
    </row>
    <row r="553" spans="1:119" x14ac:dyDescent="0.2">
      <c r="A553">
        <f>ROW(Source!A406)</f>
        <v>406</v>
      </c>
      <c r="B553">
        <v>334406711</v>
      </c>
      <c r="C553">
        <v>334409047</v>
      </c>
      <c r="D553">
        <v>277560291</v>
      </c>
      <c r="E553">
        <v>109</v>
      </c>
      <c r="F553">
        <v>1</v>
      </c>
      <c r="G553">
        <v>1</v>
      </c>
      <c r="H553">
        <v>1</v>
      </c>
      <c r="I553" t="s">
        <v>946</v>
      </c>
      <c r="J553" t="s">
        <v>3</v>
      </c>
      <c r="K553" t="s">
        <v>947</v>
      </c>
      <c r="L553">
        <v>1191</v>
      </c>
      <c r="N553">
        <v>1013</v>
      </c>
      <c r="O553" t="s">
        <v>830</v>
      </c>
      <c r="P553" t="s">
        <v>830</v>
      </c>
      <c r="Q553">
        <v>1</v>
      </c>
      <c r="W553">
        <v>0</v>
      </c>
      <c r="X553">
        <v>-1810713292</v>
      </c>
      <c r="Y553">
        <f t="shared" si="254"/>
        <v>15.984999999999999</v>
      </c>
      <c r="AA553">
        <v>0</v>
      </c>
      <c r="AB553">
        <v>0</v>
      </c>
      <c r="AC553">
        <v>0</v>
      </c>
      <c r="AD553">
        <v>456.58</v>
      </c>
      <c r="AE553">
        <v>0</v>
      </c>
      <c r="AF553">
        <v>0</v>
      </c>
      <c r="AG553">
        <v>0</v>
      </c>
      <c r="AH553">
        <v>456.58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13.9</v>
      </c>
      <c r="AU553" t="s">
        <v>596</v>
      </c>
      <c r="AV553">
        <v>1</v>
      </c>
      <c r="AW553">
        <v>1</v>
      </c>
      <c r="AX553">
        <v>-1</v>
      </c>
      <c r="AY553">
        <v>0</v>
      </c>
      <c r="AZ553">
        <v>0</v>
      </c>
      <c r="BA553" t="s">
        <v>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6346.4619999999995</v>
      </c>
      <c r="BN553">
        <v>13.9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7298.4312999999993</v>
      </c>
      <c r="BU553">
        <v>15.984999999999999</v>
      </c>
      <c r="BV553">
        <v>0</v>
      </c>
      <c r="BW553">
        <v>1</v>
      </c>
      <c r="CU553">
        <f>ROUND(AT553*Source!I406*AH553*AL553,2)</f>
        <v>12692.92</v>
      </c>
      <c r="CV553">
        <f>ROUND(Y553*Source!I406,7)</f>
        <v>31.97</v>
      </c>
      <c r="CW553">
        <v>0</v>
      </c>
      <c r="CX553">
        <f>ROUND(Y553*Source!I406,7)</f>
        <v>31.97</v>
      </c>
      <c r="CY553">
        <f>AD553</f>
        <v>456.58</v>
      </c>
      <c r="CZ553">
        <f>AH553</f>
        <v>456.58</v>
      </c>
      <c r="DA553">
        <f>AL553</f>
        <v>1</v>
      </c>
      <c r="DB553">
        <f t="shared" si="255"/>
        <v>7298.4290000000001</v>
      </c>
      <c r="DC553">
        <f t="shared" si="256"/>
        <v>0</v>
      </c>
      <c r="DD553" t="s">
        <v>3</v>
      </c>
      <c r="DE553" t="s">
        <v>3</v>
      </c>
      <c r="DF553">
        <f t="shared" si="253"/>
        <v>0</v>
      </c>
      <c r="DG553">
        <f t="shared" si="249"/>
        <v>0</v>
      </c>
      <c r="DH553">
        <f t="shared" si="245"/>
        <v>0</v>
      </c>
      <c r="DI553">
        <f t="shared" si="247"/>
        <v>14596.86</v>
      </c>
      <c r="DJ553">
        <f>DI553</f>
        <v>14596.86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ROW(Source!A406)</f>
        <v>406</v>
      </c>
      <c r="B554">
        <v>334406711</v>
      </c>
      <c r="C554">
        <v>334409047</v>
      </c>
      <c r="D554">
        <v>277560491</v>
      </c>
      <c r="E554">
        <v>109</v>
      </c>
      <c r="F554">
        <v>1</v>
      </c>
      <c r="G554">
        <v>1</v>
      </c>
      <c r="H554">
        <v>1</v>
      </c>
      <c r="I554" t="s">
        <v>832</v>
      </c>
      <c r="J554" t="s">
        <v>3</v>
      </c>
      <c r="K554" t="s">
        <v>833</v>
      </c>
      <c r="L554">
        <v>1191</v>
      </c>
      <c r="N554">
        <v>1013</v>
      </c>
      <c r="O554" t="s">
        <v>830</v>
      </c>
      <c r="P554" t="s">
        <v>830</v>
      </c>
      <c r="Q554">
        <v>1</v>
      </c>
      <c r="W554">
        <v>0</v>
      </c>
      <c r="X554">
        <v>-1417349443</v>
      </c>
      <c r="Y554">
        <f t="shared" si="254"/>
        <v>0.80499999999999994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0.7</v>
      </c>
      <c r="AU554" t="s">
        <v>596</v>
      </c>
      <c r="AV554">
        <v>2</v>
      </c>
      <c r="AW554">
        <v>2</v>
      </c>
      <c r="AX554">
        <v>334409052</v>
      </c>
      <c r="AY554">
        <v>1</v>
      </c>
      <c r="AZ554">
        <v>6144</v>
      </c>
      <c r="BA554">
        <v>722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ROUND(Y554*Source!I406,7)</f>
        <v>1.61</v>
      </c>
      <c r="CY554">
        <f>AD554</f>
        <v>0</v>
      </c>
      <c r="CZ554">
        <f>AH554</f>
        <v>0</v>
      </c>
      <c r="DA554">
        <f>AL554</f>
        <v>1</v>
      </c>
      <c r="DB554">
        <f t="shared" si="255"/>
        <v>0</v>
      </c>
      <c r="DC554">
        <f t="shared" si="256"/>
        <v>0</v>
      </c>
      <c r="DD554" t="s">
        <v>3</v>
      </c>
      <c r="DE554" t="s">
        <v>3</v>
      </c>
      <c r="DF554">
        <f t="shared" si="253"/>
        <v>0</v>
      </c>
      <c r="DG554">
        <f t="shared" si="249"/>
        <v>0</v>
      </c>
      <c r="DH554">
        <f t="shared" si="245"/>
        <v>0</v>
      </c>
      <c r="DI554">
        <f t="shared" si="247"/>
        <v>0</v>
      </c>
      <c r="DJ554">
        <f>DI554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ROW(Source!A406)</f>
        <v>406</v>
      </c>
      <c r="B555">
        <v>334406711</v>
      </c>
      <c r="C555">
        <v>334409047</v>
      </c>
      <c r="D555">
        <v>277945805</v>
      </c>
      <c r="E555">
        <v>1</v>
      </c>
      <c r="F555">
        <v>1</v>
      </c>
      <c r="G555">
        <v>1</v>
      </c>
      <c r="H555">
        <v>2</v>
      </c>
      <c r="I555" t="s">
        <v>838</v>
      </c>
      <c r="J555" t="s">
        <v>839</v>
      </c>
      <c r="K555" t="s">
        <v>840</v>
      </c>
      <c r="L555">
        <v>1368</v>
      </c>
      <c r="N555">
        <v>1011</v>
      </c>
      <c r="O555" t="s">
        <v>722</v>
      </c>
      <c r="P555" t="s">
        <v>722</v>
      </c>
      <c r="Q555">
        <v>1</v>
      </c>
      <c r="W555">
        <v>0</v>
      </c>
      <c r="X555">
        <v>721652621</v>
      </c>
      <c r="Y555">
        <f t="shared" si="254"/>
        <v>0.80499999999999994</v>
      </c>
      <c r="AA555">
        <v>0</v>
      </c>
      <c r="AB555">
        <v>544.70000000000005</v>
      </c>
      <c r="AC555">
        <v>477.98</v>
      </c>
      <c r="AD555">
        <v>0</v>
      </c>
      <c r="AE555">
        <v>0</v>
      </c>
      <c r="AF555">
        <v>544.70000000000005</v>
      </c>
      <c r="AG555">
        <v>477.98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0.7</v>
      </c>
      <c r="AU555" t="s">
        <v>596</v>
      </c>
      <c r="AV555">
        <v>1</v>
      </c>
      <c r="AW555">
        <v>2</v>
      </c>
      <c r="AX555">
        <v>334409054</v>
      </c>
      <c r="AY555">
        <v>1</v>
      </c>
      <c r="AZ555">
        <v>6144</v>
      </c>
      <c r="BA555">
        <v>724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381.29</v>
      </c>
      <c r="BL555">
        <v>334.58600000000001</v>
      </c>
      <c r="BM555">
        <v>0</v>
      </c>
      <c r="BN555">
        <v>0</v>
      </c>
      <c r="BO555">
        <v>0.7</v>
      </c>
      <c r="BP555">
        <v>1</v>
      </c>
      <c r="BQ555">
        <v>0</v>
      </c>
      <c r="BR555">
        <v>438.48349999999999</v>
      </c>
      <c r="BS555">
        <v>384.77389999999997</v>
      </c>
      <c r="BT555">
        <v>0</v>
      </c>
      <c r="BU555">
        <v>0</v>
      </c>
      <c r="BV555">
        <v>0.80499999999999994</v>
      </c>
      <c r="BW555">
        <v>1</v>
      </c>
      <c r="CV555">
        <v>0</v>
      </c>
      <c r="CW555">
        <f>ROUND(Y555*Source!I406*DO555,7)</f>
        <v>1.61</v>
      </c>
      <c r="CX555">
        <f>ROUND(Y555*Source!I406,7)</f>
        <v>1.61</v>
      </c>
      <c r="CY555">
        <f>AB555</f>
        <v>544.70000000000005</v>
      </c>
      <c r="CZ555">
        <f>AF555</f>
        <v>544.70000000000005</v>
      </c>
      <c r="DA555">
        <f>AJ555</f>
        <v>1</v>
      </c>
      <c r="DB555">
        <f t="shared" si="255"/>
        <v>438.48349999999999</v>
      </c>
      <c r="DC555">
        <f t="shared" si="256"/>
        <v>384.77850000000001</v>
      </c>
      <c r="DD555" t="s">
        <v>3</v>
      </c>
      <c r="DE555" t="s">
        <v>3</v>
      </c>
      <c r="DF555">
        <f t="shared" si="253"/>
        <v>0</v>
      </c>
      <c r="DG555">
        <f t="shared" si="249"/>
        <v>876.97</v>
      </c>
      <c r="DH555">
        <f t="shared" si="245"/>
        <v>769.55</v>
      </c>
      <c r="DI555">
        <f t="shared" si="247"/>
        <v>0</v>
      </c>
      <c r="DJ555">
        <f>DG555+DH555</f>
        <v>1646.52</v>
      </c>
      <c r="DK555">
        <v>1</v>
      </c>
      <c r="DL555" t="s">
        <v>837</v>
      </c>
      <c r="DM555">
        <v>4</v>
      </c>
      <c r="DN555" t="s">
        <v>830</v>
      </c>
      <c r="DO555">
        <v>1</v>
      </c>
    </row>
    <row r="556" spans="1:119" x14ac:dyDescent="0.2">
      <c r="A556">
        <f>ROW(Source!A413)</f>
        <v>413</v>
      </c>
      <c r="B556">
        <v>334406711</v>
      </c>
      <c r="C556">
        <v>334409072</v>
      </c>
      <c r="D556">
        <v>277560311</v>
      </c>
      <c r="E556">
        <v>109</v>
      </c>
      <c r="F556">
        <v>1</v>
      </c>
      <c r="G556">
        <v>1</v>
      </c>
      <c r="H556">
        <v>1</v>
      </c>
      <c r="I556" t="s">
        <v>845</v>
      </c>
      <c r="J556" t="s">
        <v>3</v>
      </c>
      <c r="K556" t="s">
        <v>846</v>
      </c>
      <c r="L556">
        <v>1191</v>
      </c>
      <c r="N556">
        <v>1013</v>
      </c>
      <c r="O556" t="s">
        <v>830</v>
      </c>
      <c r="P556" t="s">
        <v>830</v>
      </c>
      <c r="Q556">
        <v>1</v>
      </c>
      <c r="W556">
        <v>0</v>
      </c>
      <c r="X556">
        <v>-1841613679</v>
      </c>
      <c r="Y556">
        <f t="shared" ref="Y556:Y564" si="257">AT556</f>
        <v>7.42</v>
      </c>
      <c r="AA556">
        <v>0</v>
      </c>
      <c r="AB556">
        <v>0</v>
      </c>
      <c r="AC556">
        <v>0</v>
      </c>
      <c r="AD556">
        <v>499.38</v>
      </c>
      <c r="AE556">
        <v>0</v>
      </c>
      <c r="AF556">
        <v>0</v>
      </c>
      <c r="AG556">
        <v>0</v>
      </c>
      <c r="AH556">
        <v>499.38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7.42</v>
      </c>
      <c r="AU556" t="s">
        <v>3</v>
      </c>
      <c r="AV556">
        <v>1</v>
      </c>
      <c r="AW556">
        <v>2</v>
      </c>
      <c r="AX556">
        <v>334409082</v>
      </c>
      <c r="AY556">
        <v>1</v>
      </c>
      <c r="AZ556">
        <v>0</v>
      </c>
      <c r="BA556">
        <v>735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3705.3995999999997</v>
      </c>
      <c r="BN556">
        <v>7.42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3705.3995999999997</v>
      </c>
      <c r="BU556">
        <v>7.42</v>
      </c>
      <c r="BV556">
        <v>0</v>
      </c>
      <c r="BW556">
        <v>1</v>
      </c>
      <c r="CU556">
        <f>ROUND(AT556*Source!I413*AH556*AL556,2)</f>
        <v>3705.4</v>
      </c>
      <c r="CV556">
        <f>ROUND(Y556*Source!I413,7)</f>
        <v>7.42</v>
      </c>
      <c r="CW556">
        <v>0</v>
      </c>
      <c r="CX556">
        <f>ROUND(Y556*Source!I413,7)</f>
        <v>7.42</v>
      </c>
      <c r="CY556">
        <f>AD556</f>
        <v>499.38</v>
      </c>
      <c r="CZ556">
        <f>AH556</f>
        <v>499.38</v>
      </c>
      <c r="DA556">
        <f>AL556</f>
        <v>1</v>
      </c>
      <c r="DB556">
        <f t="shared" ref="DB556:DB564" si="258">ROUND(ROUND(AT556*CZ556,2),6)</f>
        <v>3705.4</v>
      </c>
      <c r="DC556">
        <f t="shared" ref="DC556:DC564" si="259">ROUND(ROUND(AT556*AG556,2),6)</f>
        <v>0</v>
      </c>
      <c r="DD556" t="s">
        <v>3</v>
      </c>
      <c r="DE556" t="s">
        <v>3</v>
      </c>
      <c r="DF556">
        <f t="shared" si="253"/>
        <v>0</v>
      </c>
      <c r="DG556">
        <f t="shared" si="249"/>
        <v>0</v>
      </c>
      <c r="DH556">
        <f t="shared" si="245"/>
        <v>0</v>
      </c>
      <c r="DI556">
        <f t="shared" si="247"/>
        <v>3705.4</v>
      </c>
      <c r="DJ556">
        <f>DI556</f>
        <v>3705.4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ROW(Source!A413)</f>
        <v>413</v>
      </c>
      <c r="B557">
        <v>334406711</v>
      </c>
      <c r="C557">
        <v>334409072</v>
      </c>
      <c r="D557">
        <v>277560491</v>
      </c>
      <c r="E557">
        <v>109</v>
      </c>
      <c r="F557">
        <v>1</v>
      </c>
      <c r="G557">
        <v>1</v>
      </c>
      <c r="H557">
        <v>1</v>
      </c>
      <c r="I557" t="s">
        <v>832</v>
      </c>
      <c r="J557" t="s">
        <v>3</v>
      </c>
      <c r="K557" t="s">
        <v>833</v>
      </c>
      <c r="L557">
        <v>1191</v>
      </c>
      <c r="N557">
        <v>1013</v>
      </c>
      <c r="O557" t="s">
        <v>830</v>
      </c>
      <c r="P557" t="s">
        <v>830</v>
      </c>
      <c r="Q557">
        <v>1</v>
      </c>
      <c r="W557">
        <v>0</v>
      </c>
      <c r="X557">
        <v>-1417349443</v>
      </c>
      <c r="Y557">
        <f t="shared" si="257"/>
        <v>1.02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1.02</v>
      </c>
      <c r="AU557" t="s">
        <v>3</v>
      </c>
      <c r="AV557">
        <v>2</v>
      </c>
      <c r="AW557">
        <v>2</v>
      </c>
      <c r="AX557">
        <v>334409083</v>
      </c>
      <c r="AY557">
        <v>1</v>
      </c>
      <c r="AZ557">
        <v>0</v>
      </c>
      <c r="BA557">
        <v>736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ROUND(Y557*Source!I413,7)</f>
        <v>1.02</v>
      </c>
      <c r="CY557">
        <f>AD557</f>
        <v>0</v>
      </c>
      <c r="CZ557">
        <f>AH557</f>
        <v>0</v>
      </c>
      <c r="DA557">
        <f>AL557</f>
        <v>1</v>
      </c>
      <c r="DB557">
        <f t="shared" si="258"/>
        <v>0</v>
      </c>
      <c r="DC557">
        <f t="shared" si="259"/>
        <v>0</v>
      </c>
      <c r="DD557" t="s">
        <v>3</v>
      </c>
      <c r="DE557" t="s">
        <v>3</v>
      </c>
      <c r="DF557">
        <f t="shared" si="253"/>
        <v>0</v>
      </c>
      <c r="DG557">
        <f t="shared" si="249"/>
        <v>0</v>
      </c>
      <c r="DH557">
        <f t="shared" si="245"/>
        <v>0</v>
      </c>
      <c r="DI557">
        <f t="shared" si="247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ROW(Source!A413)</f>
        <v>413</v>
      </c>
      <c r="B558">
        <v>334406711</v>
      </c>
      <c r="C558">
        <v>334409072</v>
      </c>
      <c r="D558">
        <v>277944622</v>
      </c>
      <c r="E558">
        <v>1</v>
      </c>
      <c r="F558">
        <v>1</v>
      </c>
      <c r="G558">
        <v>1</v>
      </c>
      <c r="H558">
        <v>2</v>
      </c>
      <c r="I558" t="s">
        <v>847</v>
      </c>
      <c r="J558" t="s">
        <v>848</v>
      </c>
      <c r="K558" t="s">
        <v>849</v>
      </c>
      <c r="L558">
        <v>1368</v>
      </c>
      <c r="N558">
        <v>1011</v>
      </c>
      <c r="O558" t="s">
        <v>722</v>
      </c>
      <c r="P558" t="s">
        <v>722</v>
      </c>
      <c r="Q558">
        <v>1</v>
      </c>
      <c r="W558">
        <v>0</v>
      </c>
      <c r="X558">
        <v>-776243211</v>
      </c>
      <c r="Y558">
        <f t="shared" si="257"/>
        <v>0.61</v>
      </c>
      <c r="AA558">
        <v>0</v>
      </c>
      <c r="AB558">
        <v>1472.33</v>
      </c>
      <c r="AC558">
        <v>642.05999999999995</v>
      </c>
      <c r="AD558">
        <v>0</v>
      </c>
      <c r="AE558">
        <v>0</v>
      </c>
      <c r="AF558">
        <v>1472.33</v>
      </c>
      <c r="AG558">
        <v>642.05999999999995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0.61</v>
      </c>
      <c r="AU558" t="s">
        <v>3</v>
      </c>
      <c r="AV558">
        <v>1</v>
      </c>
      <c r="AW558">
        <v>2</v>
      </c>
      <c r="AX558">
        <v>334409084</v>
      </c>
      <c r="AY558">
        <v>1</v>
      </c>
      <c r="AZ558">
        <v>0</v>
      </c>
      <c r="BA558">
        <v>737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898.12129999999991</v>
      </c>
      <c r="BL558">
        <v>391.65659999999997</v>
      </c>
      <c r="BM558">
        <v>0</v>
      </c>
      <c r="BN558">
        <v>0</v>
      </c>
      <c r="BO558">
        <v>0.61</v>
      </c>
      <c r="BP558">
        <v>1</v>
      </c>
      <c r="BQ558">
        <v>0</v>
      </c>
      <c r="BR558">
        <v>898.12129999999991</v>
      </c>
      <c r="BS558">
        <v>391.65659999999997</v>
      </c>
      <c r="BT558">
        <v>0</v>
      </c>
      <c r="BU558">
        <v>0</v>
      </c>
      <c r="BV558">
        <v>0.61</v>
      </c>
      <c r="BW558">
        <v>1</v>
      </c>
      <c r="CV558">
        <v>0</v>
      </c>
      <c r="CW558">
        <f>ROUND(Y558*Source!I413*DO558,7)</f>
        <v>0.61</v>
      </c>
      <c r="CX558">
        <f>ROUND(Y558*Source!I413,7)</f>
        <v>0.61</v>
      </c>
      <c r="CY558">
        <f>AB558</f>
        <v>1472.33</v>
      </c>
      <c r="CZ558">
        <f>AF558</f>
        <v>1472.33</v>
      </c>
      <c r="DA558">
        <f>AJ558</f>
        <v>1</v>
      </c>
      <c r="DB558">
        <f t="shared" si="258"/>
        <v>898.12</v>
      </c>
      <c r="DC558">
        <f t="shared" si="259"/>
        <v>391.66</v>
      </c>
      <c r="DD558" t="s">
        <v>3</v>
      </c>
      <c r="DE558" t="s">
        <v>3</v>
      </c>
      <c r="DF558">
        <f t="shared" si="253"/>
        <v>0</v>
      </c>
      <c r="DG558">
        <f t="shared" si="249"/>
        <v>898.12</v>
      </c>
      <c r="DH558">
        <f t="shared" si="245"/>
        <v>391.66</v>
      </c>
      <c r="DI558">
        <f t="shared" si="247"/>
        <v>0</v>
      </c>
      <c r="DJ558">
        <f>DG558+DH558</f>
        <v>1289.78</v>
      </c>
      <c r="DK558">
        <v>1</v>
      </c>
      <c r="DL558" t="s">
        <v>850</v>
      </c>
      <c r="DM558">
        <v>6</v>
      </c>
      <c r="DN558" t="s">
        <v>830</v>
      </c>
      <c r="DO558">
        <v>1</v>
      </c>
    </row>
    <row r="559" spans="1:119" x14ac:dyDescent="0.2">
      <c r="A559">
        <f>ROW(Source!A413)</f>
        <v>413</v>
      </c>
      <c r="B559">
        <v>334406711</v>
      </c>
      <c r="C559">
        <v>334409072</v>
      </c>
      <c r="D559">
        <v>277945805</v>
      </c>
      <c r="E559">
        <v>1</v>
      </c>
      <c r="F559">
        <v>1</v>
      </c>
      <c r="G559">
        <v>1</v>
      </c>
      <c r="H559">
        <v>2</v>
      </c>
      <c r="I559" t="s">
        <v>838</v>
      </c>
      <c r="J559" t="s">
        <v>839</v>
      </c>
      <c r="K559" t="s">
        <v>840</v>
      </c>
      <c r="L559">
        <v>1368</v>
      </c>
      <c r="N559">
        <v>1011</v>
      </c>
      <c r="O559" t="s">
        <v>722</v>
      </c>
      <c r="P559" t="s">
        <v>722</v>
      </c>
      <c r="Q559">
        <v>1</v>
      </c>
      <c r="W559">
        <v>0</v>
      </c>
      <c r="X559">
        <v>721652621</v>
      </c>
      <c r="Y559">
        <f t="shared" si="257"/>
        <v>0.41</v>
      </c>
      <c r="AA559">
        <v>0</v>
      </c>
      <c r="AB559">
        <v>544.70000000000005</v>
      </c>
      <c r="AC559">
        <v>477.98</v>
      </c>
      <c r="AD559">
        <v>0</v>
      </c>
      <c r="AE559">
        <v>0</v>
      </c>
      <c r="AF559">
        <v>544.70000000000005</v>
      </c>
      <c r="AG559">
        <v>477.98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0.41</v>
      </c>
      <c r="AU559" t="s">
        <v>3</v>
      </c>
      <c r="AV559">
        <v>1</v>
      </c>
      <c r="AW559">
        <v>2</v>
      </c>
      <c r="AX559">
        <v>334409085</v>
      </c>
      <c r="AY559">
        <v>1</v>
      </c>
      <c r="AZ559">
        <v>0</v>
      </c>
      <c r="BA559">
        <v>738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223.327</v>
      </c>
      <c r="BL559">
        <v>195.9718</v>
      </c>
      <c r="BM559">
        <v>0</v>
      </c>
      <c r="BN559">
        <v>0</v>
      </c>
      <c r="BO559">
        <v>0.41</v>
      </c>
      <c r="BP559">
        <v>1</v>
      </c>
      <c r="BQ559">
        <v>0</v>
      </c>
      <c r="BR559">
        <v>223.327</v>
      </c>
      <c r="BS559">
        <v>195.9718</v>
      </c>
      <c r="BT559">
        <v>0</v>
      </c>
      <c r="BU559">
        <v>0</v>
      </c>
      <c r="BV559">
        <v>0.41</v>
      </c>
      <c r="BW559">
        <v>1</v>
      </c>
      <c r="CV559">
        <v>0</v>
      </c>
      <c r="CW559">
        <f>ROUND(Y559*Source!I413*DO559,7)</f>
        <v>0.41</v>
      </c>
      <c r="CX559">
        <f>ROUND(Y559*Source!I413,7)</f>
        <v>0.41</v>
      </c>
      <c r="CY559">
        <f>AB559</f>
        <v>544.70000000000005</v>
      </c>
      <c r="CZ559">
        <f>AF559</f>
        <v>544.70000000000005</v>
      </c>
      <c r="DA559">
        <f>AJ559</f>
        <v>1</v>
      </c>
      <c r="DB559">
        <f t="shared" si="258"/>
        <v>223.33</v>
      </c>
      <c r="DC559">
        <f t="shared" si="259"/>
        <v>195.97</v>
      </c>
      <c r="DD559" t="s">
        <v>3</v>
      </c>
      <c r="DE559" t="s">
        <v>3</v>
      </c>
      <c r="DF559">
        <f t="shared" si="253"/>
        <v>0</v>
      </c>
      <c r="DG559">
        <f t="shared" si="249"/>
        <v>223.33</v>
      </c>
      <c r="DH559">
        <f t="shared" si="245"/>
        <v>195.97</v>
      </c>
      <c r="DI559">
        <f t="shared" si="247"/>
        <v>0</v>
      </c>
      <c r="DJ559">
        <f>DG559+DH559</f>
        <v>419.3</v>
      </c>
      <c r="DK559">
        <v>1</v>
      </c>
      <c r="DL559" t="s">
        <v>837</v>
      </c>
      <c r="DM559">
        <v>4</v>
      </c>
      <c r="DN559" t="s">
        <v>830</v>
      </c>
      <c r="DO559">
        <v>1</v>
      </c>
    </row>
    <row r="560" spans="1:119" x14ac:dyDescent="0.2">
      <c r="A560">
        <f>ROW(Source!A413)</f>
        <v>413</v>
      </c>
      <c r="B560">
        <v>334406711</v>
      </c>
      <c r="C560">
        <v>334409072</v>
      </c>
      <c r="D560">
        <v>277862533</v>
      </c>
      <c r="E560">
        <v>1</v>
      </c>
      <c r="F560">
        <v>1</v>
      </c>
      <c r="G560">
        <v>1</v>
      </c>
      <c r="H560">
        <v>3</v>
      </c>
      <c r="I560" t="s">
        <v>851</v>
      </c>
      <c r="J560" t="s">
        <v>852</v>
      </c>
      <c r="K560" t="s">
        <v>853</v>
      </c>
      <c r="L560">
        <v>1346</v>
      </c>
      <c r="N560">
        <v>1009</v>
      </c>
      <c r="O560" t="s">
        <v>854</v>
      </c>
      <c r="P560" t="s">
        <v>854</v>
      </c>
      <c r="Q560">
        <v>1</v>
      </c>
      <c r="W560">
        <v>0</v>
      </c>
      <c r="X560">
        <v>1685208048</v>
      </c>
      <c r="Y560">
        <f t="shared" si="257"/>
        <v>0.01</v>
      </c>
      <c r="AA560">
        <v>493.26</v>
      </c>
      <c r="AB560">
        <v>0</v>
      </c>
      <c r="AC560">
        <v>0</v>
      </c>
      <c r="AD560">
        <v>0</v>
      </c>
      <c r="AE560">
        <v>238.29</v>
      </c>
      <c r="AF560">
        <v>0</v>
      </c>
      <c r="AG560">
        <v>0</v>
      </c>
      <c r="AH560">
        <v>0</v>
      </c>
      <c r="AI560">
        <v>2.0699999999999998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0.01</v>
      </c>
      <c r="AU560" t="s">
        <v>3</v>
      </c>
      <c r="AV560">
        <v>0</v>
      </c>
      <c r="AW560">
        <v>2</v>
      </c>
      <c r="AX560">
        <v>334409086</v>
      </c>
      <c r="AY560">
        <v>1</v>
      </c>
      <c r="AZ560">
        <v>0</v>
      </c>
      <c r="BA560">
        <v>739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2.3828999999999998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2.3828999999999998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ROUND(Y560*Source!I413,7)</f>
        <v>0.01</v>
      </c>
      <c r="CY560">
        <f>AA560</f>
        <v>493.26</v>
      </c>
      <c r="CZ560">
        <f>AE560</f>
        <v>238.29</v>
      </c>
      <c r="DA560">
        <f>AI560</f>
        <v>2.0699999999999998</v>
      </c>
      <c r="DB560">
        <f t="shared" si="258"/>
        <v>2.38</v>
      </c>
      <c r="DC560">
        <f t="shared" si="259"/>
        <v>0</v>
      </c>
      <c r="DD560" t="s">
        <v>3</v>
      </c>
      <c r="DE560" t="s">
        <v>3</v>
      </c>
      <c r="DF560">
        <f>ROUND(ROUND(AE560*AI560,2)*CX560,2)</f>
        <v>4.93</v>
      </c>
      <c r="DG560">
        <f t="shared" si="249"/>
        <v>0</v>
      </c>
      <c r="DH560">
        <f t="shared" si="245"/>
        <v>0</v>
      </c>
      <c r="DI560">
        <f t="shared" si="247"/>
        <v>0</v>
      </c>
      <c r="DJ560">
        <f>DF560</f>
        <v>4.93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ROW(Source!A413)</f>
        <v>413</v>
      </c>
      <c r="B561">
        <v>334406711</v>
      </c>
      <c r="C561">
        <v>334409072</v>
      </c>
      <c r="D561">
        <v>277862540</v>
      </c>
      <c r="E561">
        <v>1</v>
      </c>
      <c r="F561">
        <v>1</v>
      </c>
      <c r="G561">
        <v>1</v>
      </c>
      <c r="H561">
        <v>3</v>
      </c>
      <c r="I561" t="s">
        <v>855</v>
      </c>
      <c r="J561" t="s">
        <v>856</v>
      </c>
      <c r="K561" t="s">
        <v>857</v>
      </c>
      <c r="L561">
        <v>1346</v>
      </c>
      <c r="N561">
        <v>1009</v>
      </c>
      <c r="O561" t="s">
        <v>854</v>
      </c>
      <c r="P561" t="s">
        <v>854</v>
      </c>
      <c r="Q561">
        <v>1</v>
      </c>
      <c r="W561">
        <v>0</v>
      </c>
      <c r="X561">
        <v>454593446</v>
      </c>
      <c r="Y561">
        <f t="shared" si="257"/>
        <v>0.03</v>
      </c>
      <c r="AA561">
        <v>165.64</v>
      </c>
      <c r="AB561">
        <v>0</v>
      </c>
      <c r="AC561">
        <v>0</v>
      </c>
      <c r="AD561">
        <v>0</v>
      </c>
      <c r="AE561">
        <v>80.02</v>
      </c>
      <c r="AF561">
        <v>0</v>
      </c>
      <c r="AG561">
        <v>0</v>
      </c>
      <c r="AH561">
        <v>0</v>
      </c>
      <c r="AI561">
        <v>2.0699999999999998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0.03</v>
      </c>
      <c r="AU561" t="s">
        <v>3</v>
      </c>
      <c r="AV561">
        <v>0</v>
      </c>
      <c r="AW561">
        <v>2</v>
      </c>
      <c r="AX561">
        <v>334409087</v>
      </c>
      <c r="AY561">
        <v>1</v>
      </c>
      <c r="AZ561">
        <v>0</v>
      </c>
      <c r="BA561">
        <v>740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2.4005999999999998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2.4005999999999998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ROUND(Y561*Source!I413,7)</f>
        <v>0.03</v>
      </c>
      <c r="CY561">
        <f>AA561</f>
        <v>165.64</v>
      </c>
      <c r="CZ561">
        <f>AE561</f>
        <v>80.02</v>
      </c>
      <c r="DA561">
        <f>AI561</f>
        <v>2.0699999999999998</v>
      </c>
      <c r="DB561">
        <f t="shared" si="258"/>
        <v>2.4</v>
      </c>
      <c r="DC561">
        <f t="shared" si="259"/>
        <v>0</v>
      </c>
      <c r="DD561" t="s">
        <v>3</v>
      </c>
      <c r="DE561" t="s">
        <v>3</v>
      </c>
      <c r="DF561">
        <f>ROUND(ROUND(AE561*AI561,2)*CX561,2)</f>
        <v>4.97</v>
      </c>
      <c r="DG561">
        <f t="shared" si="249"/>
        <v>0</v>
      </c>
      <c r="DH561">
        <f t="shared" si="245"/>
        <v>0</v>
      </c>
      <c r="DI561">
        <f t="shared" si="247"/>
        <v>0</v>
      </c>
      <c r="DJ561">
        <f>DF561</f>
        <v>4.97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ROW(Source!A413)</f>
        <v>413</v>
      </c>
      <c r="B562">
        <v>334406711</v>
      </c>
      <c r="C562">
        <v>334409072</v>
      </c>
      <c r="D562">
        <v>277869627</v>
      </c>
      <c r="E562">
        <v>1</v>
      </c>
      <c r="F562">
        <v>1</v>
      </c>
      <c r="G562">
        <v>1</v>
      </c>
      <c r="H562">
        <v>3</v>
      </c>
      <c r="I562" t="s">
        <v>858</v>
      </c>
      <c r="J562" t="s">
        <v>859</v>
      </c>
      <c r="K562" t="s">
        <v>860</v>
      </c>
      <c r="L562">
        <v>1346</v>
      </c>
      <c r="N562">
        <v>1009</v>
      </c>
      <c r="O562" t="s">
        <v>854</v>
      </c>
      <c r="P562" t="s">
        <v>854</v>
      </c>
      <c r="Q562">
        <v>1</v>
      </c>
      <c r="W562">
        <v>0</v>
      </c>
      <c r="X562">
        <v>1111106736</v>
      </c>
      <c r="Y562">
        <f t="shared" si="257"/>
        <v>0.02</v>
      </c>
      <c r="AA562">
        <v>88.65</v>
      </c>
      <c r="AB562">
        <v>0</v>
      </c>
      <c r="AC562">
        <v>0</v>
      </c>
      <c r="AD562">
        <v>0</v>
      </c>
      <c r="AE562">
        <v>56.11</v>
      </c>
      <c r="AF562">
        <v>0</v>
      </c>
      <c r="AG562">
        <v>0</v>
      </c>
      <c r="AH562">
        <v>0</v>
      </c>
      <c r="AI562">
        <v>1.58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0.02</v>
      </c>
      <c r="AU562" t="s">
        <v>3</v>
      </c>
      <c r="AV562">
        <v>0</v>
      </c>
      <c r="AW562">
        <v>2</v>
      </c>
      <c r="AX562">
        <v>334409089</v>
      </c>
      <c r="AY562">
        <v>1</v>
      </c>
      <c r="AZ562">
        <v>0</v>
      </c>
      <c r="BA562">
        <v>742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1.1222000000000001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1.1222000000000001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ROUND(Y562*Source!I413,7)</f>
        <v>0.02</v>
      </c>
      <c r="CY562">
        <f>AA562</f>
        <v>88.65</v>
      </c>
      <c r="CZ562">
        <f>AE562</f>
        <v>56.11</v>
      </c>
      <c r="DA562">
        <f>AI562</f>
        <v>1.58</v>
      </c>
      <c r="DB562">
        <f t="shared" si="258"/>
        <v>1.1200000000000001</v>
      </c>
      <c r="DC562">
        <f t="shared" si="259"/>
        <v>0</v>
      </c>
      <c r="DD562" t="s">
        <v>3</v>
      </c>
      <c r="DE562" t="s">
        <v>3</v>
      </c>
      <c r="DF562">
        <f>ROUND(ROUND(AE562*AI562,2)*CX562,2)</f>
        <v>1.77</v>
      </c>
      <c r="DG562">
        <f t="shared" si="249"/>
        <v>0</v>
      </c>
      <c r="DH562">
        <f t="shared" si="245"/>
        <v>0</v>
      </c>
      <c r="DI562">
        <f t="shared" si="247"/>
        <v>0</v>
      </c>
      <c r="DJ562">
        <f>DF562</f>
        <v>1.77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ROW(Source!A413)</f>
        <v>413</v>
      </c>
      <c r="B563">
        <v>334406711</v>
      </c>
      <c r="C563">
        <v>334409072</v>
      </c>
      <c r="D563">
        <v>277896315</v>
      </c>
      <c r="E563">
        <v>1</v>
      </c>
      <c r="F563">
        <v>1</v>
      </c>
      <c r="G563">
        <v>1</v>
      </c>
      <c r="H563">
        <v>3</v>
      </c>
      <c r="I563" t="s">
        <v>861</v>
      </c>
      <c r="J563" t="s">
        <v>862</v>
      </c>
      <c r="K563" t="s">
        <v>863</v>
      </c>
      <c r="L563">
        <v>1348</v>
      </c>
      <c r="N563">
        <v>1009</v>
      </c>
      <c r="O563" t="s">
        <v>265</v>
      </c>
      <c r="P563" t="s">
        <v>265</v>
      </c>
      <c r="Q563">
        <v>1000</v>
      </c>
      <c r="W563">
        <v>0</v>
      </c>
      <c r="X563">
        <v>-1262208440</v>
      </c>
      <c r="Y563">
        <f t="shared" si="257"/>
        <v>1E-4</v>
      </c>
      <c r="AA563">
        <v>81621.399999999994</v>
      </c>
      <c r="AB563">
        <v>0</v>
      </c>
      <c r="AC563">
        <v>0</v>
      </c>
      <c r="AD563">
        <v>0</v>
      </c>
      <c r="AE563">
        <v>80020.98</v>
      </c>
      <c r="AF563">
        <v>0</v>
      </c>
      <c r="AG563">
        <v>0</v>
      </c>
      <c r="AH563">
        <v>0</v>
      </c>
      <c r="AI563">
        <v>1.02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1E-4</v>
      </c>
      <c r="AU563" t="s">
        <v>3</v>
      </c>
      <c r="AV563">
        <v>0</v>
      </c>
      <c r="AW563">
        <v>2</v>
      </c>
      <c r="AX563">
        <v>334409092</v>
      </c>
      <c r="AY563">
        <v>1</v>
      </c>
      <c r="AZ563">
        <v>0</v>
      </c>
      <c r="BA563">
        <v>745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8.0020980000000002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8.0020980000000002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ROUND(Y563*Source!I413,7)</f>
        <v>1E-4</v>
      </c>
      <c r="CY563">
        <f>AA563</f>
        <v>81621.399999999994</v>
      </c>
      <c r="CZ563">
        <f>AE563</f>
        <v>80020.98</v>
      </c>
      <c r="DA563">
        <f>AI563</f>
        <v>1.02</v>
      </c>
      <c r="DB563">
        <f t="shared" si="258"/>
        <v>8</v>
      </c>
      <c r="DC563">
        <f t="shared" si="259"/>
        <v>0</v>
      </c>
      <c r="DD563" t="s">
        <v>3</v>
      </c>
      <c r="DE563" t="s">
        <v>3</v>
      </c>
      <c r="DF563">
        <f>ROUND(ROUND(AE563*AI563,2)*CX563,2)</f>
        <v>8.16</v>
      </c>
      <c r="DG563">
        <f t="shared" si="249"/>
        <v>0</v>
      </c>
      <c r="DH563">
        <f t="shared" si="245"/>
        <v>0</v>
      </c>
      <c r="DI563">
        <f t="shared" si="247"/>
        <v>0</v>
      </c>
      <c r="DJ563">
        <f>DF563</f>
        <v>8.16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ROW(Source!A413)</f>
        <v>413</v>
      </c>
      <c r="B564">
        <v>334406711</v>
      </c>
      <c r="C564">
        <v>334409072</v>
      </c>
      <c r="D564">
        <v>277896859</v>
      </c>
      <c r="E564">
        <v>1</v>
      </c>
      <c r="F564">
        <v>1</v>
      </c>
      <c r="G564">
        <v>1</v>
      </c>
      <c r="H564">
        <v>3</v>
      </c>
      <c r="I564" t="s">
        <v>864</v>
      </c>
      <c r="J564" t="s">
        <v>865</v>
      </c>
      <c r="K564" t="s">
        <v>866</v>
      </c>
      <c r="L564">
        <v>1346</v>
      </c>
      <c r="N564">
        <v>1009</v>
      </c>
      <c r="O564" t="s">
        <v>854</v>
      </c>
      <c r="P564" t="s">
        <v>854</v>
      </c>
      <c r="Q564">
        <v>1</v>
      </c>
      <c r="W564">
        <v>0</v>
      </c>
      <c r="X564">
        <v>-204136099</v>
      </c>
      <c r="Y564">
        <f t="shared" si="257"/>
        <v>0.12</v>
      </c>
      <c r="AA564">
        <v>67.87</v>
      </c>
      <c r="AB564">
        <v>0</v>
      </c>
      <c r="AC564">
        <v>0</v>
      </c>
      <c r="AD564">
        <v>0</v>
      </c>
      <c r="AE564">
        <v>60.6</v>
      </c>
      <c r="AF564">
        <v>0</v>
      </c>
      <c r="AG564">
        <v>0</v>
      </c>
      <c r="AH564">
        <v>0</v>
      </c>
      <c r="AI564">
        <v>1.1200000000000001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0.12</v>
      </c>
      <c r="AU564" t="s">
        <v>3</v>
      </c>
      <c r="AV564">
        <v>0</v>
      </c>
      <c r="AW564">
        <v>2</v>
      </c>
      <c r="AX564">
        <v>334409093</v>
      </c>
      <c r="AY564">
        <v>1</v>
      </c>
      <c r="AZ564">
        <v>0</v>
      </c>
      <c r="BA564">
        <v>746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7.2720000000000002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7.2720000000000002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ROUND(Y564*Source!I413,7)</f>
        <v>0.12</v>
      </c>
      <c r="CY564">
        <f>AA564</f>
        <v>67.87</v>
      </c>
      <c r="CZ564">
        <f>AE564</f>
        <v>60.6</v>
      </c>
      <c r="DA564">
        <f>AI564</f>
        <v>1.1200000000000001</v>
      </c>
      <c r="DB564">
        <f t="shared" si="258"/>
        <v>7.27</v>
      </c>
      <c r="DC564">
        <f t="shared" si="259"/>
        <v>0</v>
      </c>
      <c r="DD564" t="s">
        <v>3</v>
      </c>
      <c r="DE564" t="s">
        <v>3</v>
      </c>
      <c r="DF564">
        <f>ROUND(ROUND(AE564*AI564,2)*CX564,2)</f>
        <v>8.14</v>
      </c>
      <c r="DG564">
        <f t="shared" si="249"/>
        <v>0</v>
      </c>
      <c r="DH564">
        <f t="shared" si="245"/>
        <v>0</v>
      </c>
      <c r="DI564">
        <f t="shared" si="247"/>
        <v>0</v>
      </c>
      <c r="DJ564">
        <f>DF564</f>
        <v>8.14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ROW(Source!A420)</f>
        <v>420</v>
      </c>
      <c r="B565">
        <v>334406711</v>
      </c>
      <c r="C565">
        <v>334409103</v>
      </c>
      <c r="D565">
        <v>277560311</v>
      </c>
      <c r="E565">
        <v>109</v>
      </c>
      <c r="F565">
        <v>1</v>
      </c>
      <c r="G565">
        <v>1</v>
      </c>
      <c r="H565">
        <v>1</v>
      </c>
      <c r="I565" t="s">
        <v>845</v>
      </c>
      <c r="J565" t="s">
        <v>3</v>
      </c>
      <c r="K565" t="s">
        <v>846</v>
      </c>
      <c r="L565">
        <v>1191</v>
      </c>
      <c r="N565">
        <v>1013</v>
      </c>
      <c r="O565" t="s">
        <v>830</v>
      </c>
      <c r="P565" t="s">
        <v>830</v>
      </c>
      <c r="Q565">
        <v>1</v>
      </c>
      <c r="W565">
        <v>0</v>
      </c>
      <c r="X565">
        <v>-1841613679</v>
      </c>
      <c r="Y565">
        <f>(AT565*ROUND(1.15,7))</f>
        <v>8.5329999999999995</v>
      </c>
      <c r="AA565">
        <v>0</v>
      </c>
      <c r="AB565">
        <v>0</v>
      </c>
      <c r="AC565">
        <v>0</v>
      </c>
      <c r="AD565">
        <v>499.38</v>
      </c>
      <c r="AE565">
        <v>0</v>
      </c>
      <c r="AF565">
        <v>0</v>
      </c>
      <c r="AG565">
        <v>0</v>
      </c>
      <c r="AH565">
        <v>499.38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7.42</v>
      </c>
      <c r="AU565" t="s">
        <v>596</v>
      </c>
      <c r="AV565">
        <v>1</v>
      </c>
      <c r="AW565">
        <v>2</v>
      </c>
      <c r="AX565">
        <v>334409113</v>
      </c>
      <c r="AY565">
        <v>1</v>
      </c>
      <c r="AZ565">
        <v>0</v>
      </c>
      <c r="BA565">
        <v>750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3705.3995999999997</v>
      </c>
      <c r="BN565">
        <v>7.42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4261.2095399999998</v>
      </c>
      <c r="BU565">
        <v>8.5329999999999995</v>
      </c>
      <c r="BV565">
        <v>0</v>
      </c>
      <c r="BW565">
        <v>1</v>
      </c>
      <c r="CU565">
        <f>ROUND(AT565*Source!I420*AH565*AL565,2)</f>
        <v>3705.4</v>
      </c>
      <c r="CV565">
        <f>ROUND(Y565*Source!I420,7)</f>
        <v>8.5329999999999995</v>
      </c>
      <c r="CW565">
        <v>0</v>
      </c>
      <c r="CX565">
        <f>ROUND(Y565*Source!I420,7)</f>
        <v>8.5329999999999995</v>
      </c>
      <c r="CY565">
        <f>AD565</f>
        <v>499.38</v>
      </c>
      <c r="CZ565">
        <f>AH565</f>
        <v>499.38</v>
      </c>
      <c r="DA565">
        <f>AL565</f>
        <v>1</v>
      </c>
      <c r="DB565">
        <f>ROUND((ROUND(AT565*CZ565,2)*ROUND(1.15,7)),6)</f>
        <v>4261.21</v>
      </c>
      <c r="DC565">
        <f>ROUND((ROUND(AT565*AG565,2)*ROUND(1.15,7)),6)</f>
        <v>0</v>
      </c>
      <c r="DD565" t="s">
        <v>3</v>
      </c>
      <c r="DE565" t="s">
        <v>3</v>
      </c>
      <c r="DF565">
        <f>ROUND(ROUND(AE565,2)*CX565,2)</f>
        <v>0</v>
      </c>
      <c r="DG565">
        <f t="shared" si="249"/>
        <v>0</v>
      </c>
      <c r="DH565">
        <f t="shared" si="245"/>
        <v>0</v>
      </c>
      <c r="DI565">
        <f t="shared" si="247"/>
        <v>4261.21</v>
      </c>
      <c r="DJ565">
        <f>DI565</f>
        <v>4261.21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ROW(Source!A420)</f>
        <v>420</v>
      </c>
      <c r="B566">
        <v>334406711</v>
      </c>
      <c r="C566">
        <v>334409103</v>
      </c>
      <c r="D566">
        <v>277560491</v>
      </c>
      <c r="E566">
        <v>109</v>
      </c>
      <c r="F566">
        <v>1</v>
      </c>
      <c r="G566">
        <v>1</v>
      </c>
      <c r="H566">
        <v>1</v>
      </c>
      <c r="I566" t="s">
        <v>832</v>
      </c>
      <c r="J566" t="s">
        <v>3</v>
      </c>
      <c r="K566" t="s">
        <v>833</v>
      </c>
      <c r="L566">
        <v>1191</v>
      </c>
      <c r="N566">
        <v>1013</v>
      </c>
      <c r="O566" t="s">
        <v>830</v>
      </c>
      <c r="P566" t="s">
        <v>830</v>
      </c>
      <c r="Q566">
        <v>1</v>
      </c>
      <c r="W566">
        <v>0</v>
      </c>
      <c r="X566">
        <v>-1417349443</v>
      </c>
      <c r="Y566">
        <f>(AT566*ROUND(1.15,7))</f>
        <v>1.1729999999999998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1.02</v>
      </c>
      <c r="AU566" t="s">
        <v>596</v>
      </c>
      <c r="AV566">
        <v>2</v>
      </c>
      <c r="AW566">
        <v>2</v>
      </c>
      <c r="AX566">
        <v>334409114</v>
      </c>
      <c r="AY566">
        <v>1</v>
      </c>
      <c r="AZ566">
        <v>0</v>
      </c>
      <c r="BA566">
        <v>751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ROUND(Y566*Source!I420,7)</f>
        <v>1.173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ROUND((ROUND(AT566*CZ566,2)*ROUND(1.15,7)),6)</f>
        <v>0</v>
      </c>
      <c r="DC566">
        <f>ROUND((ROUND(AT566*AG566,2)*ROUND(1.15,7)),6)</f>
        <v>0</v>
      </c>
      <c r="DD566" t="s">
        <v>3</v>
      </c>
      <c r="DE566" t="s">
        <v>3</v>
      </c>
      <c r="DF566">
        <f>ROUND(ROUND(AE566,2)*CX566,2)</f>
        <v>0</v>
      </c>
      <c r="DG566">
        <f t="shared" si="249"/>
        <v>0</v>
      </c>
      <c r="DH566">
        <f t="shared" si="245"/>
        <v>0</v>
      </c>
      <c r="DI566">
        <f t="shared" si="247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ROW(Source!A420)</f>
        <v>420</v>
      </c>
      <c r="B567">
        <v>334406711</v>
      </c>
      <c r="C567">
        <v>334409103</v>
      </c>
      <c r="D567">
        <v>277944622</v>
      </c>
      <c r="E567">
        <v>1</v>
      </c>
      <c r="F567">
        <v>1</v>
      </c>
      <c r="G567">
        <v>1</v>
      </c>
      <c r="H567">
        <v>2</v>
      </c>
      <c r="I567" t="s">
        <v>847</v>
      </c>
      <c r="J567" t="s">
        <v>848</v>
      </c>
      <c r="K567" t="s">
        <v>849</v>
      </c>
      <c r="L567">
        <v>1368</v>
      </c>
      <c r="N567">
        <v>1011</v>
      </c>
      <c r="O567" t="s">
        <v>722</v>
      </c>
      <c r="P567" t="s">
        <v>722</v>
      </c>
      <c r="Q567">
        <v>1</v>
      </c>
      <c r="W567">
        <v>0</v>
      </c>
      <c r="X567">
        <v>-776243211</v>
      </c>
      <c r="Y567">
        <f>(AT567*ROUND(1.15,7))</f>
        <v>0.7014999999999999</v>
      </c>
      <c r="AA567">
        <v>0</v>
      </c>
      <c r="AB567">
        <v>1472.33</v>
      </c>
      <c r="AC567">
        <v>642.05999999999995</v>
      </c>
      <c r="AD567">
        <v>0</v>
      </c>
      <c r="AE567">
        <v>0</v>
      </c>
      <c r="AF567">
        <v>1472.33</v>
      </c>
      <c r="AG567">
        <v>642.05999999999995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0.61</v>
      </c>
      <c r="AU567" t="s">
        <v>596</v>
      </c>
      <c r="AV567">
        <v>1</v>
      </c>
      <c r="AW567">
        <v>2</v>
      </c>
      <c r="AX567">
        <v>334409115</v>
      </c>
      <c r="AY567">
        <v>1</v>
      </c>
      <c r="AZ567">
        <v>0</v>
      </c>
      <c r="BA567">
        <v>752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898.12129999999991</v>
      </c>
      <c r="BL567">
        <v>391.65659999999997</v>
      </c>
      <c r="BM567">
        <v>0</v>
      </c>
      <c r="BN567">
        <v>0</v>
      </c>
      <c r="BO567">
        <v>0.61</v>
      </c>
      <c r="BP567">
        <v>1</v>
      </c>
      <c r="BQ567">
        <v>0</v>
      </c>
      <c r="BR567">
        <v>1032.8394949999997</v>
      </c>
      <c r="BS567">
        <v>450.40508999999992</v>
      </c>
      <c r="BT567">
        <v>0</v>
      </c>
      <c r="BU567">
        <v>0</v>
      </c>
      <c r="BV567">
        <v>0.7014999999999999</v>
      </c>
      <c r="BW567">
        <v>1</v>
      </c>
      <c r="CV567">
        <v>0</v>
      </c>
      <c r="CW567">
        <f>ROUND(Y567*Source!I420*DO567,7)</f>
        <v>0.70150000000000001</v>
      </c>
      <c r="CX567">
        <f>ROUND(Y567*Source!I420,7)</f>
        <v>0.70150000000000001</v>
      </c>
      <c r="CY567">
        <f>AB567</f>
        <v>1472.33</v>
      </c>
      <c r="CZ567">
        <f>AF567</f>
        <v>1472.33</v>
      </c>
      <c r="DA567">
        <f>AJ567</f>
        <v>1</v>
      </c>
      <c r="DB567">
        <f>ROUND((ROUND(AT567*CZ567,2)*ROUND(1.15,7)),6)</f>
        <v>1032.838</v>
      </c>
      <c r="DC567">
        <f>ROUND((ROUND(AT567*AG567,2)*ROUND(1.15,7)),6)</f>
        <v>450.40899999999999</v>
      </c>
      <c r="DD567" t="s">
        <v>3</v>
      </c>
      <c r="DE567" t="s">
        <v>3</v>
      </c>
      <c r="DF567">
        <f>ROUND(ROUND(AE567,2)*CX567,2)</f>
        <v>0</v>
      </c>
      <c r="DG567">
        <f t="shared" si="249"/>
        <v>1032.8399999999999</v>
      </c>
      <c r="DH567">
        <f t="shared" si="245"/>
        <v>450.41</v>
      </c>
      <c r="DI567">
        <f t="shared" si="247"/>
        <v>0</v>
      </c>
      <c r="DJ567">
        <f>DG567+DH567</f>
        <v>1483.25</v>
      </c>
      <c r="DK567">
        <v>1</v>
      </c>
      <c r="DL567" t="s">
        <v>850</v>
      </c>
      <c r="DM567">
        <v>6</v>
      </c>
      <c r="DN567" t="s">
        <v>830</v>
      </c>
      <c r="DO567">
        <v>1</v>
      </c>
    </row>
    <row r="568" spans="1:119" x14ac:dyDescent="0.2">
      <c r="A568">
        <f>ROW(Source!A420)</f>
        <v>420</v>
      </c>
      <c r="B568">
        <v>334406711</v>
      </c>
      <c r="C568">
        <v>334409103</v>
      </c>
      <c r="D568">
        <v>277945805</v>
      </c>
      <c r="E568">
        <v>1</v>
      </c>
      <c r="F568">
        <v>1</v>
      </c>
      <c r="G568">
        <v>1</v>
      </c>
      <c r="H568">
        <v>2</v>
      </c>
      <c r="I568" t="s">
        <v>838</v>
      </c>
      <c r="J568" t="s">
        <v>839</v>
      </c>
      <c r="K568" t="s">
        <v>840</v>
      </c>
      <c r="L568">
        <v>1368</v>
      </c>
      <c r="N568">
        <v>1011</v>
      </c>
      <c r="O568" t="s">
        <v>722</v>
      </c>
      <c r="P568" t="s">
        <v>722</v>
      </c>
      <c r="Q568">
        <v>1</v>
      </c>
      <c r="W568">
        <v>0</v>
      </c>
      <c r="X568">
        <v>721652621</v>
      </c>
      <c r="Y568">
        <f>(AT568*ROUND(1.15,7))</f>
        <v>0.47149999999999992</v>
      </c>
      <c r="AA568">
        <v>0</v>
      </c>
      <c r="AB568">
        <v>544.70000000000005</v>
      </c>
      <c r="AC568">
        <v>477.98</v>
      </c>
      <c r="AD568">
        <v>0</v>
      </c>
      <c r="AE568">
        <v>0</v>
      </c>
      <c r="AF568">
        <v>544.70000000000005</v>
      </c>
      <c r="AG568">
        <v>477.98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0.41</v>
      </c>
      <c r="AU568" t="s">
        <v>596</v>
      </c>
      <c r="AV568">
        <v>1</v>
      </c>
      <c r="AW568">
        <v>2</v>
      </c>
      <c r="AX568">
        <v>334409116</v>
      </c>
      <c r="AY568">
        <v>1</v>
      </c>
      <c r="AZ568">
        <v>0</v>
      </c>
      <c r="BA568">
        <v>753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223.327</v>
      </c>
      <c r="BL568">
        <v>195.9718</v>
      </c>
      <c r="BM568">
        <v>0</v>
      </c>
      <c r="BN568">
        <v>0</v>
      </c>
      <c r="BO568">
        <v>0.41</v>
      </c>
      <c r="BP568">
        <v>1</v>
      </c>
      <c r="BQ568">
        <v>0</v>
      </c>
      <c r="BR568">
        <v>256.82604999999995</v>
      </c>
      <c r="BS568">
        <v>225.36756999999997</v>
      </c>
      <c r="BT568">
        <v>0</v>
      </c>
      <c r="BU568">
        <v>0</v>
      </c>
      <c r="BV568">
        <v>0.47149999999999992</v>
      </c>
      <c r="BW568">
        <v>1</v>
      </c>
      <c r="CV568">
        <v>0</v>
      </c>
      <c r="CW568">
        <f>ROUND(Y568*Source!I420*DO568,7)</f>
        <v>0.47149999999999997</v>
      </c>
      <c r="CX568">
        <f>ROUND(Y568*Source!I420,7)</f>
        <v>0.47149999999999997</v>
      </c>
      <c r="CY568">
        <f>AB568</f>
        <v>544.70000000000005</v>
      </c>
      <c r="CZ568">
        <f>AF568</f>
        <v>544.70000000000005</v>
      </c>
      <c r="DA568">
        <f>AJ568</f>
        <v>1</v>
      </c>
      <c r="DB568">
        <f>ROUND((ROUND(AT568*CZ568,2)*ROUND(1.15,7)),6)</f>
        <v>256.8295</v>
      </c>
      <c r="DC568">
        <f>ROUND((ROUND(AT568*AG568,2)*ROUND(1.15,7)),6)</f>
        <v>225.3655</v>
      </c>
      <c r="DD568" t="s">
        <v>3</v>
      </c>
      <c r="DE568" t="s">
        <v>3</v>
      </c>
      <c r="DF568">
        <f>ROUND(ROUND(AE568,2)*CX568,2)</f>
        <v>0</v>
      </c>
      <c r="DG568">
        <f t="shared" si="249"/>
        <v>256.83</v>
      </c>
      <c r="DH568">
        <f t="shared" si="245"/>
        <v>225.37</v>
      </c>
      <c r="DI568">
        <f t="shared" si="247"/>
        <v>0</v>
      </c>
      <c r="DJ568">
        <f>DG568+DH568</f>
        <v>482.2</v>
      </c>
      <c r="DK568">
        <v>1</v>
      </c>
      <c r="DL568" t="s">
        <v>837</v>
      </c>
      <c r="DM568">
        <v>4</v>
      </c>
      <c r="DN568" t="s">
        <v>830</v>
      </c>
      <c r="DO568">
        <v>1</v>
      </c>
    </row>
    <row r="569" spans="1:119" x14ac:dyDescent="0.2">
      <c r="A569">
        <f>ROW(Source!A420)</f>
        <v>420</v>
      </c>
      <c r="B569">
        <v>334406711</v>
      </c>
      <c r="C569">
        <v>334409103</v>
      </c>
      <c r="D569">
        <v>277862533</v>
      </c>
      <c r="E569">
        <v>1</v>
      </c>
      <c r="F569">
        <v>1</v>
      </c>
      <c r="G569">
        <v>1</v>
      </c>
      <c r="H569">
        <v>3</v>
      </c>
      <c r="I569" t="s">
        <v>851</v>
      </c>
      <c r="J569" t="s">
        <v>852</v>
      </c>
      <c r="K569" t="s">
        <v>853</v>
      </c>
      <c r="L569">
        <v>1346</v>
      </c>
      <c r="N569">
        <v>1009</v>
      </c>
      <c r="O569" t="s">
        <v>854</v>
      </c>
      <c r="P569" t="s">
        <v>854</v>
      </c>
      <c r="Q569">
        <v>1</v>
      </c>
      <c r="W569">
        <v>0</v>
      </c>
      <c r="X569">
        <v>1685208048</v>
      </c>
      <c r="Y569">
        <f>AT569</f>
        <v>0.01</v>
      </c>
      <c r="AA569">
        <v>493.26</v>
      </c>
      <c r="AB569">
        <v>0</v>
      </c>
      <c r="AC569">
        <v>0</v>
      </c>
      <c r="AD569">
        <v>0</v>
      </c>
      <c r="AE569">
        <v>238.29</v>
      </c>
      <c r="AF569">
        <v>0</v>
      </c>
      <c r="AG569">
        <v>0</v>
      </c>
      <c r="AH569">
        <v>0</v>
      </c>
      <c r="AI569">
        <v>2.0699999999999998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0.01</v>
      </c>
      <c r="AU569" t="s">
        <v>3</v>
      </c>
      <c r="AV569">
        <v>0</v>
      </c>
      <c r="AW569">
        <v>2</v>
      </c>
      <c r="AX569">
        <v>334409117</v>
      </c>
      <c r="AY569">
        <v>1</v>
      </c>
      <c r="AZ569">
        <v>0</v>
      </c>
      <c r="BA569">
        <v>754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2.3828999999999998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2.3828999999999998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ROUND(Y569*Source!I420,7)</f>
        <v>0.01</v>
      </c>
      <c r="CY569">
        <f>AA569</f>
        <v>493.26</v>
      </c>
      <c r="CZ569">
        <f>AE569</f>
        <v>238.29</v>
      </c>
      <c r="DA569">
        <f>AI569</f>
        <v>2.0699999999999998</v>
      </c>
      <c r="DB569">
        <f>ROUND(ROUND(AT569*CZ569,2),6)</f>
        <v>2.38</v>
      </c>
      <c r="DC569">
        <f>ROUND(ROUND(AT569*AG569,2),6)</f>
        <v>0</v>
      </c>
      <c r="DD569" t="s">
        <v>3</v>
      </c>
      <c r="DE569" t="s">
        <v>3</v>
      </c>
      <c r="DF569">
        <f>ROUND(ROUND(AE569*AI569,2)*CX569,2)</f>
        <v>4.93</v>
      </c>
      <c r="DG569">
        <f t="shared" si="249"/>
        <v>0</v>
      </c>
      <c r="DH569">
        <f t="shared" si="245"/>
        <v>0</v>
      </c>
      <c r="DI569">
        <f t="shared" si="247"/>
        <v>0</v>
      </c>
      <c r="DJ569">
        <f>DF569</f>
        <v>4.93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ROW(Source!A420)</f>
        <v>420</v>
      </c>
      <c r="B570">
        <v>334406711</v>
      </c>
      <c r="C570">
        <v>334409103</v>
      </c>
      <c r="D570">
        <v>277862540</v>
      </c>
      <c r="E570">
        <v>1</v>
      </c>
      <c r="F570">
        <v>1</v>
      </c>
      <c r="G570">
        <v>1</v>
      </c>
      <c r="H570">
        <v>3</v>
      </c>
      <c r="I570" t="s">
        <v>855</v>
      </c>
      <c r="J570" t="s">
        <v>856</v>
      </c>
      <c r="K570" t="s">
        <v>857</v>
      </c>
      <c r="L570">
        <v>1346</v>
      </c>
      <c r="N570">
        <v>1009</v>
      </c>
      <c r="O570" t="s">
        <v>854</v>
      </c>
      <c r="P570" t="s">
        <v>854</v>
      </c>
      <c r="Q570">
        <v>1</v>
      </c>
      <c r="W570">
        <v>0</v>
      </c>
      <c r="X570">
        <v>454593446</v>
      </c>
      <c r="Y570">
        <f>AT570</f>
        <v>0.03</v>
      </c>
      <c r="AA570">
        <v>165.64</v>
      </c>
      <c r="AB570">
        <v>0</v>
      </c>
      <c r="AC570">
        <v>0</v>
      </c>
      <c r="AD570">
        <v>0</v>
      </c>
      <c r="AE570">
        <v>80.02</v>
      </c>
      <c r="AF570">
        <v>0</v>
      </c>
      <c r="AG570">
        <v>0</v>
      </c>
      <c r="AH570">
        <v>0</v>
      </c>
      <c r="AI570">
        <v>2.0699999999999998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0.03</v>
      </c>
      <c r="AU570" t="s">
        <v>3</v>
      </c>
      <c r="AV570">
        <v>0</v>
      </c>
      <c r="AW570">
        <v>2</v>
      </c>
      <c r="AX570">
        <v>334409118</v>
      </c>
      <c r="AY570">
        <v>1</v>
      </c>
      <c r="AZ570">
        <v>0</v>
      </c>
      <c r="BA570">
        <v>755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2.4005999999999998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2.4005999999999998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ROUND(Y570*Source!I420,7)</f>
        <v>0.03</v>
      </c>
      <c r="CY570">
        <f>AA570</f>
        <v>165.64</v>
      </c>
      <c r="CZ570">
        <f>AE570</f>
        <v>80.02</v>
      </c>
      <c r="DA570">
        <f>AI570</f>
        <v>2.0699999999999998</v>
      </c>
      <c r="DB570">
        <f>ROUND(ROUND(AT570*CZ570,2),6)</f>
        <v>2.4</v>
      </c>
      <c r="DC570">
        <f>ROUND(ROUND(AT570*AG570,2),6)</f>
        <v>0</v>
      </c>
      <c r="DD570" t="s">
        <v>3</v>
      </c>
      <c r="DE570" t="s">
        <v>3</v>
      </c>
      <c r="DF570">
        <f>ROUND(ROUND(AE570*AI570,2)*CX570,2)</f>
        <v>4.97</v>
      </c>
      <c r="DG570">
        <f t="shared" si="249"/>
        <v>0</v>
      </c>
      <c r="DH570">
        <f t="shared" si="245"/>
        <v>0</v>
      </c>
      <c r="DI570">
        <f t="shared" si="247"/>
        <v>0</v>
      </c>
      <c r="DJ570">
        <f>DF570</f>
        <v>4.97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ROW(Source!A420)</f>
        <v>420</v>
      </c>
      <c r="B571">
        <v>334406711</v>
      </c>
      <c r="C571">
        <v>334409103</v>
      </c>
      <c r="D571">
        <v>277869627</v>
      </c>
      <c r="E571">
        <v>1</v>
      </c>
      <c r="F571">
        <v>1</v>
      </c>
      <c r="G571">
        <v>1</v>
      </c>
      <c r="H571">
        <v>3</v>
      </c>
      <c r="I571" t="s">
        <v>858</v>
      </c>
      <c r="J571" t="s">
        <v>859</v>
      </c>
      <c r="K571" t="s">
        <v>860</v>
      </c>
      <c r="L571">
        <v>1346</v>
      </c>
      <c r="N571">
        <v>1009</v>
      </c>
      <c r="O571" t="s">
        <v>854</v>
      </c>
      <c r="P571" t="s">
        <v>854</v>
      </c>
      <c r="Q571">
        <v>1</v>
      </c>
      <c r="W571">
        <v>0</v>
      </c>
      <c r="X571">
        <v>1111106736</v>
      </c>
      <c r="Y571">
        <f>AT571</f>
        <v>0.02</v>
      </c>
      <c r="AA571">
        <v>88.65</v>
      </c>
      <c r="AB571">
        <v>0</v>
      </c>
      <c r="AC571">
        <v>0</v>
      </c>
      <c r="AD571">
        <v>0</v>
      </c>
      <c r="AE571">
        <v>56.11</v>
      </c>
      <c r="AF571">
        <v>0</v>
      </c>
      <c r="AG571">
        <v>0</v>
      </c>
      <c r="AH571">
        <v>0</v>
      </c>
      <c r="AI571">
        <v>1.58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334409120</v>
      </c>
      <c r="AY571">
        <v>1</v>
      </c>
      <c r="AZ571">
        <v>0</v>
      </c>
      <c r="BA571">
        <v>757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1.1222000000000001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1.1222000000000001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ROUND(Y571*Source!I420,7)</f>
        <v>0.02</v>
      </c>
      <c r="CY571">
        <f>AA571</f>
        <v>88.65</v>
      </c>
      <c r="CZ571">
        <f>AE571</f>
        <v>56.11</v>
      </c>
      <c r="DA571">
        <f>AI571</f>
        <v>1.58</v>
      </c>
      <c r="DB571">
        <f>ROUND(ROUND(AT571*CZ571,2),6)</f>
        <v>1.1200000000000001</v>
      </c>
      <c r="DC571">
        <f>ROUND(ROUND(AT571*AG571,2),6)</f>
        <v>0</v>
      </c>
      <c r="DD571" t="s">
        <v>3</v>
      </c>
      <c r="DE571" t="s">
        <v>3</v>
      </c>
      <c r="DF571">
        <f>ROUND(ROUND(AE571*AI571,2)*CX571,2)</f>
        <v>1.77</v>
      </c>
      <c r="DG571">
        <f t="shared" si="249"/>
        <v>0</v>
      </c>
      <c r="DH571">
        <f t="shared" si="245"/>
        <v>0</v>
      </c>
      <c r="DI571">
        <f t="shared" si="247"/>
        <v>0</v>
      </c>
      <c r="DJ571">
        <f>DF571</f>
        <v>1.77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ROW(Source!A420)</f>
        <v>420</v>
      </c>
      <c r="B572">
        <v>334406711</v>
      </c>
      <c r="C572">
        <v>334409103</v>
      </c>
      <c r="D572">
        <v>277896315</v>
      </c>
      <c r="E572">
        <v>1</v>
      </c>
      <c r="F572">
        <v>1</v>
      </c>
      <c r="G572">
        <v>1</v>
      </c>
      <c r="H572">
        <v>3</v>
      </c>
      <c r="I572" t="s">
        <v>861</v>
      </c>
      <c r="J572" t="s">
        <v>862</v>
      </c>
      <c r="K572" t="s">
        <v>863</v>
      </c>
      <c r="L572">
        <v>1348</v>
      </c>
      <c r="N572">
        <v>1009</v>
      </c>
      <c r="O572" t="s">
        <v>265</v>
      </c>
      <c r="P572" t="s">
        <v>265</v>
      </c>
      <c r="Q572">
        <v>1000</v>
      </c>
      <c r="W572">
        <v>0</v>
      </c>
      <c r="X572">
        <v>-1262208440</v>
      </c>
      <c r="Y572">
        <f>AT572</f>
        <v>1E-4</v>
      </c>
      <c r="AA572">
        <v>81621.399999999994</v>
      </c>
      <c r="AB572">
        <v>0</v>
      </c>
      <c r="AC572">
        <v>0</v>
      </c>
      <c r="AD572">
        <v>0</v>
      </c>
      <c r="AE572">
        <v>80020.98</v>
      </c>
      <c r="AF572">
        <v>0</v>
      </c>
      <c r="AG572">
        <v>0</v>
      </c>
      <c r="AH572">
        <v>0</v>
      </c>
      <c r="AI572">
        <v>1.02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1E-4</v>
      </c>
      <c r="AU572" t="s">
        <v>3</v>
      </c>
      <c r="AV572">
        <v>0</v>
      </c>
      <c r="AW572">
        <v>2</v>
      </c>
      <c r="AX572">
        <v>334409124</v>
      </c>
      <c r="AY572">
        <v>1</v>
      </c>
      <c r="AZ572">
        <v>0</v>
      </c>
      <c r="BA572">
        <v>760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8.0020980000000002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8.0020980000000002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ROUND(Y572*Source!I420,7)</f>
        <v>1E-4</v>
      </c>
      <c r="CY572">
        <f>AA572</f>
        <v>81621.399999999994</v>
      </c>
      <c r="CZ572">
        <f>AE572</f>
        <v>80020.98</v>
      </c>
      <c r="DA572">
        <f>AI572</f>
        <v>1.02</v>
      </c>
      <c r="DB572">
        <f>ROUND(ROUND(AT572*CZ572,2),6)</f>
        <v>8</v>
      </c>
      <c r="DC572">
        <f>ROUND(ROUND(AT572*AG572,2),6)</f>
        <v>0</v>
      </c>
      <c r="DD572" t="s">
        <v>3</v>
      </c>
      <c r="DE572" t="s">
        <v>3</v>
      </c>
      <c r="DF572">
        <f>ROUND(ROUND(AE572*AI572,2)*CX572,2)</f>
        <v>8.16</v>
      </c>
      <c r="DG572">
        <f t="shared" si="249"/>
        <v>0</v>
      </c>
      <c r="DH572">
        <f t="shared" si="245"/>
        <v>0</v>
      </c>
      <c r="DI572">
        <f t="shared" si="247"/>
        <v>0</v>
      </c>
      <c r="DJ572">
        <f>DF572</f>
        <v>8.16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ROW(Source!A420)</f>
        <v>420</v>
      </c>
      <c r="B573">
        <v>334406711</v>
      </c>
      <c r="C573">
        <v>334409103</v>
      </c>
      <c r="D573">
        <v>277896859</v>
      </c>
      <c r="E573">
        <v>1</v>
      </c>
      <c r="F573">
        <v>1</v>
      </c>
      <c r="G573">
        <v>1</v>
      </c>
      <c r="H573">
        <v>3</v>
      </c>
      <c r="I573" t="s">
        <v>864</v>
      </c>
      <c r="J573" t="s">
        <v>865</v>
      </c>
      <c r="K573" t="s">
        <v>866</v>
      </c>
      <c r="L573">
        <v>1346</v>
      </c>
      <c r="N573">
        <v>1009</v>
      </c>
      <c r="O573" t="s">
        <v>854</v>
      </c>
      <c r="P573" t="s">
        <v>854</v>
      </c>
      <c r="Q573">
        <v>1</v>
      </c>
      <c r="W573">
        <v>0</v>
      </c>
      <c r="X573">
        <v>-204136099</v>
      </c>
      <c r="Y573">
        <f>AT573</f>
        <v>0.12</v>
      </c>
      <c r="AA573">
        <v>67.87</v>
      </c>
      <c r="AB573">
        <v>0</v>
      </c>
      <c r="AC573">
        <v>0</v>
      </c>
      <c r="AD573">
        <v>0</v>
      </c>
      <c r="AE573">
        <v>60.6</v>
      </c>
      <c r="AF573">
        <v>0</v>
      </c>
      <c r="AG573">
        <v>0</v>
      </c>
      <c r="AH573">
        <v>0</v>
      </c>
      <c r="AI573">
        <v>1.1200000000000001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0.12</v>
      </c>
      <c r="AU573" t="s">
        <v>3</v>
      </c>
      <c r="AV573">
        <v>0</v>
      </c>
      <c r="AW573">
        <v>2</v>
      </c>
      <c r="AX573">
        <v>334409125</v>
      </c>
      <c r="AY573">
        <v>1</v>
      </c>
      <c r="AZ573">
        <v>0</v>
      </c>
      <c r="BA573">
        <v>761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7.2720000000000002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7.2720000000000002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ROUND(Y573*Source!I420,7)</f>
        <v>0.12</v>
      </c>
      <c r="CY573">
        <f>AA573</f>
        <v>67.87</v>
      </c>
      <c r="CZ573">
        <f>AE573</f>
        <v>60.6</v>
      </c>
      <c r="DA573">
        <f>AI573</f>
        <v>1.1200000000000001</v>
      </c>
      <c r="DB573">
        <f>ROUND(ROUND(AT573*CZ573,2),6)</f>
        <v>7.27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8.14</v>
      </c>
      <c r="DG573">
        <f t="shared" si="249"/>
        <v>0</v>
      </c>
      <c r="DH573">
        <f t="shared" si="245"/>
        <v>0</v>
      </c>
      <c r="DI573">
        <f t="shared" si="247"/>
        <v>0</v>
      </c>
      <c r="DJ573">
        <f>DF573</f>
        <v>8.14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ROW(Source!A427)</f>
        <v>427</v>
      </c>
      <c r="B574">
        <v>334406711</v>
      </c>
      <c r="C574">
        <v>334409135</v>
      </c>
      <c r="D574">
        <v>277560299</v>
      </c>
      <c r="E574">
        <v>109</v>
      </c>
      <c r="F574">
        <v>1</v>
      </c>
      <c r="G574">
        <v>1</v>
      </c>
      <c r="H574">
        <v>1</v>
      </c>
      <c r="I574" t="s">
        <v>870</v>
      </c>
      <c r="J574" t="s">
        <v>3</v>
      </c>
      <c r="K574" t="s">
        <v>871</v>
      </c>
      <c r="L574">
        <v>1191</v>
      </c>
      <c r="N574">
        <v>1013</v>
      </c>
      <c r="O574" t="s">
        <v>830</v>
      </c>
      <c r="P574" t="s">
        <v>830</v>
      </c>
      <c r="Q574">
        <v>1</v>
      </c>
      <c r="W574">
        <v>0</v>
      </c>
      <c r="X574">
        <v>-2012709214</v>
      </c>
      <c r="Y574">
        <f t="shared" ref="Y574:Y580" si="260">(AT574*ROUND(1.15,7))</f>
        <v>27.967999999999996</v>
      </c>
      <c r="AA574">
        <v>0</v>
      </c>
      <c r="AB574">
        <v>0</v>
      </c>
      <c r="AC574">
        <v>0</v>
      </c>
      <c r="AD574">
        <v>467.28</v>
      </c>
      <c r="AE574">
        <v>0</v>
      </c>
      <c r="AF574">
        <v>0</v>
      </c>
      <c r="AG574">
        <v>0</v>
      </c>
      <c r="AH574">
        <v>467.28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24.32</v>
      </c>
      <c r="AU574" t="s">
        <v>596</v>
      </c>
      <c r="AV574">
        <v>1</v>
      </c>
      <c r="AW574">
        <v>2</v>
      </c>
      <c r="AX574">
        <v>334409146</v>
      </c>
      <c r="AY574">
        <v>1</v>
      </c>
      <c r="AZ574">
        <v>0</v>
      </c>
      <c r="BA574">
        <v>765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11364.249599999999</v>
      </c>
      <c r="BN574">
        <v>24.32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13068.887039999998</v>
      </c>
      <c r="BU574">
        <v>27.967999999999996</v>
      </c>
      <c r="BV574">
        <v>0</v>
      </c>
      <c r="BW574">
        <v>1</v>
      </c>
      <c r="CU574">
        <f>ROUND(AT574*Source!I427*AH574*AL574,2)</f>
        <v>1022.78</v>
      </c>
      <c r="CV574">
        <f>ROUND(Y574*Source!I427,7)</f>
        <v>2.5171199999999998</v>
      </c>
      <c r="CW574">
        <v>0</v>
      </c>
      <c r="CX574">
        <f>ROUND(Y574*Source!I427,7)</f>
        <v>2.5171199999999998</v>
      </c>
      <c r="CY574">
        <f>AD574</f>
        <v>467.28</v>
      </c>
      <c r="CZ574">
        <f>AH574</f>
        <v>467.28</v>
      </c>
      <c r="DA574">
        <f>AL574</f>
        <v>1</v>
      </c>
      <c r="DB574">
        <f t="shared" ref="DB574:DB580" si="261">ROUND((ROUND(AT574*CZ574,2)*ROUND(1.15,7)),6)</f>
        <v>13068.887500000001</v>
      </c>
      <c r="DC574">
        <f t="shared" ref="DC574:DC580" si="262">ROUND((ROUND(AT574*AG574,2)*ROUND(1.15,7)),6)</f>
        <v>0</v>
      </c>
      <c r="DD574" t="s">
        <v>3</v>
      </c>
      <c r="DE574" t="s">
        <v>3</v>
      </c>
      <c r="DF574">
        <f t="shared" ref="DF574:DF580" si="263">ROUND(ROUND(AE574,2)*CX574,2)</f>
        <v>0</v>
      </c>
      <c r="DG574">
        <f t="shared" si="249"/>
        <v>0</v>
      </c>
      <c r="DH574">
        <f t="shared" si="245"/>
        <v>0</v>
      </c>
      <c r="DI574">
        <f t="shared" si="247"/>
        <v>1176.2</v>
      </c>
      <c r="DJ574">
        <f>DI574</f>
        <v>1176.2</v>
      </c>
      <c r="DK574">
        <v>1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ROW(Source!A427)</f>
        <v>427</v>
      </c>
      <c r="B575">
        <v>334406711</v>
      </c>
      <c r="C575">
        <v>334409135</v>
      </c>
      <c r="D575">
        <v>277560491</v>
      </c>
      <c r="E575">
        <v>109</v>
      </c>
      <c r="F575">
        <v>1</v>
      </c>
      <c r="G575">
        <v>1</v>
      </c>
      <c r="H575">
        <v>1</v>
      </c>
      <c r="I575" t="s">
        <v>832</v>
      </c>
      <c r="J575" t="s">
        <v>3</v>
      </c>
      <c r="K575" t="s">
        <v>833</v>
      </c>
      <c r="L575">
        <v>1191</v>
      </c>
      <c r="N575">
        <v>1013</v>
      </c>
      <c r="O575" t="s">
        <v>830</v>
      </c>
      <c r="P575" t="s">
        <v>830</v>
      </c>
      <c r="Q575">
        <v>1</v>
      </c>
      <c r="W575">
        <v>0</v>
      </c>
      <c r="X575">
        <v>-1417349443</v>
      </c>
      <c r="Y575">
        <f t="shared" si="260"/>
        <v>8.9930000000000003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7.82</v>
      </c>
      <c r="AU575" t="s">
        <v>596</v>
      </c>
      <c r="AV575">
        <v>2</v>
      </c>
      <c r="AW575">
        <v>2</v>
      </c>
      <c r="AX575">
        <v>334409147</v>
      </c>
      <c r="AY575">
        <v>1</v>
      </c>
      <c r="AZ575">
        <v>0</v>
      </c>
      <c r="BA575">
        <v>766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ROUND(Y575*Source!I427,7)</f>
        <v>0.80937000000000003</v>
      </c>
      <c r="CY575">
        <f>AD575</f>
        <v>0</v>
      </c>
      <c r="CZ575">
        <f>AH575</f>
        <v>0</v>
      </c>
      <c r="DA575">
        <f>AL575</f>
        <v>1</v>
      </c>
      <c r="DB575">
        <f t="shared" si="261"/>
        <v>0</v>
      </c>
      <c r="DC575">
        <f t="shared" si="262"/>
        <v>0</v>
      </c>
      <c r="DD575" t="s">
        <v>3</v>
      </c>
      <c r="DE575" t="s">
        <v>3</v>
      </c>
      <c r="DF575">
        <f t="shared" si="263"/>
        <v>0</v>
      </c>
      <c r="DG575">
        <f t="shared" si="249"/>
        <v>0</v>
      </c>
      <c r="DH575">
        <f t="shared" si="245"/>
        <v>0</v>
      </c>
      <c r="DI575">
        <f t="shared" si="247"/>
        <v>0</v>
      </c>
      <c r="DJ575">
        <f>DI575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ROW(Source!A427)</f>
        <v>427</v>
      </c>
      <c r="B576">
        <v>334406711</v>
      </c>
      <c r="C576">
        <v>334409135</v>
      </c>
      <c r="D576">
        <v>277944622</v>
      </c>
      <c r="E576">
        <v>1</v>
      </c>
      <c r="F576">
        <v>1</v>
      </c>
      <c r="G576">
        <v>1</v>
      </c>
      <c r="H576">
        <v>2</v>
      </c>
      <c r="I576" t="s">
        <v>847</v>
      </c>
      <c r="J576" t="s">
        <v>848</v>
      </c>
      <c r="K576" t="s">
        <v>849</v>
      </c>
      <c r="L576">
        <v>1368</v>
      </c>
      <c r="N576">
        <v>1011</v>
      </c>
      <c r="O576" t="s">
        <v>722</v>
      </c>
      <c r="P576" t="s">
        <v>722</v>
      </c>
      <c r="Q576">
        <v>1</v>
      </c>
      <c r="W576">
        <v>0</v>
      </c>
      <c r="X576">
        <v>-776243211</v>
      </c>
      <c r="Y576">
        <f t="shared" si="260"/>
        <v>0.22999999999999998</v>
      </c>
      <c r="AA576">
        <v>0</v>
      </c>
      <c r="AB576">
        <v>1472.33</v>
      </c>
      <c r="AC576">
        <v>642.05999999999995</v>
      </c>
      <c r="AD576">
        <v>0</v>
      </c>
      <c r="AE576">
        <v>0</v>
      </c>
      <c r="AF576">
        <v>1472.33</v>
      </c>
      <c r="AG576">
        <v>642.05999999999995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0.2</v>
      </c>
      <c r="AU576" t="s">
        <v>596</v>
      </c>
      <c r="AV576">
        <v>1</v>
      </c>
      <c r="AW576">
        <v>2</v>
      </c>
      <c r="AX576">
        <v>334409148</v>
      </c>
      <c r="AY576">
        <v>1</v>
      </c>
      <c r="AZ576">
        <v>0</v>
      </c>
      <c r="BA576">
        <v>767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294.46600000000001</v>
      </c>
      <c r="BL576">
        <v>128.41200000000001</v>
      </c>
      <c r="BM576">
        <v>0</v>
      </c>
      <c r="BN576">
        <v>0</v>
      </c>
      <c r="BO576">
        <v>0.2</v>
      </c>
      <c r="BP576">
        <v>1</v>
      </c>
      <c r="BQ576">
        <v>0</v>
      </c>
      <c r="BR576">
        <v>338.63589999999994</v>
      </c>
      <c r="BS576">
        <v>147.67379999999997</v>
      </c>
      <c r="BT576">
        <v>0</v>
      </c>
      <c r="BU576">
        <v>0</v>
      </c>
      <c r="BV576">
        <v>0.22999999999999998</v>
      </c>
      <c r="BW576">
        <v>1</v>
      </c>
      <c r="CV576">
        <v>0</v>
      </c>
      <c r="CW576">
        <f>ROUND(Y576*Source!I427*DO576,7)</f>
        <v>2.07E-2</v>
      </c>
      <c r="CX576">
        <f>ROUND(Y576*Source!I427,7)</f>
        <v>2.07E-2</v>
      </c>
      <c r="CY576">
        <f>AB576</f>
        <v>1472.33</v>
      </c>
      <c r="CZ576">
        <f>AF576</f>
        <v>1472.33</v>
      </c>
      <c r="DA576">
        <f>AJ576</f>
        <v>1</v>
      </c>
      <c r="DB576">
        <f t="shared" si="261"/>
        <v>338.64049999999997</v>
      </c>
      <c r="DC576">
        <f t="shared" si="262"/>
        <v>147.67150000000001</v>
      </c>
      <c r="DD576" t="s">
        <v>3</v>
      </c>
      <c r="DE576" t="s">
        <v>3</v>
      </c>
      <c r="DF576">
        <f t="shared" si="263"/>
        <v>0</v>
      </c>
      <c r="DG576">
        <f t="shared" si="249"/>
        <v>30.48</v>
      </c>
      <c r="DH576">
        <f t="shared" si="245"/>
        <v>13.29</v>
      </c>
      <c r="DI576">
        <f t="shared" si="247"/>
        <v>0</v>
      </c>
      <c r="DJ576">
        <f>DG576+DH576</f>
        <v>43.769999999999996</v>
      </c>
      <c r="DK576">
        <v>1</v>
      </c>
      <c r="DL576" t="s">
        <v>850</v>
      </c>
      <c r="DM576">
        <v>6</v>
      </c>
      <c r="DN576" t="s">
        <v>830</v>
      </c>
      <c r="DO576">
        <v>1</v>
      </c>
    </row>
    <row r="577" spans="1:119" x14ac:dyDescent="0.2">
      <c r="A577">
        <f>ROW(Source!A427)</f>
        <v>427</v>
      </c>
      <c r="B577">
        <v>334406711</v>
      </c>
      <c r="C577">
        <v>334409135</v>
      </c>
      <c r="D577">
        <v>277944765</v>
      </c>
      <c r="E577">
        <v>1</v>
      </c>
      <c r="F577">
        <v>1</v>
      </c>
      <c r="G577">
        <v>1</v>
      </c>
      <c r="H577">
        <v>2</v>
      </c>
      <c r="I577" t="s">
        <v>872</v>
      </c>
      <c r="J577" t="s">
        <v>873</v>
      </c>
      <c r="K577" t="s">
        <v>874</v>
      </c>
      <c r="L577">
        <v>1368</v>
      </c>
      <c r="N577">
        <v>1011</v>
      </c>
      <c r="O577" t="s">
        <v>722</v>
      </c>
      <c r="P577" t="s">
        <v>722</v>
      </c>
      <c r="Q577">
        <v>1</v>
      </c>
      <c r="W577">
        <v>0</v>
      </c>
      <c r="X577">
        <v>-2097933609</v>
      </c>
      <c r="Y577">
        <f t="shared" si="260"/>
        <v>6.4055</v>
      </c>
      <c r="AA577">
        <v>0</v>
      </c>
      <c r="AB577">
        <v>2.35</v>
      </c>
      <c r="AC577">
        <v>0</v>
      </c>
      <c r="AD577">
        <v>0</v>
      </c>
      <c r="AE577">
        <v>0</v>
      </c>
      <c r="AF577">
        <v>1.75</v>
      </c>
      <c r="AG577">
        <v>0</v>
      </c>
      <c r="AH577">
        <v>0</v>
      </c>
      <c r="AI577">
        <v>1</v>
      </c>
      <c r="AJ577">
        <v>1.34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5.57</v>
      </c>
      <c r="AU577" t="s">
        <v>596</v>
      </c>
      <c r="AV577">
        <v>1</v>
      </c>
      <c r="AW577">
        <v>2</v>
      </c>
      <c r="AX577">
        <v>334409149</v>
      </c>
      <c r="AY577">
        <v>1</v>
      </c>
      <c r="AZ577">
        <v>0</v>
      </c>
      <c r="BA577">
        <v>768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9.7475000000000005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11.209624999999999</v>
      </c>
      <c r="BS577">
        <v>0</v>
      </c>
      <c r="BT577">
        <v>0</v>
      </c>
      <c r="BU577">
        <v>0</v>
      </c>
      <c r="BV577">
        <v>0</v>
      </c>
      <c r="BW577">
        <v>1</v>
      </c>
      <c r="CV577">
        <v>0</v>
      </c>
      <c r="CW577">
        <f>ROUND(Y577*Source!I427*DO577,7)</f>
        <v>0</v>
      </c>
      <c r="CX577">
        <f>ROUND(Y577*Source!I427,7)</f>
        <v>0.57649499999999998</v>
      </c>
      <c r="CY577">
        <f>AB577</f>
        <v>2.35</v>
      </c>
      <c r="CZ577">
        <f>AF577</f>
        <v>1.75</v>
      </c>
      <c r="DA577">
        <f>AJ577</f>
        <v>1.34</v>
      </c>
      <c r="DB577">
        <f t="shared" si="261"/>
        <v>11.2125</v>
      </c>
      <c r="DC577">
        <f t="shared" si="262"/>
        <v>0</v>
      </c>
      <c r="DD577" t="s">
        <v>3</v>
      </c>
      <c r="DE577" t="s">
        <v>3</v>
      </c>
      <c r="DF577">
        <f t="shared" si="263"/>
        <v>0</v>
      </c>
      <c r="DG577">
        <f>ROUND(ROUND(AF577*AJ577,2)*CX577,2)</f>
        <v>1.35</v>
      </c>
      <c r="DH577">
        <f t="shared" ref="DH577:DH644" si="264">ROUND(ROUND(AG577,2)*CX577,2)</f>
        <v>0</v>
      </c>
      <c r="DI577">
        <f t="shared" si="247"/>
        <v>0</v>
      </c>
      <c r="DJ577">
        <f>DG577+DH577</f>
        <v>1.35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ROW(Source!A427)</f>
        <v>427</v>
      </c>
      <c r="B578">
        <v>334406711</v>
      </c>
      <c r="C578">
        <v>334409135</v>
      </c>
      <c r="D578">
        <v>277944816</v>
      </c>
      <c r="E578">
        <v>1</v>
      </c>
      <c r="F578">
        <v>1</v>
      </c>
      <c r="G578">
        <v>1</v>
      </c>
      <c r="H578">
        <v>2</v>
      </c>
      <c r="I578" t="s">
        <v>875</v>
      </c>
      <c r="J578" t="s">
        <v>876</v>
      </c>
      <c r="K578" t="s">
        <v>877</v>
      </c>
      <c r="L578">
        <v>1368</v>
      </c>
      <c r="N578">
        <v>1011</v>
      </c>
      <c r="O578" t="s">
        <v>722</v>
      </c>
      <c r="P578" t="s">
        <v>722</v>
      </c>
      <c r="Q578">
        <v>1</v>
      </c>
      <c r="W578">
        <v>0</v>
      </c>
      <c r="X578">
        <v>-1009344388</v>
      </c>
      <c r="Y578">
        <f t="shared" si="260"/>
        <v>6.4055</v>
      </c>
      <c r="AA578">
        <v>0</v>
      </c>
      <c r="AB578">
        <v>17.47</v>
      </c>
      <c r="AC578">
        <v>0</v>
      </c>
      <c r="AD578">
        <v>0</v>
      </c>
      <c r="AE578">
        <v>0</v>
      </c>
      <c r="AF578">
        <v>13.44</v>
      </c>
      <c r="AG578">
        <v>0</v>
      </c>
      <c r="AH578">
        <v>0</v>
      </c>
      <c r="AI578">
        <v>1</v>
      </c>
      <c r="AJ578">
        <v>1.3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5.57</v>
      </c>
      <c r="AU578" t="s">
        <v>596</v>
      </c>
      <c r="AV578">
        <v>1</v>
      </c>
      <c r="AW578">
        <v>2</v>
      </c>
      <c r="AX578">
        <v>334409150</v>
      </c>
      <c r="AY578">
        <v>1</v>
      </c>
      <c r="AZ578">
        <v>0</v>
      </c>
      <c r="BA578">
        <v>769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74.860799999999998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86.089919999999992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ROUND(Y578*Source!I427*DO578,7)</f>
        <v>0</v>
      </c>
      <c r="CX578">
        <f>ROUND(Y578*Source!I427,7)</f>
        <v>0.57649499999999998</v>
      </c>
      <c r="CY578">
        <f>AB578</f>
        <v>17.47</v>
      </c>
      <c r="CZ578">
        <f>AF578</f>
        <v>13.44</v>
      </c>
      <c r="DA578">
        <f>AJ578</f>
        <v>1.3</v>
      </c>
      <c r="DB578">
        <f t="shared" si="261"/>
        <v>86.088999999999999</v>
      </c>
      <c r="DC578">
        <f t="shared" si="262"/>
        <v>0</v>
      </c>
      <c r="DD578" t="s">
        <v>3</v>
      </c>
      <c r="DE578" t="s">
        <v>3</v>
      </c>
      <c r="DF578">
        <f t="shared" si="263"/>
        <v>0</v>
      </c>
      <c r="DG578">
        <f>ROUND(ROUND(AF578*AJ578,2)*CX578,2)</f>
        <v>10.07</v>
      </c>
      <c r="DH578">
        <f t="shared" si="264"/>
        <v>0</v>
      </c>
      <c r="DI578">
        <f t="shared" si="247"/>
        <v>0</v>
      </c>
      <c r="DJ578">
        <f>DG578+DH578</f>
        <v>10.07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ROW(Source!A427)</f>
        <v>427</v>
      </c>
      <c r="B579">
        <v>334406711</v>
      </c>
      <c r="C579">
        <v>334409135</v>
      </c>
      <c r="D579">
        <v>277944918</v>
      </c>
      <c r="E579">
        <v>1</v>
      </c>
      <c r="F579">
        <v>1</v>
      </c>
      <c r="G579">
        <v>1</v>
      </c>
      <c r="H579">
        <v>2</v>
      </c>
      <c r="I579" t="s">
        <v>878</v>
      </c>
      <c r="J579" t="s">
        <v>879</v>
      </c>
      <c r="K579" t="s">
        <v>880</v>
      </c>
      <c r="L579">
        <v>1368</v>
      </c>
      <c r="N579">
        <v>1011</v>
      </c>
      <c r="O579" t="s">
        <v>722</v>
      </c>
      <c r="P579" t="s">
        <v>722</v>
      </c>
      <c r="Q579">
        <v>1</v>
      </c>
      <c r="W579">
        <v>0</v>
      </c>
      <c r="X579">
        <v>857391492</v>
      </c>
      <c r="Y579">
        <f t="shared" si="260"/>
        <v>8.5329999999999995</v>
      </c>
      <c r="AA579">
        <v>0</v>
      </c>
      <c r="AB579">
        <v>1855.15</v>
      </c>
      <c r="AC579">
        <v>642.05999999999995</v>
      </c>
      <c r="AD579">
        <v>0</v>
      </c>
      <c r="AE579">
        <v>0</v>
      </c>
      <c r="AF579">
        <v>1472.34</v>
      </c>
      <c r="AG579">
        <v>642.05999999999995</v>
      </c>
      <c r="AH579">
        <v>0</v>
      </c>
      <c r="AI579">
        <v>1</v>
      </c>
      <c r="AJ579">
        <v>1.26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7.42</v>
      </c>
      <c r="AU579" t="s">
        <v>596</v>
      </c>
      <c r="AV579">
        <v>1</v>
      </c>
      <c r="AW579">
        <v>2</v>
      </c>
      <c r="AX579">
        <v>334409151</v>
      </c>
      <c r="AY579">
        <v>1</v>
      </c>
      <c r="AZ579">
        <v>0</v>
      </c>
      <c r="BA579">
        <v>770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10924.762799999999</v>
      </c>
      <c r="BL579">
        <v>4764.0851999999995</v>
      </c>
      <c r="BM579">
        <v>0</v>
      </c>
      <c r="BN579">
        <v>0</v>
      </c>
      <c r="BO579">
        <v>7.42</v>
      </c>
      <c r="BP579">
        <v>1</v>
      </c>
      <c r="BQ579">
        <v>0</v>
      </c>
      <c r="BR579">
        <v>12563.477219999999</v>
      </c>
      <c r="BS579">
        <v>5478.697979999999</v>
      </c>
      <c r="BT579">
        <v>0</v>
      </c>
      <c r="BU579">
        <v>0</v>
      </c>
      <c r="BV579">
        <v>8.5329999999999995</v>
      </c>
      <c r="BW579">
        <v>1</v>
      </c>
      <c r="CV579">
        <v>0</v>
      </c>
      <c r="CW579">
        <f>ROUND(Y579*Source!I427*DO579,7)</f>
        <v>0.76797000000000004</v>
      </c>
      <c r="CX579">
        <f>ROUND(Y579*Source!I427,7)</f>
        <v>0.76797000000000004</v>
      </c>
      <c r="CY579">
        <f>AB579</f>
        <v>1855.15</v>
      </c>
      <c r="CZ579">
        <f>AF579</f>
        <v>1472.34</v>
      </c>
      <c r="DA579">
        <f>AJ579</f>
        <v>1.26</v>
      </c>
      <c r="DB579">
        <f t="shared" si="261"/>
        <v>12563.474</v>
      </c>
      <c r="DC579">
        <f t="shared" si="262"/>
        <v>5478.7034999999996</v>
      </c>
      <c r="DD579" t="s">
        <v>3</v>
      </c>
      <c r="DE579" t="s">
        <v>3</v>
      </c>
      <c r="DF579">
        <f t="shared" si="263"/>
        <v>0</v>
      </c>
      <c r="DG579">
        <f>ROUND(ROUND(AF579*AJ579,2)*CX579,2)</f>
        <v>1424.7</v>
      </c>
      <c r="DH579">
        <f t="shared" si="264"/>
        <v>493.08</v>
      </c>
      <c r="DI579">
        <f t="shared" si="247"/>
        <v>0</v>
      </c>
      <c r="DJ579">
        <f>DG579+DH579</f>
        <v>1917.78</v>
      </c>
      <c r="DK579">
        <v>1</v>
      </c>
      <c r="DL579" t="s">
        <v>850</v>
      </c>
      <c r="DM579">
        <v>6</v>
      </c>
      <c r="DN579" t="s">
        <v>830</v>
      </c>
      <c r="DO579">
        <v>1</v>
      </c>
    </row>
    <row r="580" spans="1:119" x14ac:dyDescent="0.2">
      <c r="A580">
        <f>ROW(Source!A427)</f>
        <v>427</v>
      </c>
      <c r="B580">
        <v>334406711</v>
      </c>
      <c r="C580">
        <v>334409135</v>
      </c>
      <c r="D580">
        <v>277945805</v>
      </c>
      <c r="E580">
        <v>1</v>
      </c>
      <c r="F580">
        <v>1</v>
      </c>
      <c r="G580">
        <v>1</v>
      </c>
      <c r="H580">
        <v>2</v>
      </c>
      <c r="I580" t="s">
        <v>838</v>
      </c>
      <c r="J580" t="s">
        <v>839</v>
      </c>
      <c r="K580" t="s">
        <v>840</v>
      </c>
      <c r="L580">
        <v>1368</v>
      </c>
      <c r="N580">
        <v>1011</v>
      </c>
      <c r="O580" t="s">
        <v>722</v>
      </c>
      <c r="P580" t="s">
        <v>722</v>
      </c>
      <c r="Q580">
        <v>1</v>
      </c>
      <c r="W580">
        <v>0</v>
      </c>
      <c r="X580">
        <v>721652621</v>
      </c>
      <c r="Y580">
        <f t="shared" si="260"/>
        <v>0.22999999999999998</v>
      </c>
      <c r="AA580">
        <v>0</v>
      </c>
      <c r="AB580">
        <v>544.70000000000005</v>
      </c>
      <c r="AC580">
        <v>477.98</v>
      </c>
      <c r="AD580">
        <v>0</v>
      </c>
      <c r="AE580">
        <v>0</v>
      </c>
      <c r="AF580">
        <v>544.70000000000005</v>
      </c>
      <c r="AG580">
        <v>477.98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0.2</v>
      </c>
      <c r="AU580" t="s">
        <v>596</v>
      </c>
      <c r="AV580">
        <v>1</v>
      </c>
      <c r="AW580">
        <v>2</v>
      </c>
      <c r="AX580">
        <v>334409152</v>
      </c>
      <c r="AY580">
        <v>1</v>
      </c>
      <c r="AZ580">
        <v>0</v>
      </c>
      <c r="BA580">
        <v>771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108.94000000000001</v>
      </c>
      <c r="BL580">
        <v>95.596000000000004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125.28100000000001</v>
      </c>
      <c r="BS580">
        <v>109.9354</v>
      </c>
      <c r="BT580">
        <v>0</v>
      </c>
      <c r="BU580">
        <v>0</v>
      </c>
      <c r="BV580">
        <v>0.22999999999999998</v>
      </c>
      <c r="BW580">
        <v>1</v>
      </c>
      <c r="CV580">
        <v>0</v>
      </c>
      <c r="CW580">
        <f>ROUND(Y580*Source!I427*DO580,7)</f>
        <v>2.07E-2</v>
      </c>
      <c r="CX580">
        <f>ROUND(Y580*Source!I427,7)</f>
        <v>2.07E-2</v>
      </c>
      <c r="CY580">
        <f>AB580</f>
        <v>544.70000000000005</v>
      </c>
      <c r="CZ580">
        <f>AF580</f>
        <v>544.70000000000005</v>
      </c>
      <c r="DA580">
        <f>AJ580</f>
        <v>1</v>
      </c>
      <c r="DB580">
        <f t="shared" si="261"/>
        <v>125.28100000000001</v>
      </c>
      <c r="DC580">
        <f t="shared" si="262"/>
        <v>109.94</v>
      </c>
      <c r="DD580" t="s">
        <v>3</v>
      </c>
      <c r="DE580" t="s">
        <v>3</v>
      </c>
      <c r="DF580">
        <f t="shared" si="263"/>
        <v>0</v>
      </c>
      <c r="DG580">
        <f>ROUND(ROUND(AF580,2)*CX580,2)</f>
        <v>11.28</v>
      </c>
      <c r="DH580">
        <f t="shared" si="264"/>
        <v>9.89</v>
      </c>
      <c r="DI580">
        <f t="shared" si="247"/>
        <v>0</v>
      </c>
      <c r="DJ580">
        <f>DG580+DH580</f>
        <v>21.17</v>
      </c>
      <c r="DK580">
        <v>1</v>
      </c>
      <c r="DL580" t="s">
        <v>837</v>
      </c>
      <c r="DM580">
        <v>4</v>
      </c>
      <c r="DN580" t="s">
        <v>830</v>
      </c>
      <c r="DO580">
        <v>1</v>
      </c>
    </row>
    <row r="581" spans="1:119" x14ac:dyDescent="0.2">
      <c r="A581">
        <f>ROW(Source!A427)</f>
        <v>427</v>
      </c>
      <c r="B581">
        <v>334406711</v>
      </c>
      <c r="C581">
        <v>334409135</v>
      </c>
      <c r="D581">
        <v>277865783</v>
      </c>
      <c r="E581">
        <v>1</v>
      </c>
      <c r="F581">
        <v>1</v>
      </c>
      <c r="G581">
        <v>1</v>
      </c>
      <c r="H581">
        <v>3</v>
      </c>
      <c r="I581" t="s">
        <v>881</v>
      </c>
      <c r="J581" t="s">
        <v>882</v>
      </c>
      <c r="K581" t="s">
        <v>883</v>
      </c>
      <c r="L581">
        <v>1302</v>
      </c>
      <c r="N581">
        <v>1003</v>
      </c>
      <c r="O581" t="s">
        <v>650</v>
      </c>
      <c r="P581" t="s">
        <v>650</v>
      </c>
      <c r="Q581">
        <v>10</v>
      </c>
      <c r="W581">
        <v>0</v>
      </c>
      <c r="X581">
        <v>153135899</v>
      </c>
      <c r="Y581">
        <f>AT581</f>
        <v>0.245</v>
      </c>
      <c r="AA581">
        <v>54.68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1.45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0.245</v>
      </c>
      <c r="AU581" t="s">
        <v>3</v>
      </c>
      <c r="AV581">
        <v>0</v>
      </c>
      <c r="AW581">
        <v>2</v>
      </c>
      <c r="AX581">
        <v>334409153</v>
      </c>
      <c r="AY581">
        <v>1</v>
      </c>
      <c r="AZ581">
        <v>0</v>
      </c>
      <c r="BA581">
        <v>772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9.2389500000000009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9.2389500000000009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ROUND(Y581*Source!I427,7)</f>
        <v>2.205E-2</v>
      </c>
      <c r="CY581">
        <f>AA581</f>
        <v>54.68</v>
      </c>
      <c r="CZ581">
        <f>AE581</f>
        <v>37.71</v>
      </c>
      <c r="DA581">
        <f>AI581</f>
        <v>1.45</v>
      </c>
      <c r="DB581">
        <f>ROUND(ROUND(AT581*CZ581,2),6)</f>
        <v>9.24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1.21</v>
      </c>
      <c r="DG581">
        <f>ROUND(ROUND(AF581,2)*CX581,2)</f>
        <v>0</v>
      </c>
      <c r="DH581">
        <f t="shared" si="264"/>
        <v>0</v>
      </c>
      <c r="DI581">
        <f t="shared" si="247"/>
        <v>0</v>
      </c>
      <c r="DJ581">
        <f>DF581</f>
        <v>1.21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ROW(Source!A427)</f>
        <v>427</v>
      </c>
      <c r="B582">
        <v>334406711</v>
      </c>
      <c r="C582">
        <v>334409135</v>
      </c>
      <c r="D582">
        <v>277881811</v>
      </c>
      <c r="E582">
        <v>1</v>
      </c>
      <c r="F582">
        <v>1</v>
      </c>
      <c r="G582">
        <v>1</v>
      </c>
      <c r="H582">
        <v>3</v>
      </c>
      <c r="I582" t="s">
        <v>884</v>
      </c>
      <c r="J582" t="s">
        <v>885</v>
      </c>
      <c r="K582" t="s">
        <v>886</v>
      </c>
      <c r="L582">
        <v>1346</v>
      </c>
      <c r="N582">
        <v>1009</v>
      </c>
      <c r="O582" t="s">
        <v>854</v>
      </c>
      <c r="P582" t="s">
        <v>854</v>
      </c>
      <c r="Q582">
        <v>1</v>
      </c>
      <c r="W582">
        <v>0</v>
      </c>
      <c r="X582">
        <v>792997800</v>
      </c>
      <c r="Y582">
        <f>AT582</f>
        <v>0.5</v>
      </c>
      <c r="AA582">
        <v>1499.09</v>
      </c>
      <c r="AB582">
        <v>0</v>
      </c>
      <c r="AC582">
        <v>0</v>
      </c>
      <c r="AD582">
        <v>0</v>
      </c>
      <c r="AE582">
        <v>931.11</v>
      </c>
      <c r="AF582">
        <v>0</v>
      </c>
      <c r="AG582">
        <v>0</v>
      </c>
      <c r="AH582">
        <v>0</v>
      </c>
      <c r="AI582">
        <v>1.61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0.5</v>
      </c>
      <c r="AU582" t="s">
        <v>3</v>
      </c>
      <c r="AV582">
        <v>0</v>
      </c>
      <c r="AW582">
        <v>2</v>
      </c>
      <c r="AX582">
        <v>334409154</v>
      </c>
      <c r="AY582">
        <v>1</v>
      </c>
      <c r="AZ582">
        <v>0</v>
      </c>
      <c r="BA582">
        <v>773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465.55500000000001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465.55500000000001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ROUND(Y582*Source!I427,7)</f>
        <v>4.4999999999999998E-2</v>
      </c>
      <c r="CY582">
        <f>AA582</f>
        <v>1499.09</v>
      </c>
      <c r="CZ582">
        <f>AE582</f>
        <v>931.11</v>
      </c>
      <c r="DA582">
        <f>AI582</f>
        <v>1.61</v>
      </c>
      <c r="DB582">
        <f>ROUND(ROUND(AT582*CZ582,2),6)</f>
        <v>465.56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67.459999999999994</v>
      </c>
      <c r="DG582">
        <f>ROUND(ROUND(AF582,2)*CX582,2)</f>
        <v>0</v>
      </c>
      <c r="DH582">
        <f t="shared" si="264"/>
        <v>0</v>
      </c>
      <c r="DI582">
        <f t="shared" si="247"/>
        <v>0</v>
      </c>
      <c r="DJ582">
        <f>DF582</f>
        <v>67.459999999999994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ROW(Source!A427)</f>
        <v>427</v>
      </c>
      <c r="B583">
        <v>334406711</v>
      </c>
      <c r="C583">
        <v>334409135</v>
      </c>
      <c r="D583">
        <v>277896313</v>
      </c>
      <c r="E583">
        <v>1</v>
      </c>
      <c r="F583">
        <v>1</v>
      </c>
      <c r="G583">
        <v>1</v>
      </c>
      <c r="H583">
        <v>3</v>
      </c>
      <c r="I583" t="s">
        <v>887</v>
      </c>
      <c r="J583" t="s">
        <v>888</v>
      </c>
      <c r="K583" t="s">
        <v>889</v>
      </c>
      <c r="L583">
        <v>1348</v>
      </c>
      <c r="N583">
        <v>1009</v>
      </c>
      <c r="O583" t="s">
        <v>265</v>
      </c>
      <c r="P583" t="s">
        <v>265</v>
      </c>
      <c r="Q583">
        <v>1000</v>
      </c>
      <c r="W583">
        <v>0</v>
      </c>
      <c r="X583">
        <v>-1568086514</v>
      </c>
      <c r="Y583">
        <f>AT583</f>
        <v>2.8800000000000002E-3</v>
      </c>
      <c r="AA583">
        <v>84352.1</v>
      </c>
      <c r="AB583">
        <v>0</v>
      </c>
      <c r="AC583">
        <v>0</v>
      </c>
      <c r="AD583">
        <v>0</v>
      </c>
      <c r="AE583">
        <v>82698.14</v>
      </c>
      <c r="AF583">
        <v>0</v>
      </c>
      <c r="AG583">
        <v>0</v>
      </c>
      <c r="AH583">
        <v>0</v>
      </c>
      <c r="AI583">
        <v>1.02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2.8800000000000002E-3</v>
      </c>
      <c r="AU583" t="s">
        <v>3</v>
      </c>
      <c r="AV583">
        <v>0</v>
      </c>
      <c r="AW583">
        <v>2</v>
      </c>
      <c r="AX583">
        <v>334409155</v>
      </c>
      <c r="AY583">
        <v>1</v>
      </c>
      <c r="AZ583">
        <v>0</v>
      </c>
      <c r="BA583">
        <v>774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238.1706432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238.1706432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ROUND(Y583*Source!I427,7)</f>
        <v>2.5920000000000001E-4</v>
      </c>
      <c r="CY583">
        <f>AA583</f>
        <v>84352.1</v>
      </c>
      <c r="CZ583">
        <f>AE583</f>
        <v>82698.14</v>
      </c>
      <c r="DA583">
        <f>AI583</f>
        <v>1.02</v>
      </c>
      <c r="DB583">
        <f>ROUND(ROUND(AT583*CZ583,2),6)</f>
        <v>238.17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21.86</v>
      </c>
      <c r="DG583">
        <f>ROUND(ROUND(AF583,2)*CX583,2)</f>
        <v>0</v>
      </c>
      <c r="DH583">
        <f t="shared" si="264"/>
        <v>0</v>
      </c>
      <c r="DI583">
        <f t="shared" si="247"/>
        <v>0</v>
      </c>
      <c r="DJ583">
        <f>DF583</f>
        <v>21.86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ROW(Source!A467)</f>
        <v>467</v>
      </c>
      <c r="B584">
        <v>334406711</v>
      </c>
      <c r="C584">
        <v>334409169</v>
      </c>
      <c r="D584">
        <v>277560234</v>
      </c>
      <c r="E584">
        <v>109</v>
      </c>
      <c r="F584">
        <v>1</v>
      </c>
      <c r="G584">
        <v>1</v>
      </c>
      <c r="H584">
        <v>1</v>
      </c>
      <c r="I584" t="s">
        <v>950</v>
      </c>
      <c r="J584" t="s">
        <v>3</v>
      </c>
      <c r="K584" t="s">
        <v>951</v>
      </c>
      <c r="L584">
        <v>1191</v>
      </c>
      <c r="N584">
        <v>1013</v>
      </c>
      <c r="O584" t="s">
        <v>830</v>
      </c>
      <c r="P584" t="s">
        <v>830</v>
      </c>
      <c r="Q584">
        <v>1</v>
      </c>
      <c r="W584">
        <v>0</v>
      </c>
      <c r="X584">
        <v>2031828327</v>
      </c>
      <c r="Y584">
        <f>(AT584*ROUND(1.2,7))</f>
        <v>184.79999999999998</v>
      </c>
      <c r="AA584">
        <v>0</v>
      </c>
      <c r="AB584">
        <v>0</v>
      </c>
      <c r="AC584">
        <v>0</v>
      </c>
      <c r="AD584">
        <v>388.8</v>
      </c>
      <c r="AE584">
        <v>0</v>
      </c>
      <c r="AF584">
        <v>0</v>
      </c>
      <c r="AG584">
        <v>0</v>
      </c>
      <c r="AH584">
        <v>388.8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154</v>
      </c>
      <c r="AU584" t="s">
        <v>22</v>
      </c>
      <c r="AV584">
        <v>1</v>
      </c>
      <c r="AW584">
        <v>2</v>
      </c>
      <c r="AX584">
        <v>334409173</v>
      </c>
      <c r="AY584">
        <v>1</v>
      </c>
      <c r="AZ584">
        <v>0</v>
      </c>
      <c r="BA584">
        <v>776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59875.200000000004</v>
      </c>
      <c r="BN584">
        <v>154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71850.239999999991</v>
      </c>
      <c r="BU584">
        <v>184.79999999999998</v>
      </c>
      <c r="BV584">
        <v>0</v>
      </c>
      <c r="BW584">
        <v>1</v>
      </c>
      <c r="CU584">
        <f>ROUND(AT584*Source!I467*AH584*AL584,2)</f>
        <v>3667.36</v>
      </c>
      <c r="CV584">
        <f>ROUND(Y584*Source!I467,7)</f>
        <v>11.319000000000001</v>
      </c>
      <c r="CW584">
        <v>0</v>
      </c>
      <c r="CX584">
        <f>ROUND(Y584*Source!I467,7)</f>
        <v>11.319000000000001</v>
      </c>
      <c r="CY584">
        <f>AD584</f>
        <v>388.8</v>
      </c>
      <c r="CZ584">
        <f>AH584</f>
        <v>388.8</v>
      </c>
      <c r="DA584">
        <f>AL584</f>
        <v>1</v>
      </c>
      <c r="DB584">
        <f>ROUND((ROUND(AT584*CZ584,2)*ROUND(1.2,7)),6)</f>
        <v>71850.240000000005</v>
      </c>
      <c r="DC584">
        <f>ROUND((ROUND(AT584*AG584,2)*ROUND(1.2,7)),6)</f>
        <v>0</v>
      </c>
      <c r="DD584" t="s">
        <v>3</v>
      </c>
      <c r="DE584" t="s">
        <v>3</v>
      </c>
      <c r="DF584">
        <f>ROUND(ROUND(AE584,2)*CX584,2)</f>
        <v>0</v>
      </c>
      <c r="DG584">
        <f>ROUND(ROUND(AF584,2)*CX584,2)</f>
        <v>0</v>
      </c>
      <c r="DH584">
        <f t="shared" si="264"/>
        <v>0</v>
      </c>
      <c r="DI584">
        <f t="shared" si="247"/>
        <v>4400.83</v>
      </c>
      <c r="DJ584">
        <f>DI584</f>
        <v>4400.83</v>
      </c>
      <c r="DK584">
        <v>1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ROW(Source!A468)</f>
        <v>468</v>
      </c>
      <c r="B585">
        <v>334406711</v>
      </c>
      <c r="C585">
        <v>334409174</v>
      </c>
      <c r="D585">
        <v>277560234</v>
      </c>
      <c r="E585">
        <v>109</v>
      </c>
      <c r="F585">
        <v>1</v>
      </c>
      <c r="G585">
        <v>1</v>
      </c>
      <c r="H585">
        <v>1</v>
      </c>
      <c r="I585" t="s">
        <v>950</v>
      </c>
      <c r="J585" t="s">
        <v>3</v>
      </c>
      <c r="K585" t="s">
        <v>951</v>
      </c>
      <c r="L585">
        <v>1191</v>
      </c>
      <c r="N585">
        <v>1013</v>
      </c>
      <c r="O585" t="s">
        <v>830</v>
      </c>
      <c r="P585" t="s">
        <v>830</v>
      </c>
      <c r="Q585">
        <v>1</v>
      </c>
      <c r="W585">
        <v>0</v>
      </c>
      <c r="X585">
        <v>2031828327</v>
      </c>
      <c r="Y585">
        <f>(AT585*ROUND(1.2,7))</f>
        <v>184.79999999999998</v>
      </c>
      <c r="AA585">
        <v>0</v>
      </c>
      <c r="AB585">
        <v>0</v>
      </c>
      <c r="AC585">
        <v>0</v>
      </c>
      <c r="AD585">
        <v>388.8</v>
      </c>
      <c r="AE585">
        <v>0</v>
      </c>
      <c r="AF585">
        <v>0</v>
      </c>
      <c r="AG585">
        <v>0</v>
      </c>
      <c r="AH585">
        <v>388.8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154</v>
      </c>
      <c r="AU585" t="s">
        <v>22</v>
      </c>
      <c r="AV585">
        <v>1</v>
      </c>
      <c r="AW585">
        <v>2</v>
      </c>
      <c r="AX585">
        <v>334409176</v>
      </c>
      <c r="AY585">
        <v>1</v>
      </c>
      <c r="AZ585">
        <v>0</v>
      </c>
      <c r="BA585">
        <v>777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59875.200000000004</v>
      </c>
      <c r="BN585">
        <v>154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71850.239999999991</v>
      </c>
      <c r="BU585">
        <v>184.79999999999998</v>
      </c>
      <c r="BV585">
        <v>0</v>
      </c>
      <c r="BW585">
        <v>1</v>
      </c>
      <c r="CU585">
        <f>ROUND(AT585*Source!I468*AH585*AL585,2)</f>
        <v>2245.3200000000002</v>
      </c>
      <c r="CV585">
        <f>ROUND(Y585*Source!I468,7)</f>
        <v>6.93</v>
      </c>
      <c r="CW585">
        <v>0</v>
      </c>
      <c r="CX585">
        <f>ROUND(Y585*Source!I468,7)</f>
        <v>6.93</v>
      </c>
      <c r="CY585">
        <f>AD585</f>
        <v>388.8</v>
      </c>
      <c r="CZ585">
        <f>AH585</f>
        <v>388.8</v>
      </c>
      <c r="DA585">
        <f>AL585</f>
        <v>1</v>
      </c>
      <c r="DB585">
        <f>ROUND(((ROUND(AT585*CZ585,2)*ROUND(1.2,7))*ROUND(1.15,7)),6)</f>
        <v>82627.775999999998</v>
      </c>
      <c r="DC585">
        <f>ROUND((ROUND(AT585*AG585,2)*ROUND(1.2,7)),6)</f>
        <v>0</v>
      </c>
      <c r="DD585" t="s">
        <v>596</v>
      </c>
      <c r="DE585" t="s">
        <v>3</v>
      </c>
      <c r="DF585">
        <f>ROUND((ROUND(AE585,2)*ROUND(1.15,7))*CX585,2)</f>
        <v>0</v>
      </c>
      <c r="DG585">
        <f>ROUND((ROUND(AF585,2)*ROUND(1.15,7))*CX585,2)</f>
        <v>0</v>
      </c>
      <c r="DH585">
        <f t="shared" si="264"/>
        <v>0</v>
      </c>
      <c r="DI585">
        <f>ROUND((ROUND(AH585,2)*ROUND(1.15,7))*CX585,2)</f>
        <v>3098.54</v>
      </c>
      <c r="DJ585">
        <f>DI585</f>
        <v>3098.54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ROW(Source!A469)</f>
        <v>469</v>
      </c>
      <c r="B586">
        <v>334406711</v>
      </c>
      <c r="C586">
        <v>334409177</v>
      </c>
      <c r="D586">
        <v>277560272</v>
      </c>
      <c r="E586">
        <v>109</v>
      </c>
      <c r="F586">
        <v>1</v>
      </c>
      <c r="G586">
        <v>1</v>
      </c>
      <c r="H586">
        <v>1</v>
      </c>
      <c r="I586" t="s">
        <v>952</v>
      </c>
      <c r="J586" t="s">
        <v>3</v>
      </c>
      <c r="K586" t="s">
        <v>953</v>
      </c>
      <c r="L586">
        <v>1191</v>
      </c>
      <c r="N586">
        <v>1013</v>
      </c>
      <c r="O586" t="s">
        <v>830</v>
      </c>
      <c r="P586" t="s">
        <v>830</v>
      </c>
      <c r="Q586">
        <v>1</v>
      </c>
      <c r="W586">
        <v>0</v>
      </c>
      <c r="X586">
        <v>-961628416</v>
      </c>
      <c r="Y586">
        <f>AT586</f>
        <v>0.67</v>
      </c>
      <c r="AA586">
        <v>0</v>
      </c>
      <c r="AB586">
        <v>0</v>
      </c>
      <c r="AC586">
        <v>0</v>
      </c>
      <c r="AD586">
        <v>420.91</v>
      </c>
      <c r="AE586">
        <v>0</v>
      </c>
      <c r="AF586">
        <v>0</v>
      </c>
      <c r="AG586">
        <v>0</v>
      </c>
      <c r="AH586">
        <v>420.91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0.67</v>
      </c>
      <c r="AU586" t="s">
        <v>3</v>
      </c>
      <c r="AV586">
        <v>1</v>
      </c>
      <c r="AW586">
        <v>2</v>
      </c>
      <c r="AX586">
        <v>334409182</v>
      </c>
      <c r="AY586">
        <v>1</v>
      </c>
      <c r="AZ586">
        <v>0</v>
      </c>
      <c r="BA586">
        <v>778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282.00970000000001</v>
      </c>
      <c r="BN586">
        <v>0.67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282.00970000000001</v>
      </c>
      <c r="BU586">
        <v>0.67</v>
      </c>
      <c r="BV586">
        <v>0</v>
      </c>
      <c r="BW586">
        <v>1</v>
      </c>
      <c r="CU586">
        <f>ROUND(AT586*Source!I469*AH586*AL586,2)</f>
        <v>13818.48</v>
      </c>
      <c r="CV586">
        <f>ROUND(Y586*Source!I469,7)</f>
        <v>32.83</v>
      </c>
      <c r="CW586">
        <v>0</v>
      </c>
      <c r="CX586">
        <f>ROUND(Y586*Source!I469,7)</f>
        <v>32.83</v>
      </c>
      <c r="CY586">
        <f>AD586</f>
        <v>420.91</v>
      </c>
      <c r="CZ586">
        <f>AH586</f>
        <v>420.91</v>
      </c>
      <c r="DA586">
        <f>AL586</f>
        <v>1</v>
      </c>
      <c r="DB586">
        <f>ROUND((ROUND(AT586*CZ586,2)*ROUND(1.15,7)),6)</f>
        <v>324.31150000000002</v>
      </c>
      <c r="DC586">
        <f>ROUND(ROUND(AT586*AG586,2),6)</f>
        <v>0</v>
      </c>
      <c r="DD586" t="s">
        <v>596</v>
      </c>
      <c r="DE586" t="s">
        <v>3</v>
      </c>
      <c r="DF586">
        <f>ROUND((ROUND(AE586,2)*ROUND(1.15,7))*CX586,2)</f>
        <v>0</v>
      </c>
      <c r="DG586">
        <f>ROUND((ROUND(AF586,2)*ROUND(1.15,7))*CX586,2)</f>
        <v>0</v>
      </c>
      <c r="DH586">
        <f t="shared" si="264"/>
        <v>0</v>
      </c>
      <c r="DI586">
        <f>ROUND((ROUND(AH586,2)*ROUND(1.15,7))*CX586,2)</f>
        <v>15891.25</v>
      </c>
      <c r="DJ586">
        <f>DI586</f>
        <v>15891.25</v>
      </c>
      <c r="DK586">
        <v>1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ROW(Source!A469)</f>
        <v>469</v>
      </c>
      <c r="B587">
        <v>334406711</v>
      </c>
      <c r="C587">
        <v>334409177</v>
      </c>
      <c r="D587">
        <v>277946011</v>
      </c>
      <c r="E587">
        <v>1</v>
      </c>
      <c r="F587">
        <v>1</v>
      </c>
      <c r="G587">
        <v>1</v>
      </c>
      <c r="H587">
        <v>2</v>
      </c>
      <c r="I587" t="s">
        <v>954</v>
      </c>
      <c r="J587" t="s">
        <v>955</v>
      </c>
      <c r="K587" t="s">
        <v>956</v>
      </c>
      <c r="L587">
        <v>1368</v>
      </c>
      <c r="N587">
        <v>1011</v>
      </c>
      <c r="O587" t="s">
        <v>722</v>
      </c>
      <c r="P587" t="s">
        <v>722</v>
      </c>
      <c r="Q587">
        <v>1</v>
      </c>
      <c r="W587">
        <v>0</v>
      </c>
      <c r="X587">
        <v>275358200</v>
      </c>
      <c r="Y587">
        <f>(AT587*ROUND(1.15,7))</f>
        <v>0.13799999999999998</v>
      </c>
      <c r="AA587">
        <v>0</v>
      </c>
      <c r="AB587">
        <v>95.79</v>
      </c>
      <c r="AC587">
        <v>0</v>
      </c>
      <c r="AD587">
        <v>0</v>
      </c>
      <c r="AE587">
        <v>0</v>
      </c>
      <c r="AF587">
        <v>95.79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0.12</v>
      </c>
      <c r="AU587" t="s">
        <v>596</v>
      </c>
      <c r="AV587">
        <v>1</v>
      </c>
      <c r="AW587">
        <v>2</v>
      </c>
      <c r="AX587">
        <v>334409183</v>
      </c>
      <c r="AY587">
        <v>1</v>
      </c>
      <c r="AZ587">
        <v>0</v>
      </c>
      <c r="BA587">
        <v>779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11.4948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13.219019999999999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ROUND(Y587*Source!I469*DO587,7)</f>
        <v>0</v>
      </c>
      <c r="CX587">
        <f>ROUND(Y587*Source!I469,7)</f>
        <v>6.7619999999999996</v>
      </c>
      <c r="CY587">
        <f>AB587</f>
        <v>95.79</v>
      </c>
      <c r="CZ587">
        <f>AF587</f>
        <v>95.79</v>
      </c>
      <c r="DA587">
        <f>AJ587</f>
        <v>1</v>
      </c>
      <c r="DB587">
        <f>ROUND((ROUND(AT587*CZ587,2)*ROUND(1.15,7)),6)</f>
        <v>13.2135</v>
      </c>
      <c r="DC587">
        <f>ROUND((ROUND(AT587*AG587,2)*ROUND(1.15,7)),6)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ROUND(ROUND(AF587,2)*CX587,2)</f>
        <v>647.73</v>
      </c>
      <c r="DH587">
        <f t="shared" si="264"/>
        <v>0</v>
      </c>
      <c r="DI587">
        <f>ROUND(ROUND(AH587,2)*CX587,2)</f>
        <v>0</v>
      </c>
      <c r="DJ587">
        <f>DG587+DH587</f>
        <v>647.73</v>
      </c>
      <c r="DK587">
        <v>1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ROW(Source!A469)</f>
        <v>469</v>
      </c>
      <c r="B588">
        <v>334406711</v>
      </c>
      <c r="C588">
        <v>334409177</v>
      </c>
      <c r="D588">
        <v>277866682</v>
      </c>
      <c r="E588">
        <v>1</v>
      </c>
      <c r="F588">
        <v>1</v>
      </c>
      <c r="G588">
        <v>1</v>
      </c>
      <c r="H588">
        <v>3</v>
      </c>
      <c r="I588" t="s">
        <v>957</v>
      </c>
      <c r="J588" t="s">
        <v>958</v>
      </c>
      <c r="K588" t="s">
        <v>959</v>
      </c>
      <c r="L588">
        <v>1346</v>
      </c>
      <c r="N588">
        <v>1009</v>
      </c>
      <c r="O588" t="s">
        <v>854</v>
      </c>
      <c r="P588" t="s">
        <v>854</v>
      </c>
      <c r="Q588">
        <v>1</v>
      </c>
      <c r="W588">
        <v>0</v>
      </c>
      <c r="X588">
        <v>1568892381</v>
      </c>
      <c r="Y588">
        <f>AT588</f>
        <v>0.03</v>
      </c>
      <c r="AA588">
        <v>146.29</v>
      </c>
      <c r="AB588">
        <v>0</v>
      </c>
      <c r="AC588">
        <v>0</v>
      </c>
      <c r="AD588">
        <v>0</v>
      </c>
      <c r="AE588">
        <v>155.63</v>
      </c>
      <c r="AF588">
        <v>0</v>
      </c>
      <c r="AG588">
        <v>0</v>
      </c>
      <c r="AH588">
        <v>0</v>
      </c>
      <c r="AI588">
        <v>0.94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0.03</v>
      </c>
      <c r="AU588" t="s">
        <v>3</v>
      </c>
      <c r="AV588">
        <v>0</v>
      </c>
      <c r="AW588">
        <v>2</v>
      </c>
      <c r="AX588">
        <v>334409184</v>
      </c>
      <c r="AY588">
        <v>1</v>
      </c>
      <c r="AZ588">
        <v>0</v>
      </c>
      <c r="BA588">
        <v>780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4.6688999999999998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4.6688999999999998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v>0</v>
      </c>
      <c r="CX588">
        <f>ROUND(Y588*Source!I469,7)</f>
        <v>1.47</v>
      </c>
      <c r="CY588">
        <f>AA588</f>
        <v>146.29</v>
      </c>
      <c r="CZ588">
        <f>AE588</f>
        <v>155.63</v>
      </c>
      <c r="DA588">
        <f>AI588</f>
        <v>0.94</v>
      </c>
      <c r="DB588">
        <f>ROUND(ROUND(AT588*CZ588,2),6)</f>
        <v>4.67</v>
      </c>
      <c r="DC588">
        <f>ROUND(ROUND(AT588*AG588,2),6)</f>
        <v>0</v>
      </c>
      <c r="DD588" t="s">
        <v>3</v>
      </c>
      <c r="DE588" t="s">
        <v>3</v>
      </c>
      <c r="DF588">
        <f>ROUND(ROUND(AE588*AI588,2)*CX588,2)</f>
        <v>215.05</v>
      </c>
      <c r="DG588">
        <f>ROUND(ROUND(AF588,2)*CX588,2)</f>
        <v>0</v>
      </c>
      <c r="DH588">
        <f t="shared" si="264"/>
        <v>0</v>
      </c>
      <c r="DI588">
        <f>ROUND(ROUND(AH588,2)*CX588,2)</f>
        <v>0</v>
      </c>
      <c r="DJ588">
        <f>DF588</f>
        <v>215.05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ROW(Source!A469)</f>
        <v>469</v>
      </c>
      <c r="B589">
        <v>334406711</v>
      </c>
      <c r="C589">
        <v>334409177</v>
      </c>
      <c r="D589">
        <v>277880063</v>
      </c>
      <c r="E589">
        <v>1</v>
      </c>
      <c r="F589">
        <v>1</v>
      </c>
      <c r="G589">
        <v>1</v>
      </c>
      <c r="H589">
        <v>3</v>
      </c>
      <c r="I589" t="s">
        <v>960</v>
      </c>
      <c r="J589" t="s">
        <v>961</v>
      </c>
      <c r="K589" t="s">
        <v>962</v>
      </c>
      <c r="L589">
        <v>1348</v>
      </c>
      <c r="N589">
        <v>1009</v>
      </c>
      <c r="O589" t="s">
        <v>265</v>
      </c>
      <c r="P589" t="s">
        <v>265</v>
      </c>
      <c r="Q589">
        <v>1000</v>
      </c>
      <c r="W589">
        <v>0</v>
      </c>
      <c r="X589">
        <v>-2139674096</v>
      </c>
      <c r="Y589">
        <f>AT589</f>
        <v>5.0000000000000001E-3</v>
      </c>
      <c r="AA589">
        <v>51875.98</v>
      </c>
      <c r="AB589">
        <v>0</v>
      </c>
      <c r="AC589">
        <v>0</v>
      </c>
      <c r="AD589">
        <v>0</v>
      </c>
      <c r="AE589">
        <v>51875.98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5.0000000000000001E-3</v>
      </c>
      <c r="AU589" t="s">
        <v>3</v>
      </c>
      <c r="AV589">
        <v>0</v>
      </c>
      <c r="AW589">
        <v>2</v>
      </c>
      <c r="AX589">
        <v>334409185</v>
      </c>
      <c r="AY589">
        <v>1</v>
      </c>
      <c r="AZ589">
        <v>0</v>
      </c>
      <c r="BA589">
        <v>781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259.37990000000002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259.37990000000002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ROUND(Y589*Source!I469,7)</f>
        <v>0.245</v>
      </c>
      <c r="CY589">
        <f>AA589</f>
        <v>51875.98</v>
      </c>
      <c r="CZ589">
        <f>AE589</f>
        <v>51875.98</v>
      </c>
      <c r="DA589">
        <f>AI589</f>
        <v>1</v>
      </c>
      <c r="DB589">
        <f>ROUND(ROUND(AT589*CZ589,2),6)</f>
        <v>259.38</v>
      </c>
      <c r="DC589">
        <f>ROUND(ROUND(AT589*AG589,2),6)</f>
        <v>0</v>
      </c>
      <c r="DD589" t="s">
        <v>3</v>
      </c>
      <c r="DE589" t="s">
        <v>3</v>
      </c>
      <c r="DF589">
        <f>ROUND(ROUND(AE589,2)*CX589,2)</f>
        <v>12709.62</v>
      </c>
      <c r="DG589">
        <f>ROUND(ROUND(AF589,2)*CX589,2)</f>
        <v>0</v>
      </c>
      <c r="DH589">
        <f t="shared" si="264"/>
        <v>0</v>
      </c>
      <c r="DI589">
        <f>ROUND(ROUND(AH589,2)*CX589,2)</f>
        <v>0</v>
      </c>
      <c r="DJ589">
        <f>DF589</f>
        <v>12709.62</v>
      </c>
      <c r="DK589">
        <v>1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ROW(Source!A471)</f>
        <v>471</v>
      </c>
      <c r="B590">
        <v>334406711</v>
      </c>
      <c r="C590">
        <v>334409187</v>
      </c>
      <c r="D590">
        <v>277560272</v>
      </c>
      <c r="E590">
        <v>109</v>
      </c>
      <c r="F590">
        <v>1</v>
      </c>
      <c r="G590">
        <v>1</v>
      </c>
      <c r="H590">
        <v>1</v>
      </c>
      <c r="I590" t="s">
        <v>952</v>
      </c>
      <c r="J590" t="s">
        <v>3</v>
      </c>
      <c r="K590" t="s">
        <v>953</v>
      </c>
      <c r="L590">
        <v>1191</v>
      </c>
      <c r="N590">
        <v>1013</v>
      </c>
      <c r="O590" t="s">
        <v>830</v>
      </c>
      <c r="P590" t="s">
        <v>830</v>
      </c>
      <c r="Q590">
        <v>1</v>
      </c>
      <c r="W590">
        <v>0</v>
      </c>
      <c r="X590">
        <v>-961628416</v>
      </c>
      <c r="Y590">
        <f>AT590</f>
        <v>0.67</v>
      </c>
      <c r="AA590">
        <v>0</v>
      </c>
      <c r="AB590">
        <v>0</v>
      </c>
      <c r="AC590">
        <v>0</v>
      </c>
      <c r="AD590">
        <v>420.91</v>
      </c>
      <c r="AE590">
        <v>0</v>
      </c>
      <c r="AF590">
        <v>0</v>
      </c>
      <c r="AG590">
        <v>0</v>
      </c>
      <c r="AH590">
        <v>420.91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0.67</v>
      </c>
      <c r="AU590" t="s">
        <v>3</v>
      </c>
      <c r="AV590">
        <v>1</v>
      </c>
      <c r="AW590">
        <v>2</v>
      </c>
      <c r="AX590">
        <v>334409192</v>
      </c>
      <c r="AY590">
        <v>1</v>
      </c>
      <c r="AZ590">
        <v>0</v>
      </c>
      <c r="BA590">
        <v>782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282.00970000000001</v>
      </c>
      <c r="BN590">
        <v>0.67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282.00970000000001</v>
      </c>
      <c r="BU590">
        <v>0.67</v>
      </c>
      <c r="BV590">
        <v>0</v>
      </c>
      <c r="BW590">
        <v>1</v>
      </c>
      <c r="CU590">
        <f>ROUND(AT590*Source!I471*AH590*AL590,2)</f>
        <v>8460.2900000000009</v>
      </c>
      <c r="CV590">
        <f>ROUND(Y590*Source!I471,7)</f>
        <v>20.100000000000001</v>
      </c>
      <c r="CW590">
        <v>0</v>
      </c>
      <c r="CX590">
        <f>ROUND(Y590*Source!I471,7)</f>
        <v>20.100000000000001</v>
      </c>
      <c r="CY590">
        <f>AD590</f>
        <v>420.91</v>
      </c>
      <c r="CZ590">
        <f>AH590</f>
        <v>420.91</v>
      </c>
      <c r="DA590">
        <f>AL590</f>
        <v>1</v>
      </c>
      <c r="DB590">
        <f>ROUND((ROUND(AT590*CZ590,2)*ROUND(1.15,7)),6)</f>
        <v>324.31150000000002</v>
      </c>
      <c r="DC590">
        <f>ROUND(ROUND(AT590*AG590,2),6)</f>
        <v>0</v>
      </c>
      <c r="DD590" t="s">
        <v>596</v>
      </c>
      <c r="DE590" t="s">
        <v>3</v>
      </c>
      <c r="DF590">
        <f>ROUND((ROUND(AE590,2)*ROUND(1.15,7))*CX590,2)</f>
        <v>0</v>
      </c>
      <c r="DG590">
        <f>ROUND((ROUND(AF590,2)*ROUND(1.15,7))*CX590,2)</f>
        <v>0</v>
      </c>
      <c r="DH590">
        <f t="shared" si="264"/>
        <v>0</v>
      </c>
      <c r="DI590">
        <f>ROUND((ROUND(AH590,2)*ROUND(1.15,7))*CX590,2)</f>
        <v>9729.33</v>
      </c>
      <c r="DJ590">
        <f>DI590</f>
        <v>9729.33</v>
      </c>
      <c r="DK590">
        <v>1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ROW(Source!A471)</f>
        <v>471</v>
      </c>
      <c r="B591">
        <v>334406711</v>
      </c>
      <c r="C591">
        <v>334409187</v>
      </c>
      <c r="D591">
        <v>277946011</v>
      </c>
      <c r="E591">
        <v>1</v>
      </c>
      <c r="F591">
        <v>1</v>
      </c>
      <c r="G591">
        <v>1</v>
      </c>
      <c r="H591">
        <v>2</v>
      </c>
      <c r="I591" t="s">
        <v>954</v>
      </c>
      <c r="J591" t="s">
        <v>955</v>
      </c>
      <c r="K591" t="s">
        <v>956</v>
      </c>
      <c r="L591">
        <v>1368</v>
      </c>
      <c r="N591">
        <v>1011</v>
      </c>
      <c r="O591" t="s">
        <v>722</v>
      </c>
      <c r="P591" t="s">
        <v>722</v>
      </c>
      <c r="Q591">
        <v>1</v>
      </c>
      <c r="W591">
        <v>0</v>
      </c>
      <c r="X591">
        <v>275358200</v>
      </c>
      <c r="Y591">
        <f>(AT591*ROUND(1.15,7))</f>
        <v>0.13799999999999998</v>
      </c>
      <c r="AA591">
        <v>0</v>
      </c>
      <c r="AB591">
        <v>95.79</v>
      </c>
      <c r="AC591">
        <v>0</v>
      </c>
      <c r="AD591">
        <v>0</v>
      </c>
      <c r="AE591">
        <v>0</v>
      </c>
      <c r="AF591">
        <v>95.79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0.12</v>
      </c>
      <c r="AU591" t="s">
        <v>596</v>
      </c>
      <c r="AV591">
        <v>1</v>
      </c>
      <c r="AW591">
        <v>2</v>
      </c>
      <c r="AX591">
        <v>334409193</v>
      </c>
      <c r="AY591">
        <v>1</v>
      </c>
      <c r="AZ591">
        <v>0</v>
      </c>
      <c r="BA591">
        <v>783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11.4948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13.219019999999999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f>ROUND(Y591*Source!I471*DO591,7)</f>
        <v>0</v>
      </c>
      <c r="CX591">
        <f>ROUND(Y591*Source!I471,7)</f>
        <v>4.1399999999999997</v>
      </c>
      <c r="CY591">
        <f>AB591</f>
        <v>95.79</v>
      </c>
      <c r="CZ591">
        <f>AF591</f>
        <v>95.79</v>
      </c>
      <c r="DA591">
        <f>AJ591</f>
        <v>1</v>
      </c>
      <c r="DB591">
        <f>ROUND((ROUND(AT591*CZ591,2)*ROUND(1.15,7)),6)</f>
        <v>13.2135</v>
      </c>
      <c r="DC591">
        <f>ROUND((ROUND(AT591*AG591,2)*ROUND(1.15,7)),6)</f>
        <v>0</v>
      </c>
      <c r="DD591" t="s">
        <v>3</v>
      </c>
      <c r="DE591" t="s">
        <v>3</v>
      </c>
      <c r="DF591">
        <f>ROUND(ROUND(AE591,2)*CX591,2)</f>
        <v>0</v>
      </c>
      <c r="DG591">
        <f t="shared" ref="DG591:DG598" si="265">ROUND(ROUND(AF591,2)*CX591,2)</f>
        <v>396.57</v>
      </c>
      <c r="DH591">
        <f t="shared" si="264"/>
        <v>0</v>
      </c>
      <c r="DI591">
        <f t="shared" ref="DI591:DI598" si="266">ROUND(ROUND(AH591,2)*CX591,2)</f>
        <v>0</v>
      </c>
      <c r="DJ591">
        <f>DG591+DH591</f>
        <v>396.57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ROW(Source!A471)</f>
        <v>471</v>
      </c>
      <c r="B592">
        <v>334406711</v>
      </c>
      <c r="C592">
        <v>334409187</v>
      </c>
      <c r="D592">
        <v>277866682</v>
      </c>
      <c r="E592">
        <v>1</v>
      </c>
      <c r="F592">
        <v>1</v>
      </c>
      <c r="G592">
        <v>1</v>
      </c>
      <c r="H592">
        <v>3</v>
      </c>
      <c r="I592" t="s">
        <v>957</v>
      </c>
      <c r="J592" t="s">
        <v>958</v>
      </c>
      <c r="K592" t="s">
        <v>959</v>
      </c>
      <c r="L592">
        <v>1346</v>
      </c>
      <c r="N592">
        <v>1009</v>
      </c>
      <c r="O592" t="s">
        <v>854</v>
      </c>
      <c r="P592" t="s">
        <v>854</v>
      </c>
      <c r="Q592">
        <v>1</v>
      </c>
      <c r="W592">
        <v>0</v>
      </c>
      <c r="X592">
        <v>1568892381</v>
      </c>
      <c r="Y592">
        <f t="shared" ref="Y592:Y600" si="267">AT592</f>
        <v>0.03</v>
      </c>
      <c r="AA592">
        <v>146.29</v>
      </c>
      <c r="AB592">
        <v>0</v>
      </c>
      <c r="AC592">
        <v>0</v>
      </c>
      <c r="AD592">
        <v>0</v>
      </c>
      <c r="AE592">
        <v>155.63</v>
      </c>
      <c r="AF592">
        <v>0</v>
      </c>
      <c r="AG592">
        <v>0</v>
      </c>
      <c r="AH592">
        <v>0</v>
      </c>
      <c r="AI592">
        <v>0.94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0.03</v>
      </c>
      <c r="AU592" t="s">
        <v>3</v>
      </c>
      <c r="AV592">
        <v>0</v>
      </c>
      <c r="AW592">
        <v>2</v>
      </c>
      <c r="AX592">
        <v>334409194</v>
      </c>
      <c r="AY592">
        <v>1</v>
      </c>
      <c r="AZ592">
        <v>0</v>
      </c>
      <c r="BA592">
        <v>784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4.6688999999999998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4.6688999999999998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ROUND(Y592*Source!I471,7)</f>
        <v>0.9</v>
      </c>
      <c r="CY592">
        <f>AA592</f>
        <v>146.29</v>
      </c>
      <c r="CZ592">
        <f>AE592</f>
        <v>155.63</v>
      </c>
      <c r="DA592">
        <f>AI592</f>
        <v>0.94</v>
      </c>
      <c r="DB592">
        <f t="shared" ref="DB592:DB598" si="268">ROUND(ROUND(AT592*CZ592,2),6)</f>
        <v>4.67</v>
      </c>
      <c r="DC592">
        <f t="shared" ref="DC592:DC600" si="269">ROUND(ROUND(AT592*AG592,2),6)</f>
        <v>0</v>
      </c>
      <c r="DD592" t="s">
        <v>3</v>
      </c>
      <c r="DE592" t="s">
        <v>3</v>
      </c>
      <c r="DF592">
        <f>ROUND(ROUND(AE592*AI592,2)*CX592,2)</f>
        <v>131.66</v>
      </c>
      <c r="DG592">
        <f t="shared" si="265"/>
        <v>0</v>
      </c>
      <c r="DH592">
        <f t="shared" si="264"/>
        <v>0</v>
      </c>
      <c r="DI592">
        <f t="shared" si="266"/>
        <v>0</v>
      </c>
      <c r="DJ592">
        <f>DF592</f>
        <v>131.66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ROW(Source!A471)</f>
        <v>471</v>
      </c>
      <c r="B593">
        <v>334406711</v>
      </c>
      <c r="C593">
        <v>334409187</v>
      </c>
      <c r="D593">
        <v>277880063</v>
      </c>
      <c r="E593">
        <v>1</v>
      </c>
      <c r="F593">
        <v>1</v>
      </c>
      <c r="G593">
        <v>1</v>
      </c>
      <c r="H593">
        <v>3</v>
      </c>
      <c r="I593" t="s">
        <v>960</v>
      </c>
      <c r="J593" t="s">
        <v>961</v>
      </c>
      <c r="K593" t="s">
        <v>962</v>
      </c>
      <c r="L593">
        <v>1348</v>
      </c>
      <c r="N593">
        <v>1009</v>
      </c>
      <c r="O593" t="s">
        <v>265</v>
      </c>
      <c r="P593" t="s">
        <v>265</v>
      </c>
      <c r="Q593">
        <v>1000</v>
      </c>
      <c r="W593">
        <v>0</v>
      </c>
      <c r="X593">
        <v>-2139674096</v>
      </c>
      <c r="Y593">
        <f t="shared" si="267"/>
        <v>5.0000000000000001E-3</v>
      </c>
      <c r="AA593">
        <v>51875.98</v>
      </c>
      <c r="AB593">
        <v>0</v>
      </c>
      <c r="AC593">
        <v>0</v>
      </c>
      <c r="AD593">
        <v>0</v>
      </c>
      <c r="AE593">
        <v>51875.98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5.0000000000000001E-3</v>
      </c>
      <c r="AU593" t="s">
        <v>3</v>
      </c>
      <c r="AV593">
        <v>0</v>
      </c>
      <c r="AW593">
        <v>2</v>
      </c>
      <c r="AX593">
        <v>334409195</v>
      </c>
      <c r="AY593">
        <v>1</v>
      </c>
      <c r="AZ593">
        <v>0</v>
      </c>
      <c r="BA593">
        <v>785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259.37990000000002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259.37990000000002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ROUND(Y593*Source!I471,7)</f>
        <v>0.15</v>
      </c>
      <c r="CY593">
        <f>AA593</f>
        <v>51875.98</v>
      </c>
      <c r="CZ593">
        <f>AE593</f>
        <v>51875.98</v>
      </c>
      <c r="DA593">
        <f>AI593</f>
        <v>1</v>
      </c>
      <c r="DB593">
        <f t="shared" si="268"/>
        <v>259.38</v>
      </c>
      <c r="DC593">
        <f t="shared" si="269"/>
        <v>0</v>
      </c>
      <c r="DD593" t="s">
        <v>3</v>
      </c>
      <c r="DE593" t="s">
        <v>3</v>
      </c>
      <c r="DF593">
        <f>ROUND(ROUND(AE593,2)*CX593,2)</f>
        <v>7781.4</v>
      </c>
      <c r="DG593">
        <f t="shared" si="265"/>
        <v>0</v>
      </c>
      <c r="DH593">
        <f t="shared" si="264"/>
        <v>0</v>
      </c>
      <c r="DI593">
        <f t="shared" si="266"/>
        <v>0</v>
      </c>
      <c r="DJ593">
        <f>DF593</f>
        <v>7781.4</v>
      </c>
      <c r="DK593">
        <v>1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ROW(Source!A473)</f>
        <v>473</v>
      </c>
      <c r="B594">
        <v>334406711</v>
      </c>
      <c r="C594">
        <v>334409200</v>
      </c>
      <c r="D594">
        <v>277560272</v>
      </c>
      <c r="E594">
        <v>109</v>
      </c>
      <c r="F594">
        <v>1</v>
      </c>
      <c r="G594">
        <v>1</v>
      </c>
      <c r="H594">
        <v>1</v>
      </c>
      <c r="I594" t="s">
        <v>952</v>
      </c>
      <c r="J594" t="s">
        <v>3</v>
      </c>
      <c r="K594" t="s">
        <v>953</v>
      </c>
      <c r="L594">
        <v>1191</v>
      </c>
      <c r="N594">
        <v>1013</v>
      </c>
      <c r="O594" t="s">
        <v>830</v>
      </c>
      <c r="P594" t="s">
        <v>830</v>
      </c>
      <c r="Q594">
        <v>1</v>
      </c>
      <c r="W594">
        <v>0</v>
      </c>
      <c r="X594">
        <v>-961628416</v>
      </c>
      <c r="Y594">
        <f t="shared" si="267"/>
        <v>1.8</v>
      </c>
      <c r="AA594">
        <v>0</v>
      </c>
      <c r="AB594">
        <v>0</v>
      </c>
      <c r="AC594">
        <v>0</v>
      </c>
      <c r="AD594">
        <v>420.91</v>
      </c>
      <c r="AE594">
        <v>0</v>
      </c>
      <c r="AF594">
        <v>0</v>
      </c>
      <c r="AG594">
        <v>0</v>
      </c>
      <c r="AH594">
        <v>420.91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1.8</v>
      </c>
      <c r="AU594" t="s">
        <v>3</v>
      </c>
      <c r="AV594">
        <v>1</v>
      </c>
      <c r="AW594">
        <v>2</v>
      </c>
      <c r="AX594">
        <v>334409206</v>
      </c>
      <c r="AY594">
        <v>1</v>
      </c>
      <c r="AZ594">
        <v>0</v>
      </c>
      <c r="BA594">
        <v>786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757.63800000000003</v>
      </c>
      <c r="BN594">
        <v>1.8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757.63800000000003</v>
      </c>
      <c r="BU594">
        <v>1.8</v>
      </c>
      <c r="BV594">
        <v>0</v>
      </c>
      <c r="BW594">
        <v>1</v>
      </c>
      <c r="CU594">
        <f>ROUND(AT594*Source!I473*AH594*AL594,2)</f>
        <v>33563.360000000001</v>
      </c>
      <c r="CV594">
        <f>ROUND(Y594*Source!I473,7)</f>
        <v>79.739999999999995</v>
      </c>
      <c r="CW594">
        <v>0</v>
      </c>
      <c r="CX594">
        <f>ROUND(Y594*Source!I473,7)</f>
        <v>79.739999999999995</v>
      </c>
      <c r="CY594">
        <f>AD594</f>
        <v>420.91</v>
      </c>
      <c r="CZ594">
        <f>AH594</f>
        <v>420.91</v>
      </c>
      <c r="DA594">
        <f>AL594</f>
        <v>1</v>
      </c>
      <c r="DB594">
        <f t="shared" si="268"/>
        <v>757.64</v>
      </c>
      <c r="DC594">
        <f t="shared" si="269"/>
        <v>0</v>
      </c>
      <c r="DD594" t="s">
        <v>3</v>
      </c>
      <c r="DE594" t="s">
        <v>3</v>
      </c>
      <c r="DF594">
        <f>ROUND(ROUND(AE594,2)*CX594,2)</f>
        <v>0</v>
      </c>
      <c r="DG594">
        <f t="shared" si="265"/>
        <v>0</v>
      </c>
      <c r="DH594">
        <f t="shared" si="264"/>
        <v>0</v>
      </c>
      <c r="DI594">
        <f t="shared" si="266"/>
        <v>33563.360000000001</v>
      </c>
      <c r="DJ594">
        <f>DI594</f>
        <v>33563.360000000001</v>
      </c>
      <c r="DK594">
        <v>1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ROW(Source!A473)</f>
        <v>473</v>
      </c>
      <c r="B595">
        <v>334406711</v>
      </c>
      <c r="C595">
        <v>334409200</v>
      </c>
      <c r="D595">
        <v>277560491</v>
      </c>
      <c r="E595">
        <v>109</v>
      </c>
      <c r="F595">
        <v>1</v>
      </c>
      <c r="G595">
        <v>1</v>
      </c>
      <c r="H595">
        <v>1</v>
      </c>
      <c r="I595" t="s">
        <v>832</v>
      </c>
      <c r="J595" t="s">
        <v>3</v>
      </c>
      <c r="K595" t="s">
        <v>833</v>
      </c>
      <c r="L595">
        <v>1191</v>
      </c>
      <c r="N595">
        <v>1013</v>
      </c>
      <c r="O595" t="s">
        <v>830</v>
      </c>
      <c r="P595" t="s">
        <v>830</v>
      </c>
      <c r="Q595">
        <v>1</v>
      </c>
      <c r="W595">
        <v>0</v>
      </c>
      <c r="X595">
        <v>-1417349443</v>
      </c>
      <c r="Y595">
        <f t="shared" si="267"/>
        <v>0.01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0.01</v>
      </c>
      <c r="AU595" t="s">
        <v>3</v>
      </c>
      <c r="AV595">
        <v>2</v>
      </c>
      <c r="AW595">
        <v>2</v>
      </c>
      <c r="AX595">
        <v>334409207</v>
      </c>
      <c r="AY595">
        <v>1</v>
      </c>
      <c r="AZ595">
        <v>0</v>
      </c>
      <c r="BA595">
        <v>787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ROUND(Y595*Source!I473,7)</f>
        <v>0.443</v>
      </c>
      <c r="CY595">
        <f>AD595</f>
        <v>0</v>
      </c>
      <c r="CZ595">
        <f>AH595</f>
        <v>0</v>
      </c>
      <c r="DA595">
        <f>AL595</f>
        <v>1</v>
      </c>
      <c r="DB595">
        <f t="shared" si="268"/>
        <v>0</v>
      </c>
      <c r="DC595">
        <f t="shared" si="269"/>
        <v>0</v>
      </c>
      <c r="DD595" t="s">
        <v>3</v>
      </c>
      <c r="DE595" t="s">
        <v>3</v>
      </c>
      <c r="DF595">
        <f>ROUND(ROUND(AE595,2)*CX595,2)</f>
        <v>0</v>
      </c>
      <c r="DG595">
        <f t="shared" si="265"/>
        <v>0</v>
      </c>
      <c r="DH595">
        <f t="shared" si="264"/>
        <v>0</v>
      </c>
      <c r="DI595">
        <f t="shared" si="266"/>
        <v>0</v>
      </c>
      <c r="DJ595">
        <f>DI595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ROW(Source!A473)</f>
        <v>473</v>
      </c>
      <c r="B596">
        <v>334406711</v>
      </c>
      <c r="C596">
        <v>334409200</v>
      </c>
      <c r="D596">
        <v>277945805</v>
      </c>
      <c r="E596">
        <v>1</v>
      </c>
      <c r="F596">
        <v>1</v>
      </c>
      <c r="G596">
        <v>1</v>
      </c>
      <c r="H596">
        <v>2</v>
      </c>
      <c r="I596" t="s">
        <v>838</v>
      </c>
      <c r="J596" t="s">
        <v>839</v>
      </c>
      <c r="K596" t="s">
        <v>840</v>
      </c>
      <c r="L596">
        <v>1368</v>
      </c>
      <c r="N596">
        <v>1011</v>
      </c>
      <c r="O596" t="s">
        <v>722</v>
      </c>
      <c r="P596" t="s">
        <v>722</v>
      </c>
      <c r="Q596">
        <v>1</v>
      </c>
      <c r="W596">
        <v>0</v>
      </c>
      <c r="X596">
        <v>721652621</v>
      </c>
      <c r="Y596">
        <f t="shared" si="267"/>
        <v>0.01</v>
      </c>
      <c r="AA596">
        <v>0</v>
      </c>
      <c r="AB596">
        <v>544.70000000000005</v>
      </c>
      <c r="AC596">
        <v>477.98</v>
      </c>
      <c r="AD596">
        <v>0</v>
      </c>
      <c r="AE596">
        <v>0</v>
      </c>
      <c r="AF596">
        <v>544.70000000000005</v>
      </c>
      <c r="AG596">
        <v>477.98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0.01</v>
      </c>
      <c r="AU596" t="s">
        <v>3</v>
      </c>
      <c r="AV596">
        <v>1</v>
      </c>
      <c r="AW596">
        <v>2</v>
      </c>
      <c r="AX596">
        <v>334409208</v>
      </c>
      <c r="AY596">
        <v>1</v>
      </c>
      <c r="AZ596">
        <v>0</v>
      </c>
      <c r="BA596">
        <v>788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5.447000000000001</v>
      </c>
      <c r="BL596">
        <v>4.7798000000000007</v>
      </c>
      <c r="BM596">
        <v>0</v>
      </c>
      <c r="BN596">
        <v>0</v>
      </c>
      <c r="BO596">
        <v>0.01</v>
      </c>
      <c r="BP596">
        <v>1</v>
      </c>
      <c r="BQ596">
        <v>0</v>
      </c>
      <c r="BR596">
        <v>5.447000000000001</v>
      </c>
      <c r="BS596">
        <v>4.7798000000000007</v>
      </c>
      <c r="BT596">
        <v>0</v>
      </c>
      <c r="BU596">
        <v>0</v>
      </c>
      <c r="BV596">
        <v>0.01</v>
      </c>
      <c r="BW596">
        <v>1</v>
      </c>
      <c r="CV596">
        <v>0</v>
      </c>
      <c r="CW596">
        <f>ROUND(Y596*Source!I473*DO596,7)</f>
        <v>0.443</v>
      </c>
      <c r="CX596">
        <f>ROUND(Y596*Source!I473,7)</f>
        <v>0.443</v>
      </c>
      <c r="CY596">
        <f>AB596</f>
        <v>544.70000000000005</v>
      </c>
      <c r="CZ596">
        <f>AF596</f>
        <v>544.70000000000005</v>
      </c>
      <c r="DA596">
        <f>AJ596</f>
        <v>1</v>
      </c>
      <c r="DB596">
        <f t="shared" si="268"/>
        <v>5.45</v>
      </c>
      <c r="DC596">
        <f t="shared" si="269"/>
        <v>4.78</v>
      </c>
      <c r="DD596" t="s">
        <v>3</v>
      </c>
      <c r="DE596" t="s">
        <v>3</v>
      </c>
      <c r="DF596">
        <f>ROUND(ROUND(AE596,2)*CX596,2)</f>
        <v>0</v>
      </c>
      <c r="DG596">
        <f t="shared" si="265"/>
        <v>241.3</v>
      </c>
      <c r="DH596">
        <f t="shared" si="264"/>
        <v>211.75</v>
      </c>
      <c r="DI596">
        <f t="shared" si="266"/>
        <v>0</v>
      </c>
      <c r="DJ596">
        <f>DG596+DH596</f>
        <v>453.05</v>
      </c>
      <c r="DK596">
        <v>1</v>
      </c>
      <c r="DL596" t="s">
        <v>837</v>
      </c>
      <c r="DM596">
        <v>4</v>
      </c>
      <c r="DN596" t="s">
        <v>830</v>
      </c>
      <c r="DO596">
        <v>1</v>
      </c>
    </row>
    <row r="597" spans="1:119" x14ac:dyDescent="0.2">
      <c r="A597">
        <f>ROW(Source!A473)</f>
        <v>473</v>
      </c>
      <c r="B597">
        <v>334406711</v>
      </c>
      <c r="C597">
        <v>334409200</v>
      </c>
      <c r="D597">
        <v>277946011</v>
      </c>
      <c r="E597">
        <v>1</v>
      </c>
      <c r="F597">
        <v>1</v>
      </c>
      <c r="G597">
        <v>1</v>
      </c>
      <c r="H597">
        <v>2</v>
      </c>
      <c r="I597" t="s">
        <v>954</v>
      </c>
      <c r="J597" t="s">
        <v>955</v>
      </c>
      <c r="K597" t="s">
        <v>956</v>
      </c>
      <c r="L597">
        <v>1368</v>
      </c>
      <c r="N597">
        <v>1011</v>
      </c>
      <c r="O597" t="s">
        <v>722</v>
      </c>
      <c r="P597" t="s">
        <v>722</v>
      </c>
      <c r="Q597">
        <v>1</v>
      </c>
      <c r="W597">
        <v>0</v>
      </c>
      <c r="X597">
        <v>275358200</v>
      </c>
      <c r="Y597">
        <f t="shared" si="267"/>
        <v>0.05</v>
      </c>
      <c r="AA597">
        <v>0</v>
      </c>
      <c r="AB597">
        <v>95.79</v>
      </c>
      <c r="AC597">
        <v>0</v>
      </c>
      <c r="AD597">
        <v>0</v>
      </c>
      <c r="AE597">
        <v>0</v>
      </c>
      <c r="AF597">
        <v>95.79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0.05</v>
      </c>
      <c r="AU597" t="s">
        <v>3</v>
      </c>
      <c r="AV597">
        <v>1</v>
      </c>
      <c r="AW597">
        <v>2</v>
      </c>
      <c r="AX597">
        <v>334409209</v>
      </c>
      <c r="AY597">
        <v>1</v>
      </c>
      <c r="AZ597">
        <v>0</v>
      </c>
      <c r="BA597">
        <v>789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4.7895000000000003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4.7895000000000003</v>
      </c>
      <c r="BS597">
        <v>0</v>
      </c>
      <c r="BT597">
        <v>0</v>
      </c>
      <c r="BU597">
        <v>0</v>
      </c>
      <c r="BV597">
        <v>0</v>
      </c>
      <c r="BW597">
        <v>1</v>
      </c>
      <c r="CV597">
        <v>0</v>
      </c>
      <c r="CW597">
        <f>ROUND(Y597*Source!I473*DO597,7)</f>
        <v>0</v>
      </c>
      <c r="CX597">
        <f>ROUND(Y597*Source!I473,7)</f>
        <v>2.2149999999999999</v>
      </c>
      <c r="CY597">
        <f>AB597</f>
        <v>95.79</v>
      </c>
      <c r="CZ597">
        <f>AF597</f>
        <v>95.79</v>
      </c>
      <c r="DA597">
        <f>AJ597</f>
        <v>1</v>
      </c>
      <c r="DB597">
        <f t="shared" si="268"/>
        <v>4.79</v>
      </c>
      <c r="DC597">
        <f t="shared" si="269"/>
        <v>0</v>
      </c>
      <c r="DD597" t="s">
        <v>3</v>
      </c>
      <c r="DE597" t="s">
        <v>3</v>
      </c>
      <c r="DF597">
        <f>ROUND(ROUND(AE597,2)*CX597,2)</f>
        <v>0</v>
      </c>
      <c r="DG597">
        <f t="shared" si="265"/>
        <v>212.17</v>
      </c>
      <c r="DH597">
        <f t="shared" si="264"/>
        <v>0</v>
      </c>
      <c r="DI597">
        <f t="shared" si="266"/>
        <v>0</v>
      </c>
      <c r="DJ597">
        <f>DG597+DH597</f>
        <v>212.17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ROW(Source!A473)</f>
        <v>473</v>
      </c>
      <c r="B598">
        <v>334406711</v>
      </c>
      <c r="C598">
        <v>334409200</v>
      </c>
      <c r="D598">
        <v>277866682</v>
      </c>
      <c r="E598">
        <v>1</v>
      </c>
      <c r="F598">
        <v>1</v>
      </c>
      <c r="G598">
        <v>1</v>
      </c>
      <c r="H598">
        <v>3</v>
      </c>
      <c r="I598" t="s">
        <v>957</v>
      </c>
      <c r="J598" t="s">
        <v>958</v>
      </c>
      <c r="K598" t="s">
        <v>959</v>
      </c>
      <c r="L598">
        <v>1346</v>
      </c>
      <c r="N598">
        <v>1009</v>
      </c>
      <c r="O598" t="s">
        <v>854</v>
      </c>
      <c r="P598" t="s">
        <v>854</v>
      </c>
      <c r="Q598">
        <v>1</v>
      </c>
      <c r="W598">
        <v>0</v>
      </c>
      <c r="X598">
        <v>1568892381</v>
      </c>
      <c r="Y598">
        <f t="shared" si="267"/>
        <v>0.12</v>
      </c>
      <c r="AA598">
        <v>146.29</v>
      </c>
      <c r="AB598">
        <v>0</v>
      </c>
      <c r="AC598">
        <v>0</v>
      </c>
      <c r="AD598">
        <v>0</v>
      </c>
      <c r="AE598">
        <v>155.63</v>
      </c>
      <c r="AF598">
        <v>0</v>
      </c>
      <c r="AG598">
        <v>0</v>
      </c>
      <c r="AH598">
        <v>0</v>
      </c>
      <c r="AI598">
        <v>0.94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0.12</v>
      </c>
      <c r="AU598" t="s">
        <v>3</v>
      </c>
      <c r="AV598">
        <v>0</v>
      </c>
      <c r="AW598">
        <v>2</v>
      </c>
      <c r="AX598">
        <v>334409210</v>
      </c>
      <c r="AY598">
        <v>1</v>
      </c>
      <c r="AZ598">
        <v>0</v>
      </c>
      <c r="BA598">
        <v>790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18.675599999999999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18.675599999999999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1</v>
      </c>
      <c r="CV598">
        <v>0</v>
      </c>
      <c r="CW598">
        <v>0</v>
      </c>
      <c r="CX598">
        <f>ROUND(Y598*Source!I473,7)</f>
        <v>5.3159999999999998</v>
      </c>
      <c r="CY598">
        <f>AA598</f>
        <v>146.29</v>
      </c>
      <c r="CZ598">
        <f>AE598</f>
        <v>155.63</v>
      </c>
      <c r="DA598">
        <f>AI598</f>
        <v>0.94</v>
      </c>
      <c r="DB598">
        <f t="shared" si="268"/>
        <v>18.68</v>
      </c>
      <c r="DC598">
        <f t="shared" si="269"/>
        <v>0</v>
      </c>
      <c r="DD598" t="s">
        <v>3</v>
      </c>
      <c r="DE598" t="s">
        <v>3</v>
      </c>
      <c r="DF598">
        <f>ROUND(ROUND(AE598*AI598,2)*CX598,2)</f>
        <v>777.68</v>
      </c>
      <c r="DG598">
        <f t="shared" si="265"/>
        <v>0</v>
      </c>
      <c r="DH598">
        <f t="shared" si="264"/>
        <v>0</v>
      </c>
      <c r="DI598">
        <f t="shared" si="266"/>
        <v>0</v>
      </c>
      <c r="DJ598">
        <f>DF598</f>
        <v>777.68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ROW(Source!A478)</f>
        <v>478</v>
      </c>
      <c r="B599">
        <v>334406711</v>
      </c>
      <c r="C599">
        <v>334409216</v>
      </c>
      <c r="D599">
        <v>277560272</v>
      </c>
      <c r="E599">
        <v>109</v>
      </c>
      <c r="F599">
        <v>1</v>
      </c>
      <c r="G599">
        <v>1</v>
      </c>
      <c r="H599">
        <v>1</v>
      </c>
      <c r="I599" t="s">
        <v>952</v>
      </c>
      <c r="J599" t="s">
        <v>3</v>
      </c>
      <c r="K599" t="s">
        <v>953</v>
      </c>
      <c r="L599">
        <v>1191</v>
      </c>
      <c r="N599">
        <v>1013</v>
      </c>
      <c r="O599" t="s">
        <v>830</v>
      </c>
      <c r="P599" t="s">
        <v>830</v>
      </c>
      <c r="Q599">
        <v>1</v>
      </c>
      <c r="W599">
        <v>0</v>
      </c>
      <c r="X599">
        <v>-961628416</v>
      </c>
      <c r="Y599">
        <f t="shared" si="267"/>
        <v>1.8</v>
      </c>
      <c r="AA599">
        <v>0</v>
      </c>
      <c r="AB599">
        <v>0</v>
      </c>
      <c r="AC599">
        <v>0</v>
      </c>
      <c r="AD599">
        <v>420.91</v>
      </c>
      <c r="AE599">
        <v>0</v>
      </c>
      <c r="AF599">
        <v>0</v>
      </c>
      <c r="AG599">
        <v>0</v>
      </c>
      <c r="AH599">
        <v>420.91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1.8</v>
      </c>
      <c r="AU599" t="s">
        <v>3</v>
      </c>
      <c r="AV599">
        <v>1</v>
      </c>
      <c r="AW599">
        <v>2</v>
      </c>
      <c r="AX599">
        <v>334409222</v>
      </c>
      <c r="AY599">
        <v>1</v>
      </c>
      <c r="AZ599">
        <v>0</v>
      </c>
      <c r="BA599">
        <v>792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757.63800000000003</v>
      </c>
      <c r="BN599">
        <v>1.8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757.63800000000003</v>
      </c>
      <c r="BU599">
        <v>1.8</v>
      </c>
      <c r="BV599">
        <v>0</v>
      </c>
      <c r="BW599">
        <v>1</v>
      </c>
      <c r="CU599">
        <f>ROUND(AT599*Source!I478*AH599*AL599,2)</f>
        <v>20456.23</v>
      </c>
      <c r="CV599">
        <f>ROUND(Y599*Source!I478,7)</f>
        <v>48.6</v>
      </c>
      <c r="CW599">
        <v>0</v>
      </c>
      <c r="CX599">
        <f>ROUND(Y599*Source!I478,7)</f>
        <v>48.6</v>
      </c>
      <c r="CY599">
        <f>AD599</f>
        <v>420.91</v>
      </c>
      <c r="CZ599">
        <f>AH599</f>
        <v>420.91</v>
      </c>
      <c r="DA599">
        <f>AL599</f>
        <v>1</v>
      </c>
      <c r="DB599">
        <f>ROUND((ROUND(AT599*CZ599,2)*ROUND(1.15,7)),6)</f>
        <v>871.28599999999994</v>
      </c>
      <c r="DC599">
        <f t="shared" si="269"/>
        <v>0</v>
      </c>
      <c r="DD599" t="s">
        <v>596</v>
      </c>
      <c r="DE599" t="s">
        <v>3</v>
      </c>
      <c r="DF599">
        <f>ROUND((ROUND(AE599,2)*ROUND(1.15,7))*CX599,2)</f>
        <v>0</v>
      </c>
      <c r="DG599">
        <f>ROUND((ROUND(AF599,2)*ROUND(1.15,7))*CX599,2)</f>
        <v>0</v>
      </c>
      <c r="DH599">
        <f t="shared" si="264"/>
        <v>0</v>
      </c>
      <c r="DI599">
        <f>ROUND((ROUND(AH599,2)*ROUND(1.15,7))*CX599,2)</f>
        <v>23524.66</v>
      </c>
      <c r="DJ599">
        <f>DI599</f>
        <v>23524.66</v>
      </c>
      <c r="DK599">
        <v>1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ROW(Source!A478)</f>
        <v>478</v>
      </c>
      <c r="B600">
        <v>334406711</v>
      </c>
      <c r="C600">
        <v>334409216</v>
      </c>
      <c r="D600">
        <v>277560491</v>
      </c>
      <c r="E600">
        <v>109</v>
      </c>
      <c r="F600">
        <v>1</v>
      </c>
      <c r="G600">
        <v>1</v>
      </c>
      <c r="H600">
        <v>1</v>
      </c>
      <c r="I600" t="s">
        <v>832</v>
      </c>
      <c r="J600" t="s">
        <v>3</v>
      </c>
      <c r="K600" t="s">
        <v>833</v>
      </c>
      <c r="L600">
        <v>1191</v>
      </c>
      <c r="N600">
        <v>1013</v>
      </c>
      <c r="O600" t="s">
        <v>830</v>
      </c>
      <c r="P600" t="s">
        <v>830</v>
      </c>
      <c r="Q600">
        <v>1</v>
      </c>
      <c r="W600">
        <v>0</v>
      </c>
      <c r="X600">
        <v>-1417349443</v>
      </c>
      <c r="Y600">
        <f t="shared" si="267"/>
        <v>0.01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0.01</v>
      </c>
      <c r="AU600" t="s">
        <v>3</v>
      </c>
      <c r="AV600">
        <v>2</v>
      </c>
      <c r="AW600">
        <v>2</v>
      </c>
      <c r="AX600">
        <v>334409223</v>
      </c>
      <c r="AY600">
        <v>1</v>
      </c>
      <c r="AZ600">
        <v>0</v>
      </c>
      <c r="BA600">
        <v>793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ROUND(Y600*Source!I478,7)</f>
        <v>0.27</v>
      </c>
      <c r="CY600">
        <f>AD600</f>
        <v>0</v>
      </c>
      <c r="CZ600">
        <f>AH600</f>
        <v>0</v>
      </c>
      <c r="DA600">
        <f>AL600</f>
        <v>1</v>
      </c>
      <c r="DB600">
        <f>ROUND((ROUND(AT600*CZ600,2)*ROUND(1.15,7)),6)</f>
        <v>0</v>
      </c>
      <c r="DC600">
        <f t="shared" si="269"/>
        <v>0</v>
      </c>
      <c r="DD600" t="s">
        <v>596</v>
      </c>
      <c r="DE600" t="s">
        <v>3</v>
      </c>
      <c r="DF600">
        <f>ROUND((ROUND(AE600,2)*ROUND(1.15,7))*CX600,2)</f>
        <v>0</v>
      </c>
      <c r="DG600">
        <f>ROUND((ROUND(AF600,2)*ROUND(1.15,7))*CX600,2)</f>
        <v>0</v>
      </c>
      <c r="DH600">
        <f t="shared" si="264"/>
        <v>0</v>
      </c>
      <c r="DI600">
        <f>ROUND((ROUND(AH600,2)*ROUND(1.15,7))*CX600,2)</f>
        <v>0</v>
      </c>
      <c r="DJ600">
        <f>DI600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ROW(Source!A478)</f>
        <v>478</v>
      </c>
      <c r="B601">
        <v>334406711</v>
      </c>
      <c r="C601">
        <v>334409216</v>
      </c>
      <c r="D601">
        <v>277945805</v>
      </c>
      <c r="E601">
        <v>1</v>
      </c>
      <c r="F601">
        <v>1</v>
      </c>
      <c r="G601">
        <v>1</v>
      </c>
      <c r="H601">
        <v>2</v>
      </c>
      <c r="I601" t="s">
        <v>838</v>
      </c>
      <c r="J601" t="s">
        <v>839</v>
      </c>
      <c r="K601" t="s">
        <v>840</v>
      </c>
      <c r="L601">
        <v>1368</v>
      </c>
      <c r="N601">
        <v>1011</v>
      </c>
      <c r="O601" t="s">
        <v>722</v>
      </c>
      <c r="P601" t="s">
        <v>722</v>
      </c>
      <c r="Q601">
        <v>1</v>
      </c>
      <c r="W601">
        <v>0</v>
      </c>
      <c r="X601">
        <v>721652621</v>
      </c>
      <c r="Y601">
        <f>(AT601*ROUND(1.15,7))</f>
        <v>1.15E-2</v>
      </c>
      <c r="AA601">
        <v>0</v>
      </c>
      <c r="AB601">
        <v>544.70000000000005</v>
      </c>
      <c r="AC601">
        <v>477.98</v>
      </c>
      <c r="AD601">
        <v>0</v>
      </c>
      <c r="AE601">
        <v>0</v>
      </c>
      <c r="AF601">
        <v>544.70000000000005</v>
      </c>
      <c r="AG601">
        <v>477.98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0.01</v>
      </c>
      <c r="AU601" t="s">
        <v>596</v>
      </c>
      <c r="AV601">
        <v>1</v>
      </c>
      <c r="AW601">
        <v>2</v>
      </c>
      <c r="AX601">
        <v>334409224</v>
      </c>
      <c r="AY601">
        <v>1</v>
      </c>
      <c r="AZ601">
        <v>0</v>
      </c>
      <c r="BA601">
        <v>794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5.447000000000001</v>
      </c>
      <c r="BL601">
        <v>4.7798000000000007</v>
      </c>
      <c r="BM601">
        <v>0</v>
      </c>
      <c r="BN601">
        <v>0</v>
      </c>
      <c r="BO601">
        <v>0.01</v>
      </c>
      <c r="BP601">
        <v>1</v>
      </c>
      <c r="BQ601">
        <v>0</v>
      </c>
      <c r="BR601">
        <v>6.2640500000000001</v>
      </c>
      <c r="BS601">
        <v>5.4967699999999997</v>
      </c>
      <c r="BT601">
        <v>0</v>
      </c>
      <c r="BU601">
        <v>0</v>
      </c>
      <c r="BV601">
        <v>1.15E-2</v>
      </c>
      <c r="BW601">
        <v>1</v>
      </c>
      <c r="CV601">
        <v>0</v>
      </c>
      <c r="CW601">
        <f>ROUND(Y601*Source!I478*DO601,7)</f>
        <v>0.3105</v>
      </c>
      <c r="CX601">
        <f>ROUND(Y601*Source!I478,7)</f>
        <v>0.3105</v>
      </c>
      <c r="CY601">
        <f>AB601</f>
        <v>544.70000000000005</v>
      </c>
      <c r="CZ601">
        <f>AF601</f>
        <v>544.70000000000005</v>
      </c>
      <c r="DA601">
        <f>AJ601</f>
        <v>1</v>
      </c>
      <c r="DB601">
        <f>ROUND((ROUND(AT601*CZ601,2)*ROUND(1.15,7)),6)</f>
        <v>6.2675000000000001</v>
      </c>
      <c r="DC601">
        <f>ROUND((ROUND(AT601*AG601,2)*ROUND(1.15,7)),6)</f>
        <v>5.4969999999999999</v>
      </c>
      <c r="DD601" t="s">
        <v>3</v>
      </c>
      <c r="DE601" t="s">
        <v>3</v>
      </c>
      <c r="DF601">
        <f>ROUND(ROUND(AE601,2)*CX601,2)</f>
        <v>0</v>
      </c>
      <c r="DG601">
        <f t="shared" ref="DG601:DG613" si="270">ROUND(ROUND(AF601,2)*CX601,2)</f>
        <v>169.13</v>
      </c>
      <c r="DH601">
        <f t="shared" si="264"/>
        <v>148.41</v>
      </c>
      <c r="DI601">
        <f t="shared" ref="DI601:DI613" si="271">ROUND(ROUND(AH601,2)*CX601,2)</f>
        <v>0</v>
      </c>
      <c r="DJ601">
        <f>DG601+DH601</f>
        <v>317.53999999999996</v>
      </c>
      <c r="DK601">
        <v>1</v>
      </c>
      <c r="DL601" t="s">
        <v>837</v>
      </c>
      <c r="DM601">
        <v>4</v>
      </c>
      <c r="DN601" t="s">
        <v>830</v>
      </c>
      <c r="DO601">
        <v>1</v>
      </c>
    </row>
    <row r="602" spans="1:119" x14ac:dyDescent="0.2">
      <c r="A602">
        <f>ROW(Source!A478)</f>
        <v>478</v>
      </c>
      <c r="B602">
        <v>334406711</v>
      </c>
      <c r="C602">
        <v>334409216</v>
      </c>
      <c r="D602">
        <v>277946011</v>
      </c>
      <c r="E602">
        <v>1</v>
      </c>
      <c r="F602">
        <v>1</v>
      </c>
      <c r="G602">
        <v>1</v>
      </c>
      <c r="H602">
        <v>2</v>
      </c>
      <c r="I602" t="s">
        <v>954</v>
      </c>
      <c r="J602" t="s">
        <v>955</v>
      </c>
      <c r="K602" t="s">
        <v>956</v>
      </c>
      <c r="L602">
        <v>1368</v>
      </c>
      <c r="N602">
        <v>1011</v>
      </c>
      <c r="O602" t="s">
        <v>722</v>
      </c>
      <c r="P602" t="s">
        <v>722</v>
      </c>
      <c r="Q602">
        <v>1</v>
      </c>
      <c r="W602">
        <v>0</v>
      </c>
      <c r="X602">
        <v>275358200</v>
      </c>
      <c r="Y602">
        <f>(AT602*ROUND(1.15,7))</f>
        <v>5.7499999999999996E-2</v>
      </c>
      <c r="AA602">
        <v>0</v>
      </c>
      <c r="AB602">
        <v>95.79</v>
      </c>
      <c r="AC602">
        <v>0</v>
      </c>
      <c r="AD602">
        <v>0</v>
      </c>
      <c r="AE602">
        <v>0</v>
      </c>
      <c r="AF602">
        <v>95.79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0.05</v>
      </c>
      <c r="AU602" t="s">
        <v>596</v>
      </c>
      <c r="AV602">
        <v>1</v>
      </c>
      <c r="AW602">
        <v>2</v>
      </c>
      <c r="AX602">
        <v>334409225</v>
      </c>
      <c r="AY602">
        <v>1</v>
      </c>
      <c r="AZ602">
        <v>0</v>
      </c>
      <c r="BA602">
        <v>795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4.7895000000000003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0</v>
      </c>
      <c r="BR602">
        <v>5.5079250000000002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f>ROUND(Y602*Source!I478*DO602,7)</f>
        <v>0</v>
      </c>
      <c r="CX602">
        <f>ROUND(Y602*Source!I478,7)</f>
        <v>1.5525</v>
      </c>
      <c r="CY602">
        <f>AB602</f>
        <v>95.79</v>
      </c>
      <c r="CZ602">
        <f>AF602</f>
        <v>95.79</v>
      </c>
      <c r="DA602">
        <f>AJ602</f>
        <v>1</v>
      </c>
      <c r="DB602">
        <f>ROUND((ROUND(AT602*CZ602,2)*ROUND(1.15,7)),6)</f>
        <v>5.5084999999999997</v>
      </c>
      <c r="DC602">
        <f>ROUND((ROUND(AT602*AG602,2)*ROUND(1.15,7)),6)</f>
        <v>0</v>
      </c>
      <c r="DD602" t="s">
        <v>3</v>
      </c>
      <c r="DE602" t="s">
        <v>3</v>
      </c>
      <c r="DF602">
        <f>ROUND(ROUND(AE602,2)*CX602,2)</f>
        <v>0</v>
      </c>
      <c r="DG602">
        <f t="shared" si="270"/>
        <v>148.71</v>
      </c>
      <c r="DH602">
        <f t="shared" si="264"/>
        <v>0</v>
      </c>
      <c r="DI602">
        <f t="shared" si="271"/>
        <v>0</v>
      </c>
      <c r="DJ602">
        <f>DG602+DH602</f>
        <v>148.71</v>
      </c>
      <c r="DK602">
        <v>1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ROW(Source!A478)</f>
        <v>478</v>
      </c>
      <c r="B603">
        <v>334406711</v>
      </c>
      <c r="C603">
        <v>334409216</v>
      </c>
      <c r="D603">
        <v>277866682</v>
      </c>
      <c r="E603">
        <v>1</v>
      </c>
      <c r="F603">
        <v>1</v>
      </c>
      <c r="G603">
        <v>1</v>
      </c>
      <c r="H603">
        <v>3</v>
      </c>
      <c r="I603" t="s">
        <v>957</v>
      </c>
      <c r="J603" t="s">
        <v>958</v>
      </c>
      <c r="K603" t="s">
        <v>959</v>
      </c>
      <c r="L603">
        <v>1346</v>
      </c>
      <c r="N603">
        <v>1009</v>
      </c>
      <c r="O603" t="s">
        <v>854</v>
      </c>
      <c r="P603" t="s">
        <v>854</v>
      </c>
      <c r="Q603">
        <v>1</v>
      </c>
      <c r="W603">
        <v>0</v>
      </c>
      <c r="X603">
        <v>1568892381</v>
      </c>
      <c r="Y603">
        <f>AT603</f>
        <v>0.12</v>
      </c>
      <c r="AA603">
        <v>146.29</v>
      </c>
      <c r="AB603">
        <v>0</v>
      </c>
      <c r="AC603">
        <v>0</v>
      </c>
      <c r="AD603">
        <v>0</v>
      </c>
      <c r="AE603">
        <v>155.63</v>
      </c>
      <c r="AF603">
        <v>0</v>
      </c>
      <c r="AG603">
        <v>0</v>
      </c>
      <c r="AH603">
        <v>0</v>
      </c>
      <c r="AI603">
        <v>0.94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0.12</v>
      </c>
      <c r="AU603" t="s">
        <v>3</v>
      </c>
      <c r="AV603">
        <v>0</v>
      </c>
      <c r="AW603">
        <v>2</v>
      </c>
      <c r="AX603">
        <v>334409226</v>
      </c>
      <c r="AY603">
        <v>1</v>
      </c>
      <c r="AZ603">
        <v>0</v>
      </c>
      <c r="BA603">
        <v>796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18.675599999999999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18.675599999999999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ROUND(Y603*Source!I478,7)</f>
        <v>3.24</v>
      </c>
      <c r="CY603">
        <f>AA603</f>
        <v>146.29</v>
      </c>
      <c r="CZ603">
        <f>AE603</f>
        <v>155.63</v>
      </c>
      <c r="DA603">
        <f>AI603</f>
        <v>0.94</v>
      </c>
      <c r="DB603">
        <f>ROUND(ROUND(AT603*CZ603,2),6)</f>
        <v>18.68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473.98</v>
      </c>
      <c r="DG603">
        <f t="shared" si="270"/>
        <v>0</v>
      </c>
      <c r="DH603">
        <f t="shared" si="264"/>
        <v>0</v>
      </c>
      <c r="DI603">
        <f t="shared" si="271"/>
        <v>0</v>
      </c>
      <c r="DJ603">
        <f>DF603</f>
        <v>473.98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ROW(Source!A483)</f>
        <v>483</v>
      </c>
      <c r="B604">
        <v>334406711</v>
      </c>
      <c r="C604">
        <v>334409232</v>
      </c>
      <c r="D604">
        <v>277560223</v>
      </c>
      <c r="E604">
        <v>109</v>
      </c>
      <c r="F604">
        <v>1</v>
      </c>
      <c r="G604">
        <v>1</v>
      </c>
      <c r="H604">
        <v>1</v>
      </c>
      <c r="I604" t="s">
        <v>963</v>
      </c>
      <c r="J604" t="s">
        <v>3</v>
      </c>
      <c r="K604" t="s">
        <v>964</v>
      </c>
      <c r="L604">
        <v>1191</v>
      </c>
      <c r="N604">
        <v>1013</v>
      </c>
      <c r="O604" t="s">
        <v>830</v>
      </c>
      <c r="P604" t="s">
        <v>830</v>
      </c>
      <c r="Q604">
        <v>1</v>
      </c>
      <c r="W604">
        <v>0</v>
      </c>
      <c r="X604">
        <v>-1046754522</v>
      </c>
      <c r="Y604">
        <f>(AT604*ROUND(1.2,7))</f>
        <v>106.2</v>
      </c>
      <c r="AA604">
        <v>0</v>
      </c>
      <c r="AB604">
        <v>0</v>
      </c>
      <c r="AC604">
        <v>0</v>
      </c>
      <c r="AD604">
        <v>372.75</v>
      </c>
      <c r="AE604">
        <v>0</v>
      </c>
      <c r="AF604">
        <v>0</v>
      </c>
      <c r="AG604">
        <v>0</v>
      </c>
      <c r="AH604">
        <v>372.75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88.5</v>
      </c>
      <c r="AU604" t="s">
        <v>22</v>
      </c>
      <c r="AV604">
        <v>1</v>
      </c>
      <c r="AW604">
        <v>2</v>
      </c>
      <c r="AX604">
        <v>334409234</v>
      </c>
      <c r="AY604">
        <v>1</v>
      </c>
      <c r="AZ604">
        <v>0</v>
      </c>
      <c r="BA604">
        <v>798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32988.375</v>
      </c>
      <c r="BN604">
        <v>88.5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39586.050000000003</v>
      </c>
      <c r="BU604">
        <v>106.2</v>
      </c>
      <c r="BV604">
        <v>0</v>
      </c>
      <c r="BW604">
        <v>1</v>
      </c>
      <c r="CU604">
        <f>ROUND(AT604*Source!I483*AH604*AL604,2)</f>
        <v>2020.54</v>
      </c>
      <c r="CV604">
        <f>ROUND(Y604*Source!I483,7)</f>
        <v>6.5047499999999996</v>
      </c>
      <c r="CW604">
        <v>0</v>
      </c>
      <c r="CX604">
        <f>ROUND(Y604*Source!I483,7)</f>
        <v>6.5047499999999996</v>
      </c>
      <c r="CY604">
        <f>AD604</f>
        <v>372.75</v>
      </c>
      <c r="CZ604">
        <f>AH604</f>
        <v>372.75</v>
      </c>
      <c r="DA604">
        <f>AL604</f>
        <v>1</v>
      </c>
      <c r="DB604">
        <f>ROUND((ROUND(AT604*CZ604,2)*ROUND(1.2,7)),6)</f>
        <v>39586.055999999997</v>
      </c>
      <c r="DC604">
        <f>ROUND((ROUND(AT604*AG604,2)*ROUND(1.2,7)),6)</f>
        <v>0</v>
      </c>
      <c r="DD604" t="s">
        <v>3</v>
      </c>
      <c r="DE604" t="s">
        <v>3</v>
      </c>
      <c r="DF604">
        <f t="shared" ref="DF604:DF610" si="272">ROUND(ROUND(AE604,2)*CX604,2)</f>
        <v>0</v>
      </c>
      <c r="DG604">
        <f t="shared" si="270"/>
        <v>0</v>
      </c>
      <c r="DH604">
        <f t="shared" si="264"/>
        <v>0</v>
      </c>
      <c r="DI604">
        <f t="shared" si="271"/>
        <v>2424.65</v>
      </c>
      <c r="DJ604">
        <f>DI604</f>
        <v>2424.65</v>
      </c>
      <c r="DK604">
        <v>1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ROW(Source!A484)</f>
        <v>484</v>
      </c>
      <c r="B605">
        <v>334406711</v>
      </c>
      <c r="C605">
        <v>334409235</v>
      </c>
      <c r="D605">
        <v>277560223</v>
      </c>
      <c r="E605">
        <v>109</v>
      </c>
      <c r="F605">
        <v>1</v>
      </c>
      <c r="G605">
        <v>1</v>
      </c>
      <c r="H605">
        <v>1</v>
      </c>
      <c r="I605" t="s">
        <v>963</v>
      </c>
      <c r="J605" t="s">
        <v>3</v>
      </c>
      <c r="K605" t="s">
        <v>964</v>
      </c>
      <c r="L605">
        <v>1191</v>
      </c>
      <c r="N605">
        <v>1013</v>
      </c>
      <c r="O605" t="s">
        <v>830</v>
      </c>
      <c r="P605" t="s">
        <v>830</v>
      </c>
      <c r="Q605">
        <v>1</v>
      </c>
      <c r="W605">
        <v>0</v>
      </c>
      <c r="X605">
        <v>-1046754522</v>
      </c>
      <c r="Y605">
        <f>(AT605*ROUND((1.2*1.1),7))</f>
        <v>116.82000000000001</v>
      </c>
      <c r="AA605">
        <v>0</v>
      </c>
      <c r="AB605">
        <v>0</v>
      </c>
      <c r="AC605">
        <v>0</v>
      </c>
      <c r="AD605">
        <v>372.75</v>
      </c>
      <c r="AE605">
        <v>0</v>
      </c>
      <c r="AF605">
        <v>0</v>
      </c>
      <c r="AG605">
        <v>0</v>
      </c>
      <c r="AH605">
        <v>372.75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88.5</v>
      </c>
      <c r="AU605" t="s">
        <v>31</v>
      </c>
      <c r="AV605">
        <v>1</v>
      </c>
      <c r="AW605">
        <v>2</v>
      </c>
      <c r="AX605">
        <v>334409237</v>
      </c>
      <c r="AY605">
        <v>1</v>
      </c>
      <c r="AZ605">
        <v>0</v>
      </c>
      <c r="BA605">
        <v>799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32988.375</v>
      </c>
      <c r="BN605">
        <v>88.5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43544.655000000006</v>
      </c>
      <c r="BU605">
        <v>116.82000000000001</v>
      </c>
      <c r="BV605">
        <v>0</v>
      </c>
      <c r="BW605">
        <v>1</v>
      </c>
      <c r="CU605">
        <f>ROUND(AT605*Source!I484*AH605*AL605,2)</f>
        <v>1237.06</v>
      </c>
      <c r="CV605">
        <f>ROUND(Y605*Source!I484,7)</f>
        <v>4.3807499999999999</v>
      </c>
      <c r="CW605">
        <v>0</v>
      </c>
      <c r="CX605">
        <f>ROUND(Y605*Source!I484,7)</f>
        <v>4.3807499999999999</v>
      </c>
      <c r="CY605">
        <f>AD605</f>
        <v>372.75</v>
      </c>
      <c r="CZ605">
        <f>AH605</f>
        <v>372.75</v>
      </c>
      <c r="DA605">
        <f>AL605</f>
        <v>1</v>
      </c>
      <c r="DB605">
        <f>ROUND((ROUND(AT605*CZ605,2)*ROUND((1.2*1.1),7)),6)</f>
        <v>43544.661599999999</v>
      </c>
      <c r="DC605">
        <f>ROUND((ROUND(AT605*AG605,2)*ROUND((1.2*1.1),7)),6)</f>
        <v>0</v>
      </c>
      <c r="DD605" t="s">
        <v>3</v>
      </c>
      <c r="DE605" t="s">
        <v>3</v>
      </c>
      <c r="DF605">
        <f t="shared" si="272"/>
        <v>0</v>
      </c>
      <c r="DG605">
        <f t="shared" si="270"/>
        <v>0</v>
      </c>
      <c r="DH605">
        <f t="shared" si="264"/>
        <v>0</v>
      </c>
      <c r="DI605">
        <f t="shared" si="271"/>
        <v>1632.92</v>
      </c>
      <c r="DJ605">
        <f>DI605</f>
        <v>1632.92</v>
      </c>
      <c r="DK605">
        <v>1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ROW(Source!A485)</f>
        <v>485</v>
      </c>
      <c r="B606">
        <v>334406711</v>
      </c>
      <c r="C606">
        <v>334409238</v>
      </c>
      <c r="D606">
        <v>277560305</v>
      </c>
      <c r="E606">
        <v>109</v>
      </c>
      <c r="F606">
        <v>1</v>
      </c>
      <c r="G606">
        <v>1</v>
      </c>
      <c r="H606">
        <v>1</v>
      </c>
      <c r="I606" t="s">
        <v>944</v>
      </c>
      <c r="J606" t="s">
        <v>3</v>
      </c>
      <c r="K606" t="s">
        <v>945</v>
      </c>
      <c r="L606">
        <v>1191</v>
      </c>
      <c r="N606">
        <v>1013</v>
      </c>
      <c r="O606" t="s">
        <v>830</v>
      </c>
      <c r="P606" t="s">
        <v>830</v>
      </c>
      <c r="Q606">
        <v>1</v>
      </c>
      <c r="W606">
        <v>0</v>
      </c>
      <c r="X606">
        <v>-1111239348</v>
      </c>
      <c r="Y606">
        <f>(AT606*ROUND((1.2*1.05),7))</f>
        <v>51.912000000000006</v>
      </c>
      <c r="AA606">
        <v>0</v>
      </c>
      <c r="AB606">
        <v>0</v>
      </c>
      <c r="AC606">
        <v>0</v>
      </c>
      <c r="AD606">
        <v>477.98</v>
      </c>
      <c r="AE606">
        <v>0</v>
      </c>
      <c r="AF606">
        <v>0</v>
      </c>
      <c r="AG606">
        <v>0</v>
      </c>
      <c r="AH606">
        <v>477.98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41.2</v>
      </c>
      <c r="AU606" t="s">
        <v>674</v>
      </c>
      <c r="AV606">
        <v>1</v>
      </c>
      <c r="AW606">
        <v>2</v>
      </c>
      <c r="AX606">
        <v>334409247</v>
      </c>
      <c r="AY606">
        <v>1</v>
      </c>
      <c r="AZ606">
        <v>0</v>
      </c>
      <c r="BA606">
        <v>800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19692.776000000002</v>
      </c>
      <c r="BN606">
        <v>41.2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24812.897760000003</v>
      </c>
      <c r="BU606">
        <v>51.912000000000006</v>
      </c>
      <c r="BV606">
        <v>0</v>
      </c>
      <c r="BW606">
        <v>1</v>
      </c>
      <c r="CU606">
        <f>ROUND(AT606*Source!I485*AH606*AL606,2)</f>
        <v>590.78</v>
      </c>
      <c r="CV606">
        <f>ROUND(Y606*Source!I485,7)</f>
        <v>1.5573600000000001</v>
      </c>
      <c r="CW606">
        <v>0</v>
      </c>
      <c r="CX606">
        <f>ROUND(Y606*Source!I485,7)</f>
        <v>1.5573600000000001</v>
      </c>
      <c r="CY606">
        <f>AD606</f>
        <v>477.98</v>
      </c>
      <c r="CZ606">
        <f>AH606</f>
        <v>477.98</v>
      </c>
      <c r="DA606">
        <f>AL606</f>
        <v>1</v>
      </c>
      <c r="DB606">
        <f>ROUND((ROUND(AT606*CZ606,2)*ROUND((1.2*1.05),7)),6)</f>
        <v>24812.9028</v>
      </c>
      <c r="DC606">
        <f>ROUND((ROUND(AT606*AG606,2)*ROUND((1.2*1.05),7)),6)</f>
        <v>0</v>
      </c>
      <c r="DD606" t="s">
        <v>3</v>
      </c>
      <c r="DE606" t="s">
        <v>3</v>
      </c>
      <c r="DF606">
        <f t="shared" si="272"/>
        <v>0</v>
      </c>
      <c r="DG606">
        <f t="shared" si="270"/>
        <v>0</v>
      </c>
      <c r="DH606">
        <f t="shared" si="264"/>
        <v>0</v>
      </c>
      <c r="DI606">
        <f t="shared" si="271"/>
        <v>744.39</v>
      </c>
      <c r="DJ606">
        <f>DI606</f>
        <v>744.39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ROW(Source!A485)</f>
        <v>485</v>
      </c>
      <c r="B607">
        <v>334406711</v>
      </c>
      <c r="C607">
        <v>334409238</v>
      </c>
      <c r="D607">
        <v>277560491</v>
      </c>
      <c r="E607">
        <v>109</v>
      </c>
      <c r="F607">
        <v>1</v>
      </c>
      <c r="G607">
        <v>1</v>
      </c>
      <c r="H607">
        <v>1</v>
      </c>
      <c r="I607" t="s">
        <v>832</v>
      </c>
      <c r="J607" t="s">
        <v>3</v>
      </c>
      <c r="K607" t="s">
        <v>833</v>
      </c>
      <c r="L607">
        <v>1191</v>
      </c>
      <c r="N607">
        <v>1013</v>
      </c>
      <c r="O607" t="s">
        <v>830</v>
      </c>
      <c r="P607" t="s">
        <v>830</v>
      </c>
      <c r="Q607">
        <v>1</v>
      </c>
      <c r="W607">
        <v>0</v>
      </c>
      <c r="X607">
        <v>-1417349443</v>
      </c>
      <c r="Y607">
        <f>(AT607*ROUND(1.2,7))</f>
        <v>0.24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0.2</v>
      </c>
      <c r="AU607" t="s">
        <v>22</v>
      </c>
      <c r="AV607">
        <v>2</v>
      </c>
      <c r="AW607">
        <v>2</v>
      </c>
      <c r="AX607">
        <v>334409248</v>
      </c>
      <c r="AY607">
        <v>1</v>
      </c>
      <c r="AZ607">
        <v>0</v>
      </c>
      <c r="BA607">
        <v>801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ROUND(Y607*Source!I485,7)</f>
        <v>7.1999999999999998E-3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ROUND((ROUND(AT607*CZ607,2)*ROUND(1.2,7)),6)</f>
        <v>0</v>
      </c>
      <c r="DC607">
        <f>ROUND((ROUND(AT607*AG607,2)*ROUND(1.2,7)),6)</f>
        <v>0</v>
      </c>
      <c r="DD607" t="s">
        <v>3</v>
      </c>
      <c r="DE607" t="s">
        <v>3</v>
      </c>
      <c r="DF607">
        <f t="shared" si="272"/>
        <v>0</v>
      </c>
      <c r="DG607">
        <f t="shared" si="270"/>
        <v>0</v>
      </c>
      <c r="DH607">
        <f t="shared" si="264"/>
        <v>0</v>
      </c>
      <c r="DI607">
        <f t="shared" si="271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ROW(Source!A485)</f>
        <v>485</v>
      </c>
      <c r="B608">
        <v>334406711</v>
      </c>
      <c r="C608">
        <v>334409238</v>
      </c>
      <c r="D608">
        <v>277944622</v>
      </c>
      <c r="E608">
        <v>1</v>
      </c>
      <c r="F608">
        <v>1</v>
      </c>
      <c r="G608">
        <v>1</v>
      </c>
      <c r="H608">
        <v>2</v>
      </c>
      <c r="I608" t="s">
        <v>847</v>
      </c>
      <c r="J608" t="s">
        <v>848</v>
      </c>
      <c r="K608" t="s">
        <v>849</v>
      </c>
      <c r="L608">
        <v>1368</v>
      </c>
      <c r="N608">
        <v>1011</v>
      </c>
      <c r="O608" t="s">
        <v>722</v>
      </c>
      <c r="P608" t="s">
        <v>722</v>
      </c>
      <c r="Q608">
        <v>1</v>
      </c>
      <c r="W608">
        <v>0</v>
      </c>
      <c r="X608">
        <v>-776243211</v>
      </c>
      <c r="Y608">
        <f>(AT608*ROUND(1.2,7))</f>
        <v>0.12</v>
      </c>
      <c r="AA608">
        <v>0</v>
      </c>
      <c r="AB608">
        <v>1472.33</v>
      </c>
      <c r="AC608">
        <v>642.05999999999995</v>
      </c>
      <c r="AD608">
        <v>0</v>
      </c>
      <c r="AE608">
        <v>0</v>
      </c>
      <c r="AF608">
        <v>1472.33</v>
      </c>
      <c r="AG608">
        <v>642.05999999999995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0.1</v>
      </c>
      <c r="AU608" t="s">
        <v>22</v>
      </c>
      <c r="AV608">
        <v>1</v>
      </c>
      <c r="AW608">
        <v>2</v>
      </c>
      <c r="AX608">
        <v>334409249</v>
      </c>
      <c r="AY608">
        <v>1</v>
      </c>
      <c r="AZ608">
        <v>0</v>
      </c>
      <c r="BA608">
        <v>802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147.233</v>
      </c>
      <c r="BL608">
        <v>64.206000000000003</v>
      </c>
      <c r="BM608">
        <v>0</v>
      </c>
      <c r="BN608">
        <v>0</v>
      </c>
      <c r="BO608">
        <v>0.1</v>
      </c>
      <c r="BP608">
        <v>1</v>
      </c>
      <c r="BQ608">
        <v>0</v>
      </c>
      <c r="BR608">
        <v>176.67959999999999</v>
      </c>
      <c r="BS608">
        <v>77.047199999999989</v>
      </c>
      <c r="BT608">
        <v>0</v>
      </c>
      <c r="BU608">
        <v>0</v>
      </c>
      <c r="BV608">
        <v>0.12</v>
      </c>
      <c r="BW608">
        <v>1</v>
      </c>
      <c r="CV608">
        <v>0</v>
      </c>
      <c r="CW608">
        <f>ROUND(Y608*Source!I485*DO608,7)</f>
        <v>3.5999999999999999E-3</v>
      </c>
      <c r="CX608">
        <f>ROUND(Y608*Source!I485,7)</f>
        <v>3.5999999999999999E-3</v>
      </c>
      <c r="CY608">
        <f>AB608</f>
        <v>1472.33</v>
      </c>
      <c r="CZ608">
        <f>AF608</f>
        <v>1472.33</v>
      </c>
      <c r="DA608">
        <f>AJ608</f>
        <v>1</v>
      </c>
      <c r="DB608">
        <f>ROUND((ROUND(AT608*CZ608,2)*ROUND(1.2,7)),6)</f>
        <v>176.67599999999999</v>
      </c>
      <c r="DC608">
        <f>ROUND((ROUND(AT608*AG608,2)*ROUND(1.2,7)),6)</f>
        <v>77.052000000000007</v>
      </c>
      <c r="DD608" t="s">
        <v>3</v>
      </c>
      <c r="DE608" t="s">
        <v>3</v>
      </c>
      <c r="DF608">
        <f t="shared" si="272"/>
        <v>0</v>
      </c>
      <c r="DG608">
        <f t="shared" si="270"/>
        <v>5.3</v>
      </c>
      <c r="DH608">
        <f t="shared" si="264"/>
        <v>2.31</v>
      </c>
      <c r="DI608">
        <f t="shared" si="271"/>
        <v>0</v>
      </c>
      <c r="DJ608">
        <f>DG608+DH608</f>
        <v>7.6099999999999994</v>
      </c>
      <c r="DK608">
        <v>1</v>
      </c>
      <c r="DL608" t="s">
        <v>850</v>
      </c>
      <c r="DM608">
        <v>6</v>
      </c>
      <c r="DN608" t="s">
        <v>830</v>
      </c>
      <c r="DO608">
        <v>1</v>
      </c>
    </row>
    <row r="609" spans="1:119" x14ac:dyDescent="0.2">
      <c r="A609">
        <f>ROW(Source!A485)</f>
        <v>485</v>
      </c>
      <c r="B609">
        <v>334406711</v>
      </c>
      <c r="C609">
        <v>334409238</v>
      </c>
      <c r="D609">
        <v>277945805</v>
      </c>
      <c r="E609">
        <v>1</v>
      </c>
      <c r="F609">
        <v>1</v>
      </c>
      <c r="G609">
        <v>1</v>
      </c>
      <c r="H609">
        <v>2</v>
      </c>
      <c r="I609" t="s">
        <v>838</v>
      </c>
      <c r="J609" t="s">
        <v>839</v>
      </c>
      <c r="K609" t="s">
        <v>840</v>
      </c>
      <c r="L609">
        <v>1368</v>
      </c>
      <c r="N609">
        <v>1011</v>
      </c>
      <c r="O609" t="s">
        <v>722</v>
      </c>
      <c r="P609" t="s">
        <v>722</v>
      </c>
      <c r="Q609">
        <v>1</v>
      </c>
      <c r="W609">
        <v>0</v>
      </c>
      <c r="X609">
        <v>721652621</v>
      </c>
      <c r="Y609">
        <f>(AT609*ROUND(1.2,7))</f>
        <v>0.12</v>
      </c>
      <c r="AA609">
        <v>0</v>
      </c>
      <c r="AB609">
        <v>544.70000000000005</v>
      </c>
      <c r="AC609">
        <v>477.98</v>
      </c>
      <c r="AD609">
        <v>0</v>
      </c>
      <c r="AE609">
        <v>0</v>
      </c>
      <c r="AF609">
        <v>544.70000000000005</v>
      </c>
      <c r="AG609">
        <v>477.98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0.1</v>
      </c>
      <c r="AU609" t="s">
        <v>22</v>
      </c>
      <c r="AV609">
        <v>1</v>
      </c>
      <c r="AW609">
        <v>2</v>
      </c>
      <c r="AX609">
        <v>334409250</v>
      </c>
      <c r="AY609">
        <v>1</v>
      </c>
      <c r="AZ609">
        <v>0</v>
      </c>
      <c r="BA609">
        <v>803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54.470000000000006</v>
      </c>
      <c r="BL609">
        <v>47.798000000000002</v>
      </c>
      <c r="BM609">
        <v>0</v>
      </c>
      <c r="BN609">
        <v>0</v>
      </c>
      <c r="BO609">
        <v>0.1</v>
      </c>
      <c r="BP609">
        <v>1</v>
      </c>
      <c r="BQ609">
        <v>0</v>
      </c>
      <c r="BR609">
        <v>65.364000000000004</v>
      </c>
      <c r="BS609">
        <v>57.357599999999998</v>
      </c>
      <c r="BT609">
        <v>0</v>
      </c>
      <c r="BU609">
        <v>0</v>
      </c>
      <c r="BV609">
        <v>0.12</v>
      </c>
      <c r="BW609">
        <v>1</v>
      </c>
      <c r="CV609">
        <v>0</v>
      </c>
      <c r="CW609">
        <f>ROUND(Y609*Source!I485*DO609,7)</f>
        <v>3.5999999999999999E-3</v>
      </c>
      <c r="CX609">
        <f>ROUND(Y609*Source!I485,7)</f>
        <v>3.5999999999999999E-3</v>
      </c>
      <c r="CY609">
        <f>AB609</f>
        <v>544.70000000000005</v>
      </c>
      <c r="CZ609">
        <f>AF609</f>
        <v>544.70000000000005</v>
      </c>
      <c r="DA609">
        <f>AJ609</f>
        <v>1</v>
      </c>
      <c r="DB609">
        <f>ROUND((ROUND(AT609*CZ609,2)*ROUND(1.2,7)),6)</f>
        <v>65.364000000000004</v>
      </c>
      <c r="DC609">
        <f>ROUND((ROUND(AT609*AG609,2)*ROUND(1.2,7)),6)</f>
        <v>57.36</v>
      </c>
      <c r="DD609" t="s">
        <v>3</v>
      </c>
      <c r="DE609" t="s">
        <v>3</v>
      </c>
      <c r="DF609">
        <f t="shared" si="272"/>
        <v>0</v>
      </c>
      <c r="DG609">
        <f t="shared" si="270"/>
        <v>1.96</v>
      </c>
      <c r="DH609">
        <f t="shared" si="264"/>
        <v>1.72</v>
      </c>
      <c r="DI609">
        <f t="shared" si="271"/>
        <v>0</v>
      </c>
      <c r="DJ609">
        <f>DG609+DH609</f>
        <v>3.6799999999999997</v>
      </c>
      <c r="DK609">
        <v>1</v>
      </c>
      <c r="DL609" t="s">
        <v>837</v>
      </c>
      <c r="DM609">
        <v>4</v>
      </c>
      <c r="DN609" t="s">
        <v>830</v>
      </c>
      <c r="DO609">
        <v>1</v>
      </c>
    </row>
    <row r="610" spans="1:119" x14ac:dyDescent="0.2">
      <c r="A610">
        <f>ROW(Source!A485)</f>
        <v>485</v>
      </c>
      <c r="B610">
        <v>334406711</v>
      </c>
      <c r="C610">
        <v>334409238</v>
      </c>
      <c r="D610">
        <v>277946072</v>
      </c>
      <c r="E610">
        <v>1</v>
      </c>
      <c r="F610">
        <v>1</v>
      </c>
      <c r="G610">
        <v>1</v>
      </c>
      <c r="H610">
        <v>2</v>
      </c>
      <c r="I610" t="s">
        <v>965</v>
      </c>
      <c r="J610" t="s">
        <v>966</v>
      </c>
      <c r="K610" t="s">
        <v>967</v>
      </c>
      <c r="L610">
        <v>1368</v>
      </c>
      <c r="N610">
        <v>1011</v>
      </c>
      <c r="O610" t="s">
        <v>722</v>
      </c>
      <c r="P610" t="s">
        <v>722</v>
      </c>
      <c r="Q610">
        <v>1</v>
      </c>
      <c r="W610">
        <v>0</v>
      </c>
      <c r="X610">
        <v>-278178338</v>
      </c>
      <c r="Y610">
        <f>(AT610*ROUND(1.2,7))</f>
        <v>0.192</v>
      </c>
      <c r="AA610">
        <v>0</v>
      </c>
      <c r="AB610">
        <v>26.66</v>
      </c>
      <c r="AC610">
        <v>0</v>
      </c>
      <c r="AD610">
        <v>0</v>
      </c>
      <c r="AE610">
        <v>0</v>
      </c>
      <c r="AF610">
        <v>26.66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0.16</v>
      </c>
      <c r="AU610" t="s">
        <v>22</v>
      </c>
      <c r="AV610">
        <v>1</v>
      </c>
      <c r="AW610">
        <v>2</v>
      </c>
      <c r="AX610">
        <v>334409251</v>
      </c>
      <c r="AY610">
        <v>1</v>
      </c>
      <c r="AZ610">
        <v>0</v>
      </c>
      <c r="BA610">
        <v>804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4.2656000000000001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5.1187199999999997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ROUND(Y610*Source!I485*DO610,7)</f>
        <v>0</v>
      </c>
      <c r="CX610">
        <f>ROUND(Y610*Source!I485,7)</f>
        <v>5.7600000000000004E-3</v>
      </c>
      <c r="CY610">
        <f>AB610</f>
        <v>26.66</v>
      </c>
      <c r="CZ610">
        <f>AF610</f>
        <v>26.66</v>
      </c>
      <c r="DA610">
        <f>AJ610</f>
        <v>1</v>
      </c>
      <c r="DB610">
        <f>ROUND((ROUND(AT610*CZ610,2)*ROUND(1.2,7)),6)</f>
        <v>5.1239999999999997</v>
      </c>
      <c r="DC610">
        <f>ROUND((ROUND(AT610*AG610,2)*ROUND(1.2,7)),6)</f>
        <v>0</v>
      </c>
      <c r="DD610" t="s">
        <v>3</v>
      </c>
      <c r="DE610" t="s">
        <v>3</v>
      </c>
      <c r="DF610">
        <f t="shared" si="272"/>
        <v>0</v>
      </c>
      <c r="DG610">
        <f t="shared" si="270"/>
        <v>0.15</v>
      </c>
      <c r="DH610">
        <f t="shared" si="264"/>
        <v>0</v>
      </c>
      <c r="DI610">
        <f t="shared" si="271"/>
        <v>0</v>
      </c>
      <c r="DJ610">
        <f>DG610+DH610</f>
        <v>0.15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ROW(Source!A485)</f>
        <v>485</v>
      </c>
      <c r="B611">
        <v>334406711</v>
      </c>
      <c r="C611">
        <v>334409238</v>
      </c>
      <c r="D611">
        <v>277879488</v>
      </c>
      <c r="E611">
        <v>1</v>
      </c>
      <c r="F611">
        <v>1</v>
      </c>
      <c r="G611">
        <v>1</v>
      </c>
      <c r="H611">
        <v>3</v>
      </c>
      <c r="I611" t="s">
        <v>968</v>
      </c>
      <c r="J611" t="s">
        <v>969</v>
      </c>
      <c r="K611" t="s">
        <v>970</v>
      </c>
      <c r="L611">
        <v>1348</v>
      </c>
      <c r="N611">
        <v>1009</v>
      </c>
      <c r="O611" t="s">
        <v>265</v>
      </c>
      <c r="P611" t="s">
        <v>265</v>
      </c>
      <c r="Q611">
        <v>1000</v>
      </c>
      <c r="W611">
        <v>0</v>
      </c>
      <c r="X611">
        <v>-393839491</v>
      </c>
      <c r="Y611">
        <f>AT611</f>
        <v>3.0000000000000001E-3</v>
      </c>
      <c r="AA611">
        <v>63982.51</v>
      </c>
      <c r="AB611">
        <v>0</v>
      </c>
      <c r="AC611">
        <v>0</v>
      </c>
      <c r="AD611">
        <v>0</v>
      </c>
      <c r="AE611">
        <v>70310.45</v>
      </c>
      <c r="AF611">
        <v>0</v>
      </c>
      <c r="AG611">
        <v>0</v>
      </c>
      <c r="AH611">
        <v>0</v>
      </c>
      <c r="AI611">
        <v>0.91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3.0000000000000001E-3</v>
      </c>
      <c r="AU611" t="s">
        <v>3</v>
      </c>
      <c r="AV611">
        <v>0</v>
      </c>
      <c r="AW611">
        <v>2</v>
      </c>
      <c r="AX611">
        <v>334409252</v>
      </c>
      <c r="AY611">
        <v>1</v>
      </c>
      <c r="AZ611">
        <v>0</v>
      </c>
      <c r="BA611">
        <v>805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210.93135000000001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210.93135000000001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ROUND(Y611*Source!I485,7)</f>
        <v>9.0000000000000006E-5</v>
      </c>
      <c r="CY611">
        <f>AA611</f>
        <v>63982.51</v>
      </c>
      <c r="CZ611">
        <f>AE611</f>
        <v>70310.45</v>
      </c>
      <c r="DA611">
        <f>AI611</f>
        <v>0.91</v>
      </c>
      <c r="DB611">
        <f>ROUND(ROUND(AT611*CZ611,2),6)</f>
        <v>210.93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5.76</v>
      </c>
      <c r="DG611">
        <f t="shared" si="270"/>
        <v>0</v>
      </c>
      <c r="DH611">
        <f t="shared" si="264"/>
        <v>0</v>
      </c>
      <c r="DI611">
        <f t="shared" si="271"/>
        <v>0</v>
      </c>
      <c r="DJ611">
        <f>DF611</f>
        <v>5.76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ROW(Source!A485)</f>
        <v>485</v>
      </c>
      <c r="B612">
        <v>334406711</v>
      </c>
      <c r="C612">
        <v>334409238</v>
      </c>
      <c r="D612">
        <v>277896271</v>
      </c>
      <c r="E612">
        <v>1</v>
      </c>
      <c r="F612">
        <v>1</v>
      </c>
      <c r="G612">
        <v>1</v>
      </c>
      <c r="H612">
        <v>3</v>
      </c>
      <c r="I612" t="s">
        <v>971</v>
      </c>
      <c r="J612" t="s">
        <v>972</v>
      </c>
      <c r="K612" t="s">
        <v>973</v>
      </c>
      <c r="L612">
        <v>1346</v>
      </c>
      <c r="N612">
        <v>1009</v>
      </c>
      <c r="O612" t="s">
        <v>854</v>
      </c>
      <c r="P612" t="s">
        <v>854</v>
      </c>
      <c r="Q612">
        <v>1</v>
      </c>
      <c r="W612">
        <v>0</v>
      </c>
      <c r="X612">
        <v>628117784</v>
      </c>
      <c r="Y612">
        <f>AT612</f>
        <v>0.8</v>
      </c>
      <c r="AA612">
        <v>103.84</v>
      </c>
      <c r="AB612">
        <v>0</v>
      </c>
      <c r="AC612">
        <v>0</v>
      </c>
      <c r="AD612">
        <v>0</v>
      </c>
      <c r="AE612">
        <v>79.88</v>
      </c>
      <c r="AF612">
        <v>0</v>
      </c>
      <c r="AG612">
        <v>0</v>
      </c>
      <c r="AH612">
        <v>0</v>
      </c>
      <c r="AI612">
        <v>1.3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0.8</v>
      </c>
      <c r="AU612" t="s">
        <v>3</v>
      </c>
      <c r="AV612">
        <v>0</v>
      </c>
      <c r="AW612">
        <v>2</v>
      </c>
      <c r="AX612">
        <v>334409254</v>
      </c>
      <c r="AY612">
        <v>1</v>
      </c>
      <c r="AZ612">
        <v>0</v>
      </c>
      <c r="BA612">
        <v>806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63.903999999999996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63.903999999999996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ROUND(Y612*Source!I485,7)</f>
        <v>2.4E-2</v>
      </c>
      <c r="CY612">
        <f>AA612</f>
        <v>103.84</v>
      </c>
      <c r="CZ612">
        <f>AE612</f>
        <v>79.88</v>
      </c>
      <c r="DA612">
        <f>AI612</f>
        <v>1.3</v>
      </c>
      <c r="DB612">
        <f>ROUND(ROUND(AT612*CZ612,2),6)</f>
        <v>63.9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2.4900000000000002</v>
      </c>
      <c r="DG612">
        <f t="shared" si="270"/>
        <v>0</v>
      </c>
      <c r="DH612">
        <f t="shared" si="264"/>
        <v>0</v>
      </c>
      <c r="DI612">
        <f t="shared" si="271"/>
        <v>0</v>
      </c>
      <c r="DJ612">
        <f>DF612</f>
        <v>2.4900000000000002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ROW(Source!A485)</f>
        <v>485</v>
      </c>
      <c r="B613">
        <v>334406711</v>
      </c>
      <c r="C613">
        <v>334409238</v>
      </c>
      <c r="D613">
        <v>277913527</v>
      </c>
      <c r="E613">
        <v>1</v>
      </c>
      <c r="F613">
        <v>1</v>
      </c>
      <c r="G613">
        <v>1</v>
      </c>
      <c r="H613">
        <v>3</v>
      </c>
      <c r="I613" t="s">
        <v>974</v>
      </c>
      <c r="J613" t="s">
        <v>975</v>
      </c>
      <c r="K613" t="s">
        <v>976</v>
      </c>
      <c r="L613">
        <v>1425</v>
      </c>
      <c r="N613">
        <v>1013</v>
      </c>
      <c r="O613" t="s">
        <v>282</v>
      </c>
      <c r="P613" t="s">
        <v>282</v>
      </c>
      <c r="Q613">
        <v>1</v>
      </c>
      <c r="W613">
        <v>0</v>
      </c>
      <c r="X613">
        <v>-1805539077</v>
      </c>
      <c r="Y613">
        <f>AT613</f>
        <v>1.02</v>
      </c>
      <c r="AA613">
        <v>932.37</v>
      </c>
      <c r="AB613">
        <v>0</v>
      </c>
      <c r="AC613">
        <v>0</v>
      </c>
      <c r="AD613">
        <v>0</v>
      </c>
      <c r="AE613">
        <v>896.51</v>
      </c>
      <c r="AF613">
        <v>0</v>
      </c>
      <c r="AG613">
        <v>0</v>
      </c>
      <c r="AH613">
        <v>0</v>
      </c>
      <c r="AI613">
        <v>1.04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1.02</v>
      </c>
      <c r="AU613" t="s">
        <v>3</v>
      </c>
      <c r="AV613">
        <v>0</v>
      </c>
      <c r="AW613">
        <v>2</v>
      </c>
      <c r="AX613">
        <v>334409259</v>
      </c>
      <c r="AY613">
        <v>1</v>
      </c>
      <c r="AZ613">
        <v>0</v>
      </c>
      <c r="BA613">
        <v>807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914.4402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914.4402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ROUND(Y613*Source!I485,7)</f>
        <v>3.0599999999999999E-2</v>
      </c>
      <c r="CY613">
        <f>AA613</f>
        <v>932.37</v>
      </c>
      <c r="CZ613">
        <f>AE613</f>
        <v>896.51</v>
      </c>
      <c r="DA613">
        <f>AI613</f>
        <v>1.04</v>
      </c>
      <c r="DB613">
        <f>ROUND(ROUND(AT613*CZ613,2),6)</f>
        <v>914.44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28.53</v>
      </c>
      <c r="DG613">
        <f t="shared" si="270"/>
        <v>0</v>
      </c>
      <c r="DH613">
        <f t="shared" si="264"/>
        <v>0</v>
      </c>
      <c r="DI613">
        <f t="shared" si="271"/>
        <v>0</v>
      </c>
      <c r="DJ613">
        <f>DF613</f>
        <v>28.53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ROW(Source!A487)</f>
        <v>487</v>
      </c>
      <c r="B614">
        <v>334406711</v>
      </c>
      <c r="C614">
        <v>334409315</v>
      </c>
      <c r="D614">
        <v>277560305</v>
      </c>
      <c r="E614">
        <v>109</v>
      </c>
      <c r="F614">
        <v>1</v>
      </c>
      <c r="G614">
        <v>1</v>
      </c>
      <c r="H614">
        <v>1</v>
      </c>
      <c r="I614" t="s">
        <v>944</v>
      </c>
      <c r="J614" t="s">
        <v>3</v>
      </c>
      <c r="K614" t="s">
        <v>945</v>
      </c>
      <c r="L614">
        <v>1191</v>
      </c>
      <c r="N614">
        <v>1013</v>
      </c>
      <c r="O614" t="s">
        <v>830</v>
      </c>
      <c r="P614" t="s">
        <v>830</v>
      </c>
      <c r="Q614">
        <v>1</v>
      </c>
      <c r="W614">
        <v>0</v>
      </c>
      <c r="X614">
        <v>-1111239348</v>
      </c>
      <c r="Y614">
        <f>(AT614*ROUND(1.2,7))</f>
        <v>49.440000000000005</v>
      </c>
      <c r="AA614">
        <v>0</v>
      </c>
      <c r="AB614">
        <v>0</v>
      </c>
      <c r="AC614">
        <v>0</v>
      </c>
      <c r="AD614">
        <v>477.98</v>
      </c>
      <c r="AE614">
        <v>0</v>
      </c>
      <c r="AF614">
        <v>0</v>
      </c>
      <c r="AG614">
        <v>0</v>
      </c>
      <c r="AH614">
        <v>477.98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41.2</v>
      </c>
      <c r="AU614" t="s">
        <v>22</v>
      </c>
      <c r="AV614">
        <v>1</v>
      </c>
      <c r="AW614">
        <v>2</v>
      </c>
      <c r="AX614">
        <v>334409324</v>
      </c>
      <c r="AY614">
        <v>1</v>
      </c>
      <c r="AZ614">
        <v>0</v>
      </c>
      <c r="BA614">
        <v>809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19692.776000000002</v>
      </c>
      <c r="BN614">
        <v>41.2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23631.331200000004</v>
      </c>
      <c r="BU614">
        <v>49.440000000000005</v>
      </c>
      <c r="BV614">
        <v>0</v>
      </c>
      <c r="BW614">
        <v>1</v>
      </c>
      <c r="CU614">
        <f>ROUND(AT614*Source!I487*AH614*AL614,2)</f>
        <v>1772.35</v>
      </c>
      <c r="CV614">
        <f>ROUND(Y614*Source!I487,7)</f>
        <v>4.4496000000000002</v>
      </c>
      <c r="CW614">
        <v>0</v>
      </c>
      <c r="CX614">
        <f>ROUND(Y614*Source!I487,7)</f>
        <v>4.4496000000000002</v>
      </c>
      <c r="CY614">
        <f>AD614</f>
        <v>477.98</v>
      </c>
      <c r="CZ614">
        <f>AH614</f>
        <v>477.98</v>
      </c>
      <c r="DA614">
        <f>AL614</f>
        <v>1</v>
      </c>
      <c r="DB614">
        <f>ROUND(((ROUND(AT614*CZ614,2)*ROUND(1.2,7))*ROUND((1.15*1.05),7)),6)</f>
        <v>28534.838220000001</v>
      </c>
      <c r="DC614">
        <f>ROUND((ROUND(AT614*AG614,2)*ROUND(1.2,7)),6)</f>
        <v>0</v>
      </c>
      <c r="DD614" t="s">
        <v>977</v>
      </c>
      <c r="DE614" t="s">
        <v>3</v>
      </c>
      <c r="DF614">
        <f>ROUND((ROUND(AE614,2)*ROUND((1.15*1.05),7))*CX614,2)</f>
        <v>0</v>
      </c>
      <c r="DG614">
        <f>ROUND((ROUND(AF614,2)*ROUND((1.15*1.05),7))*CX614,2)</f>
        <v>0</v>
      </c>
      <c r="DH614">
        <f t="shared" si="264"/>
        <v>0</v>
      </c>
      <c r="DI614">
        <f>ROUND((ROUND(AH614,2)*ROUND((1.15*1.05),7))*CX614,2)</f>
        <v>2568.13</v>
      </c>
      <c r="DJ614">
        <f>DI614</f>
        <v>2568.13</v>
      </c>
      <c r="DK614">
        <v>1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ROW(Source!A487)</f>
        <v>487</v>
      </c>
      <c r="B615">
        <v>334406711</v>
      </c>
      <c r="C615">
        <v>334409315</v>
      </c>
      <c r="D615">
        <v>277560491</v>
      </c>
      <c r="E615">
        <v>109</v>
      </c>
      <c r="F615">
        <v>1</v>
      </c>
      <c r="G615">
        <v>1</v>
      </c>
      <c r="H615">
        <v>1</v>
      </c>
      <c r="I615" t="s">
        <v>832</v>
      </c>
      <c r="J615" t="s">
        <v>3</v>
      </c>
      <c r="K615" t="s">
        <v>833</v>
      </c>
      <c r="L615">
        <v>1191</v>
      </c>
      <c r="N615">
        <v>1013</v>
      </c>
      <c r="O615" t="s">
        <v>830</v>
      </c>
      <c r="P615" t="s">
        <v>830</v>
      </c>
      <c r="Q615">
        <v>1</v>
      </c>
      <c r="W615">
        <v>0</v>
      </c>
      <c r="X615">
        <v>-1417349443</v>
      </c>
      <c r="Y615">
        <f>(AT615*ROUND(1.2,7))</f>
        <v>0.24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0.2</v>
      </c>
      <c r="AU615" t="s">
        <v>22</v>
      </c>
      <c r="AV615">
        <v>2</v>
      </c>
      <c r="AW615">
        <v>2</v>
      </c>
      <c r="AX615">
        <v>334409325</v>
      </c>
      <c r="AY615">
        <v>1</v>
      </c>
      <c r="AZ615">
        <v>0</v>
      </c>
      <c r="BA615">
        <v>810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ROUND(Y615*Source!I487,7)</f>
        <v>2.1600000000000001E-2</v>
      </c>
      <c r="CY615">
        <f>AD615</f>
        <v>0</v>
      </c>
      <c r="CZ615">
        <f>AH615</f>
        <v>0</v>
      </c>
      <c r="DA615">
        <f>AL615</f>
        <v>1</v>
      </c>
      <c r="DB615">
        <f>ROUND(((ROUND(AT615*CZ615,2)*ROUND(1.2,7))*ROUND(1.15,7)),6)</f>
        <v>0</v>
      </c>
      <c r="DC615">
        <f>ROUND((ROUND(AT615*AG615,2)*ROUND(1.2,7)),6)</f>
        <v>0</v>
      </c>
      <c r="DD615" t="s">
        <v>596</v>
      </c>
      <c r="DE615" t="s">
        <v>3</v>
      </c>
      <c r="DF615">
        <f>ROUND((ROUND(AE615,2)*ROUND(1.15,7))*CX615,2)</f>
        <v>0</v>
      </c>
      <c r="DG615">
        <f>ROUND((ROUND(AF615,2)*ROUND(1.15,7))*CX615,2)</f>
        <v>0</v>
      </c>
      <c r="DH615">
        <f t="shared" si="264"/>
        <v>0</v>
      </c>
      <c r="DI615">
        <f>ROUND((ROUND(AH615,2)*ROUND(1.15,7))*CX615,2)</f>
        <v>0</v>
      </c>
      <c r="DJ615">
        <f>DI615</f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ROW(Source!A487)</f>
        <v>487</v>
      </c>
      <c r="B616">
        <v>334406711</v>
      </c>
      <c r="C616">
        <v>334409315</v>
      </c>
      <c r="D616">
        <v>277944622</v>
      </c>
      <c r="E616">
        <v>1</v>
      </c>
      <c r="F616">
        <v>1</v>
      </c>
      <c r="G616">
        <v>1</v>
      </c>
      <c r="H616">
        <v>2</v>
      </c>
      <c r="I616" t="s">
        <v>847</v>
      </c>
      <c r="J616" t="s">
        <v>848</v>
      </c>
      <c r="K616" t="s">
        <v>849</v>
      </c>
      <c r="L616">
        <v>1368</v>
      </c>
      <c r="N616">
        <v>1011</v>
      </c>
      <c r="O616" t="s">
        <v>722</v>
      </c>
      <c r="P616" t="s">
        <v>722</v>
      </c>
      <c r="Q616">
        <v>1</v>
      </c>
      <c r="W616">
        <v>0</v>
      </c>
      <c r="X616">
        <v>-776243211</v>
      </c>
      <c r="Y616">
        <f>(AT616*ROUND((1.15*1.2),7))</f>
        <v>0.13799999999999998</v>
      </c>
      <c r="AA616">
        <v>0</v>
      </c>
      <c r="AB616">
        <v>1472.33</v>
      </c>
      <c r="AC616">
        <v>642.05999999999995</v>
      </c>
      <c r="AD616">
        <v>0</v>
      </c>
      <c r="AE616">
        <v>0</v>
      </c>
      <c r="AF616">
        <v>1472.33</v>
      </c>
      <c r="AG616">
        <v>642.05999999999995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91</v>
      </c>
      <c r="AV616">
        <v>1</v>
      </c>
      <c r="AW616">
        <v>2</v>
      </c>
      <c r="AX616">
        <v>334409326</v>
      </c>
      <c r="AY616">
        <v>1</v>
      </c>
      <c r="AZ616">
        <v>0</v>
      </c>
      <c r="BA616">
        <v>811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147.233</v>
      </c>
      <c r="BL616">
        <v>64.206000000000003</v>
      </c>
      <c r="BM616">
        <v>0</v>
      </c>
      <c r="BN616">
        <v>0</v>
      </c>
      <c r="BO616">
        <v>0.1</v>
      </c>
      <c r="BP616">
        <v>1</v>
      </c>
      <c r="BQ616">
        <v>0</v>
      </c>
      <c r="BR616">
        <v>203.18153999999996</v>
      </c>
      <c r="BS616">
        <v>88.604279999999989</v>
      </c>
      <c r="BT616">
        <v>0</v>
      </c>
      <c r="BU616">
        <v>0</v>
      </c>
      <c r="BV616">
        <v>0.13799999999999998</v>
      </c>
      <c r="BW616">
        <v>1</v>
      </c>
      <c r="CV616">
        <v>0</v>
      </c>
      <c r="CW616">
        <f>ROUND(Y616*Source!I487*DO616,7)</f>
        <v>1.242E-2</v>
      </c>
      <c r="CX616">
        <f>ROUND(Y616*Source!I487,7)</f>
        <v>1.242E-2</v>
      </c>
      <c r="CY616">
        <f>AB616</f>
        <v>1472.33</v>
      </c>
      <c r="CZ616">
        <f>AF616</f>
        <v>1472.33</v>
      </c>
      <c r="DA616">
        <f>AJ616</f>
        <v>1</v>
      </c>
      <c r="DB616">
        <f>ROUND((ROUND(AT616*CZ616,2)*ROUND((1.15*1.2),7)),6)</f>
        <v>203.17740000000001</v>
      </c>
      <c r="DC616">
        <f>ROUND((ROUND(AT616*AG616,2)*ROUND((1.15*1.2),7)),6)</f>
        <v>88.609800000000007</v>
      </c>
      <c r="DD616" t="s">
        <v>3</v>
      </c>
      <c r="DE616" t="s">
        <v>3</v>
      </c>
      <c r="DF616">
        <f>ROUND(ROUND(AE616,2)*CX616,2)</f>
        <v>0</v>
      </c>
      <c r="DG616">
        <f t="shared" ref="DG616:DG622" si="273">ROUND(ROUND(AF616,2)*CX616,2)</f>
        <v>18.29</v>
      </c>
      <c r="DH616">
        <f t="shared" si="264"/>
        <v>7.97</v>
      </c>
      <c r="DI616">
        <f t="shared" ref="DI616:DI622" si="274">ROUND(ROUND(AH616,2)*CX616,2)</f>
        <v>0</v>
      </c>
      <c r="DJ616">
        <f>DG616+DH616</f>
        <v>26.259999999999998</v>
      </c>
      <c r="DK616">
        <v>1</v>
      </c>
      <c r="DL616" t="s">
        <v>850</v>
      </c>
      <c r="DM616">
        <v>6</v>
      </c>
      <c r="DN616" t="s">
        <v>830</v>
      </c>
      <c r="DO616">
        <v>1</v>
      </c>
    </row>
    <row r="617" spans="1:119" x14ac:dyDescent="0.2">
      <c r="A617">
        <f>ROW(Source!A487)</f>
        <v>487</v>
      </c>
      <c r="B617">
        <v>334406711</v>
      </c>
      <c r="C617">
        <v>334409315</v>
      </c>
      <c r="D617">
        <v>277945805</v>
      </c>
      <c r="E617">
        <v>1</v>
      </c>
      <c r="F617">
        <v>1</v>
      </c>
      <c r="G617">
        <v>1</v>
      </c>
      <c r="H617">
        <v>2</v>
      </c>
      <c r="I617" t="s">
        <v>838</v>
      </c>
      <c r="J617" t="s">
        <v>839</v>
      </c>
      <c r="K617" t="s">
        <v>840</v>
      </c>
      <c r="L617">
        <v>1368</v>
      </c>
      <c r="N617">
        <v>1011</v>
      </c>
      <c r="O617" t="s">
        <v>722</v>
      </c>
      <c r="P617" t="s">
        <v>722</v>
      </c>
      <c r="Q617">
        <v>1</v>
      </c>
      <c r="W617">
        <v>0</v>
      </c>
      <c r="X617">
        <v>721652621</v>
      </c>
      <c r="Y617">
        <f>(AT617*ROUND((1.15*1.2),7))</f>
        <v>0.13799999999999998</v>
      </c>
      <c r="AA617">
        <v>0</v>
      </c>
      <c r="AB617">
        <v>544.70000000000005</v>
      </c>
      <c r="AC617">
        <v>477.98</v>
      </c>
      <c r="AD617">
        <v>0</v>
      </c>
      <c r="AE617">
        <v>0</v>
      </c>
      <c r="AF617">
        <v>544.70000000000005</v>
      </c>
      <c r="AG617">
        <v>477.98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0.1</v>
      </c>
      <c r="AU617" t="s">
        <v>91</v>
      </c>
      <c r="AV617">
        <v>1</v>
      </c>
      <c r="AW617">
        <v>2</v>
      </c>
      <c r="AX617">
        <v>334409327</v>
      </c>
      <c r="AY617">
        <v>1</v>
      </c>
      <c r="AZ617">
        <v>0</v>
      </c>
      <c r="BA617">
        <v>812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54.470000000000006</v>
      </c>
      <c r="BL617">
        <v>47.798000000000002</v>
      </c>
      <c r="BM617">
        <v>0</v>
      </c>
      <c r="BN617">
        <v>0</v>
      </c>
      <c r="BO617">
        <v>0.1</v>
      </c>
      <c r="BP617">
        <v>1</v>
      </c>
      <c r="BQ617">
        <v>0</v>
      </c>
      <c r="BR617">
        <v>75.168599999999998</v>
      </c>
      <c r="BS617">
        <v>65.961239999999989</v>
      </c>
      <c r="BT617">
        <v>0</v>
      </c>
      <c r="BU617">
        <v>0</v>
      </c>
      <c r="BV617">
        <v>0.13799999999999998</v>
      </c>
      <c r="BW617">
        <v>1</v>
      </c>
      <c r="CV617">
        <v>0</v>
      </c>
      <c r="CW617">
        <f>ROUND(Y617*Source!I487*DO617,7)</f>
        <v>1.242E-2</v>
      </c>
      <c r="CX617">
        <f>ROUND(Y617*Source!I487,7)</f>
        <v>1.242E-2</v>
      </c>
      <c r="CY617">
        <f>AB617</f>
        <v>544.70000000000005</v>
      </c>
      <c r="CZ617">
        <f>AF617</f>
        <v>544.70000000000005</v>
      </c>
      <c r="DA617">
        <f>AJ617</f>
        <v>1</v>
      </c>
      <c r="DB617">
        <f>ROUND((ROUND(AT617*CZ617,2)*ROUND((1.15*1.2),7)),6)</f>
        <v>75.168599999999998</v>
      </c>
      <c r="DC617">
        <f>ROUND((ROUND(AT617*AG617,2)*ROUND((1.15*1.2),7)),6)</f>
        <v>65.963999999999999</v>
      </c>
      <c r="DD617" t="s">
        <v>3</v>
      </c>
      <c r="DE617" t="s">
        <v>3</v>
      </c>
      <c r="DF617">
        <f>ROUND(ROUND(AE617,2)*CX617,2)</f>
        <v>0</v>
      </c>
      <c r="DG617">
        <f t="shared" si="273"/>
        <v>6.77</v>
      </c>
      <c r="DH617">
        <f t="shared" si="264"/>
        <v>5.94</v>
      </c>
      <c r="DI617">
        <f t="shared" si="274"/>
        <v>0</v>
      </c>
      <c r="DJ617">
        <f>DG617+DH617</f>
        <v>12.71</v>
      </c>
      <c r="DK617">
        <v>1</v>
      </c>
      <c r="DL617" t="s">
        <v>837</v>
      </c>
      <c r="DM617">
        <v>4</v>
      </c>
      <c r="DN617" t="s">
        <v>830</v>
      </c>
      <c r="DO617">
        <v>1</v>
      </c>
    </row>
    <row r="618" spans="1:119" x14ac:dyDescent="0.2">
      <c r="A618">
        <f>ROW(Source!A487)</f>
        <v>487</v>
      </c>
      <c r="B618">
        <v>334406711</v>
      </c>
      <c r="C618">
        <v>334409315</v>
      </c>
      <c r="D618">
        <v>277946072</v>
      </c>
      <c r="E618">
        <v>1</v>
      </c>
      <c r="F618">
        <v>1</v>
      </c>
      <c r="G618">
        <v>1</v>
      </c>
      <c r="H618">
        <v>2</v>
      </c>
      <c r="I618" t="s">
        <v>965</v>
      </c>
      <c r="J618" t="s">
        <v>966</v>
      </c>
      <c r="K618" t="s">
        <v>967</v>
      </c>
      <c r="L618">
        <v>1368</v>
      </c>
      <c r="N618">
        <v>1011</v>
      </c>
      <c r="O618" t="s">
        <v>722</v>
      </c>
      <c r="P618" t="s">
        <v>722</v>
      </c>
      <c r="Q618">
        <v>1</v>
      </c>
      <c r="W618">
        <v>0</v>
      </c>
      <c r="X618">
        <v>-278178338</v>
      </c>
      <c r="Y618">
        <f>(AT618*ROUND((1.15*1.2),7))</f>
        <v>0.2208</v>
      </c>
      <c r="AA618">
        <v>0</v>
      </c>
      <c r="AB618">
        <v>26.66</v>
      </c>
      <c r="AC618">
        <v>0</v>
      </c>
      <c r="AD618">
        <v>0</v>
      </c>
      <c r="AE618">
        <v>0</v>
      </c>
      <c r="AF618">
        <v>26.66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0.16</v>
      </c>
      <c r="AU618" t="s">
        <v>91</v>
      </c>
      <c r="AV618">
        <v>1</v>
      </c>
      <c r="AW618">
        <v>2</v>
      </c>
      <c r="AX618">
        <v>334409328</v>
      </c>
      <c r="AY618">
        <v>1</v>
      </c>
      <c r="AZ618">
        <v>0</v>
      </c>
      <c r="BA618">
        <v>813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4.2656000000000001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5.8865280000000002</v>
      </c>
      <c r="BS618">
        <v>0</v>
      </c>
      <c r="BT618">
        <v>0</v>
      </c>
      <c r="BU618">
        <v>0</v>
      </c>
      <c r="BV618">
        <v>0</v>
      </c>
      <c r="BW618">
        <v>1</v>
      </c>
      <c r="CV618">
        <v>0</v>
      </c>
      <c r="CW618">
        <f>ROUND(Y618*Source!I487*DO618,7)</f>
        <v>0</v>
      </c>
      <c r="CX618">
        <f>ROUND(Y618*Source!I487,7)</f>
        <v>1.9872000000000001E-2</v>
      </c>
      <c r="CY618">
        <f>AB618</f>
        <v>26.66</v>
      </c>
      <c r="CZ618">
        <f>AF618</f>
        <v>26.66</v>
      </c>
      <c r="DA618">
        <f>AJ618</f>
        <v>1</v>
      </c>
      <c r="DB618">
        <f>ROUND((ROUND(AT618*CZ618,2)*ROUND((1.15*1.2),7)),6)</f>
        <v>5.8925999999999998</v>
      </c>
      <c r="DC618">
        <f>ROUND((ROUND(AT618*AG618,2)*ROUND((1.15*1.2),7)),6)</f>
        <v>0</v>
      </c>
      <c r="DD618" t="s">
        <v>3</v>
      </c>
      <c r="DE618" t="s">
        <v>3</v>
      </c>
      <c r="DF618">
        <f>ROUND(ROUND(AE618,2)*CX618,2)</f>
        <v>0</v>
      </c>
      <c r="DG618">
        <f t="shared" si="273"/>
        <v>0.53</v>
      </c>
      <c r="DH618">
        <f t="shared" si="264"/>
        <v>0</v>
      </c>
      <c r="DI618">
        <f t="shared" si="274"/>
        <v>0</v>
      </c>
      <c r="DJ618">
        <f>DG618+DH618</f>
        <v>0.53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ROW(Source!A487)</f>
        <v>487</v>
      </c>
      <c r="B619">
        <v>334406711</v>
      </c>
      <c r="C619">
        <v>334409315</v>
      </c>
      <c r="D619">
        <v>277879488</v>
      </c>
      <c r="E619">
        <v>1</v>
      </c>
      <c r="F619">
        <v>1</v>
      </c>
      <c r="G619">
        <v>1</v>
      </c>
      <c r="H619">
        <v>3</v>
      </c>
      <c r="I619" t="s">
        <v>968</v>
      </c>
      <c r="J619" t="s">
        <v>969</v>
      </c>
      <c r="K619" t="s">
        <v>970</v>
      </c>
      <c r="L619">
        <v>1348</v>
      </c>
      <c r="N619">
        <v>1009</v>
      </c>
      <c r="O619" t="s">
        <v>265</v>
      </c>
      <c r="P619" t="s">
        <v>265</v>
      </c>
      <c r="Q619">
        <v>1000</v>
      </c>
      <c r="W619">
        <v>0</v>
      </c>
      <c r="X619">
        <v>-393839491</v>
      </c>
      <c r="Y619">
        <f>AT619</f>
        <v>3.0000000000000001E-3</v>
      </c>
      <c r="AA619">
        <v>63982.51</v>
      </c>
      <c r="AB619">
        <v>0</v>
      </c>
      <c r="AC619">
        <v>0</v>
      </c>
      <c r="AD619">
        <v>0</v>
      </c>
      <c r="AE619">
        <v>70310.45</v>
      </c>
      <c r="AF619">
        <v>0</v>
      </c>
      <c r="AG619">
        <v>0</v>
      </c>
      <c r="AH619">
        <v>0</v>
      </c>
      <c r="AI619">
        <v>0.91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3.0000000000000001E-3</v>
      </c>
      <c r="AU619" t="s">
        <v>3</v>
      </c>
      <c r="AV619">
        <v>0</v>
      </c>
      <c r="AW619">
        <v>2</v>
      </c>
      <c r="AX619">
        <v>334409329</v>
      </c>
      <c r="AY619">
        <v>1</v>
      </c>
      <c r="AZ619">
        <v>0</v>
      </c>
      <c r="BA619">
        <v>814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210.93135000000001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210.93135000000001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1</v>
      </c>
      <c r="CV619">
        <v>0</v>
      </c>
      <c r="CW619">
        <v>0</v>
      </c>
      <c r="CX619">
        <f>ROUND(Y619*Source!I487,7)</f>
        <v>2.7E-4</v>
      </c>
      <c r="CY619">
        <f>AA619</f>
        <v>63982.51</v>
      </c>
      <c r="CZ619">
        <f>AE619</f>
        <v>70310.45</v>
      </c>
      <c r="DA619">
        <f>AI619</f>
        <v>0.91</v>
      </c>
      <c r="DB619">
        <f>ROUND(ROUND(AT619*CZ619,2),6)</f>
        <v>210.93</v>
      </c>
      <c r="DC619">
        <f>ROUND(ROUND(AT619*AG619,2),6)</f>
        <v>0</v>
      </c>
      <c r="DD619" t="s">
        <v>3</v>
      </c>
      <c r="DE619" t="s">
        <v>3</v>
      </c>
      <c r="DF619">
        <f>ROUND(ROUND(AE619*AI619,2)*CX619,2)</f>
        <v>17.28</v>
      </c>
      <c r="DG619">
        <f t="shared" si="273"/>
        <v>0</v>
      </c>
      <c r="DH619">
        <f t="shared" si="264"/>
        <v>0</v>
      </c>
      <c r="DI619">
        <f t="shared" si="274"/>
        <v>0</v>
      </c>
      <c r="DJ619">
        <f>DF619</f>
        <v>17.28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ROW(Source!A487)</f>
        <v>487</v>
      </c>
      <c r="B620">
        <v>334406711</v>
      </c>
      <c r="C620">
        <v>334409315</v>
      </c>
      <c r="D620">
        <v>277896271</v>
      </c>
      <c r="E620">
        <v>1</v>
      </c>
      <c r="F620">
        <v>1</v>
      </c>
      <c r="G620">
        <v>1</v>
      </c>
      <c r="H620">
        <v>3</v>
      </c>
      <c r="I620" t="s">
        <v>971</v>
      </c>
      <c r="J620" t="s">
        <v>972</v>
      </c>
      <c r="K620" t="s">
        <v>973</v>
      </c>
      <c r="L620">
        <v>1346</v>
      </c>
      <c r="N620">
        <v>1009</v>
      </c>
      <c r="O620" t="s">
        <v>854</v>
      </c>
      <c r="P620" t="s">
        <v>854</v>
      </c>
      <c r="Q620">
        <v>1</v>
      </c>
      <c r="W620">
        <v>0</v>
      </c>
      <c r="X620">
        <v>628117784</v>
      </c>
      <c r="Y620">
        <f>AT620</f>
        <v>0.8</v>
      </c>
      <c r="AA620">
        <v>103.84</v>
      </c>
      <c r="AB620">
        <v>0</v>
      </c>
      <c r="AC620">
        <v>0</v>
      </c>
      <c r="AD620">
        <v>0</v>
      </c>
      <c r="AE620">
        <v>79.88</v>
      </c>
      <c r="AF620">
        <v>0</v>
      </c>
      <c r="AG620">
        <v>0</v>
      </c>
      <c r="AH620">
        <v>0</v>
      </c>
      <c r="AI620">
        <v>1.3</v>
      </c>
      <c r="AJ620">
        <v>1</v>
      </c>
      <c r="AK620">
        <v>1</v>
      </c>
      <c r="AL620">
        <v>1</v>
      </c>
      <c r="AM620">
        <v>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0.8</v>
      </c>
      <c r="AU620" t="s">
        <v>3</v>
      </c>
      <c r="AV620">
        <v>0</v>
      </c>
      <c r="AW620">
        <v>2</v>
      </c>
      <c r="AX620">
        <v>334409330</v>
      </c>
      <c r="AY620">
        <v>1</v>
      </c>
      <c r="AZ620">
        <v>0</v>
      </c>
      <c r="BA620">
        <v>815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63.903999999999996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1</v>
      </c>
      <c r="BQ620">
        <v>63.903999999999996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1</v>
      </c>
      <c r="CV620">
        <v>0</v>
      </c>
      <c r="CW620">
        <v>0</v>
      </c>
      <c r="CX620">
        <f>ROUND(Y620*Source!I487,7)</f>
        <v>7.1999999999999995E-2</v>
      </c>
      <c r="CY620">
        <f>AA620</f>
        <v>103.84</v>
      </c>
      <c r="CZ620">
        <f>AE620</f>
        <v>79.88</v>
      </c>
      <c r="DA620">
        <f>AI620</f>
        <v>1.3</v>
      </c>
      <c r="DB620">
        <f>ROUND(ROUND(AT620*CZ620,2),6)</f>
        <v>63.9</v>
      </c>
      <c r="DC620">
        <f>ROUND(ROUND(AT620*AG620,2),6)</f>
        <v>0</v>
      </c>
      <c r="DD620" t="s">
        <v>3</v>
      </c>
      <c r="DE620" t="s">
        <v>3</v>
      </c>
      <c r="DF620">
        <f>ROUND(ROUND(AE620*AI620,2)*CX620,2)</f>
        <v>7.48</v>
      </c>
      <c r="DG620">
        <f t="shared" si="273"/>
        <v>0</v>
      </c>
      <c r="DH620">
        <f t="shared" si="264"/>
        <v>0</v>
      </c>
      <c r="DI620">
        <f t="shared" si="274"/>
        <v>0</v>
      </c>
      <c r="DJ620">
        <f>DF620</f>
        <v>7.48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ROW(Source!A487)</f>
        <v>487</v>
      </c>
      <c r="B621">
        <v>334406711</v>
      </c>
      <c r="C621">
        <v>334409315</v>
      </c>
      <c r="D621">
        <v>277913527</v>
      </c>
      <c r="E621">
        <v>1</v>
      </c>
      <c r="F621">
        <v>1</v>
      </c>
      <c r="G621">
        <v>1</v>
      </c>
      <c r="H621">
        <v>3</v>
      </c>
      <c r="I621" t="s">
        <v>974</v>
      </c>
      <c r="J621" t="s">
        <v>975</v>
      </c>
      <c r="K621" t="s">
        <v>976</v>
      </c>
      <c r="L621">
        <v>1425</v>
      </c>
      <c r="N621">
        <v>1013</v>
      </c>
      <c r="O621" t="s">
        <v>282</v>
      </c>
      <c r="P621" t="s">
        <v>282</v>
      </c>
      <c r="Q621">
        <v>1</v>
      </c>
      <c r="W621">
        <v>0</v>
      </c>
      <c r="X621">
        <v>-1805539077</v>
      </c>
      <c r="Y621">
        <f>AT621</f>
        <v>1.02</v>
      </c>
      <c r="AA621">
        <v>932.37</v>
      </c>
      <c r="AB621">
        <v>0</v>
      </c>
      <c r="AC621">
        <v>0</v>
      </c>
      <c r="AD621">
        <v>0</v>
      </c>
      <c r="AE621">
        <v>896.51</v>
      </c>
      <c r="AF621">
        <v>0</v>
      </c>
      <c r="AG621">
        <v>0</v>
      </c>
      <c r="AH621">
        <v>0</v>
      </c>
      <c r="AI621">
        <v>1.04</v>
      </c>
      <c r="AJ621">
        <v>1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1.02</v>
      </c>
      <c r="AU621" t="s">
        <v>3</v>
      </c>
      <c r="AV621">
        <v>0</v>
      </c>
      <c r="AW621">
        <v>2</v>
      </c>
      <c r="AX621">
        <v>334409331</v>
      </c>
      <c r="AY621">
        <v>1</v>
      </c>
      <c r="AZ621">
        <v>0</v>
      </c>
      <c r="BA621">
        <v>816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914.4402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914.4402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1</v>
      </c>
      <c r="CV621">
        <v>0</v>
      </c>
      <c r="CW621">
        <v>0</v>
      </c>
      <c r="CX621">
        <f>ROUND(Y621*Source!I487,7)</f>
        <v>9.1800000000000007E-2</v>
      </c>
      <c r="CY621">
        <f>AA621</f>
        <v>932.37</v>
      </c>
      <c r="CZ621">
        <f>AE621</f>
        <v>896.51</v>
      </c>
      <c r="DA621">
        <f>AI621</f>
        <v>1.04</v>
      </c>
      <c r="DB621">
        <f>ROUND(ROUND(AT621*CZ621,2),6)</f>
        <v>914.44</v>
      </c>
      <c r="DC621">
        <f>ROUND(ROUND(AT621*AG621,2),6)</f>
        <v>0</v>
      </c>
      <c r="DD621" t="s">
        <v>3</v>
      </c>
      <c r="DE621" t="s">
        <v>3</v>
      </c>
      <c r="DF621">
        <f>ROUND(ROUND(AE621*AI621,2)*CX621,2)</f>
        <v>85.59</v>
      </c>
      <c r="DG621">
        <f t="shared" si="273"/>
        <v>0</v>
      </c>
      <c r="DH621">
        <f t="shared" si="264"/>
        <v>0</v>
      </c>
      <c r="DI621">
        <f t="shared" si="274"/>
        <v>0</v>
      </c>
      <c r="DJ621">
        <f>DF621</f>
        <v>85.59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ROW(Source!A524)</f>
        <v>524</v>
      </c>
      <c r="B622">
        <v>334406711</v>
      </c>
      <c r="C622">
        <v>334409334</v>
      </c>
      <c r="D622">
        <v>277560234</v>
      </c>
      <c r="E622">
        <v>109</v>
      </c>
      <c r="F622">
        <v>1</v>
      </c>
      <c r="G622">
        <v>1</v>
      </c>
      <c r="H622">
        <v>1</v>
      </c>
      <c r="I622" t="s">
        <v>950</v>
      </c>
      <c r="J622" t="s">
        <v>3</v>
      </c>
      <c r="K622" t="s">
        <v>951</v>
      </c>
      <c r="L622">
        <v>1191</v>
      </c>
      <c r="N622">
        <v>1013</v>
      </c>
      <c r="O622" t="s">
        <v>830</v>
      </c>
      <c r="P622" t="s">
        <v>830</v>
      </c>
      <c r="Q622">
        <v>1</v>
      </c>
      <c r="W622">
        <v>0</v>
      </c>
      <c r="X622">
        <v>2031828327</v>
      </c>
      <c r="Y622">
        <f>(AT622*ROUND(1.2,7))</f>
        <v>184.79999999999998</v>
      </c>
      <c r="AA622">
        <v>0</v>
      </c>
      <c r="AB622">
        <v>0</v>
      </c>
      <c r="AC622">
        <v>0</v>
      </c>
      <c r="AD622">
        <v>388.8</v>
      </c>
      <c r="AE622">
        <v>0</v>
      </c>
      <c r="AF622">
        <v>0</v>
      </c>
      <c r="AG622">
        <v>0</v>
      </c>
      <c r="AH622">
        <v>388.8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154</v>
      </c>
      <c r="AU622" t="s">
        <v>22</v>
      </c>
      <c r="AV622">
        <v>1</v>
      </c>
      <c r="AW622">
        <v>2</v>
      </c>
      <c r="AX622">
        <v>334409336</v>
      </c>
      <c r="AY622">
        <v>1</v>
      </c>
      <c r="AZ622">
        <v>0</v>
      </c>
      <c r="BA622">
        <v>818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59875.200000000004</v>
      </c>
      <c r="BN622">
        <v>154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71850.239999999991</v>
      </c>
      <c r="BU622">
        <v>184.79999999999998</v>
      </c>
      <c r="BV622">
        <v>0</v>
      </c>
      <c r="BW622">
        <v>1</v>
      </c>
      <c r="CU622">
        <f>ROUND(AT622*Source!I524*AH622*AL622,2)</f>
        <v>1422.04</v>
      </c>
      <c r="CV622">
        <f>ROUND(Y622*Source!I524,7)</f>
        <v>4.3890000000000002</v>
      </c>
      <c r="CW622">
        <v>0</v>
      </c>
      <c r="CX622">
        <f>ROUND(Y622*Source!I524,7)</f>
        <v>4.3890000000000002</v>
      </c>
      <c r="CY622">
        <f>AD622</f>
        <v>388.8</v>
      </c>
      <c r="CZ622">
        <f>AH622</f>
        <v>388.8</v>
      </c>
      <c r="DA622">
        <f>AL622</f>
        <v>1</v>
      </c>
      <c r="DB622">
        <f>ROUND((ROUND(AT622*CZ622,2)*ROUND(1.2,7)),6)</f>
        <v>71850.240000000005</v>
      </c>
      <c r="DC622">
        <f>ROUND((ROUND(AT622*AG622,2)*ROUND(1.2,7)),6)</f>
        <v>0</v>
      </c>
      <c r="DD622" t="s">
        <v>3</v>
      </c>
      <c r="DE622" t="s">
        <v>3</v>
      </c>
      <c r="DF622">
        <f>ROUND(ROUND(AE622,2)*CX622,2)</f>
        <v>0</v>
      </c>
      <c r="DG622">
        <f t="shared" si="273"/>
        <v>0</v>
      </c>
      <c r="DH622">
        <f t="shared" si="264"/>
        <v>0</v>
      </c>
      <c r="DI622">
        <f t="shared" si="274"/>
        <v>1706.44</v>
      </c>
      <c r="DJ622">
        <f>DI622</f>
        <v>1706.44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ROW(Source!A525)</f>
        <v>525</v>
      </c>
      <c r="B623">
        <v>334406711</v>
      </c>
      <c r="C623">
        <v>334409343</v>
      </c>
      <c r="D623">
        <v>277560234</v>
      </c>
      <c r="E623">
        <v>109</v>
      </c>
      <c r="F623">
        <v>1</v>
      </c>
      <c r="G623">
        <v>1</v>
      </c>
      <c r="H623">
        <v>1</v>
      </c>
      <c r="I623" t="s">
        <v>950</v>
      </c>
      <c r="J623" t="s">
        <v>3</v>
      </c>
      <c r="K623" t="s">
        <v>951</v>
      </c>
      <c r="L623">
        <v>1191</v>
      </c>
      <c r="N623">
        <v>1013</v>
      </c>
      <c r="O623" t="s">
        <v>830</v>
      </c>
      <c r="P623" t="s">
        <v>830</v>
      </c>
      <c r="Q623">
        <v>1</v>
      </c>
      <c r="W623">
        <v>0</v>
      </c>
      <c r="X623">
        <v>2031828327</v>
      </c>
      <c r="Y623">
        <f>(AT623*ROUND(1.2,7))</f>
        <v>184.79999999999998</v>
      </c>
      <c r="AA623">
        <v>0</v>
      </c>
      <c r="AB623">
        <v>0</v>
      </c>
      <c r="AC623">
        <v>0</v>
      </c>
      <c r="AD623">
        <v>388.8</v>
      </c>
      <c r="AE623">
        <v>0</v>
      </c>
      <c r="AF623">
        <v>0</v>
      </c>
      <c r="AG623">
        <v>0</v>
      </c>
      <c r="AH623">
        <v>388.8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154</v>
      </c>
      <c r="AU623" t="s">
        <v>22</v>
      </c>
      <c r="AV623">
        <v>1</v>
      </c>
      <c r="AW623">
        <v>2</v>
      </c>
      <c r="AX623">
        <v>334409345</v>
      </c>
      <c r="AY623">
        <v>1</v>
      </c>
      <c r="AZ623">
        <v>0</v>
      </c>
      <c r="BA623">
        <v>819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59875.200000000004</v>
      </c>
      <c r="BN623">
        <v>154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71850.239999999991</v>
      </c>
      <c r="BU623">
        <v>184.79999999999998</v>
      </c>
      <c r="BV623">
        <v>0</v>
      </c>
      <c r="BW623">
        <v>1</v>
      </c>
      <c r="CU623">
        <f>ROUND(AT623*Source!I525*AH623*AL623,2)</f>
        <v>2844.07</v>
      </c>
      <c r="CV623">
        <f>ROUND(Y623*Source!I525,7)</f>
        <v>8.7780000000000005</v>
      </c>
      <c r="CW623">
        <v>0</v>
      </c>
      <c r="CX623">
        <f>ROUND(Y623*Source!I525,7)</f>
        <v>8.7780000000000005</v>
      </c>
      <c r="CY623">
        <f>AD623</f>
        <v>388.8</v>
      </c>
      <c r="CZ623">
        <f>AH623</f>
        <v>388.8</v>
      </c>
      <c r="DA623">
        <f>AL623</f>
        <v>1</v>
      </c>
      <c r="DB623">
        <f>ROUND(((ROUND(AT623*CZ623,2)*ROUND(1.2,7))*ROUND(1.15,7)),6)</f>
        <v>82627.775999999998</v>
      </c>
      <c r="DC623">
        <f>ROUND((ROUND(AT623*AG623,2)*ROUND(1.2,7)),6)</f>
        <v>0</v>
      </c>
      <c r="DD623" t="s">
        <v>596</v>
      </c>
      <c r="DE623" t="s">
        <v>3</v>
      </c>
      <c r="DF623">
        <f>ROUND((ROUND(AE623,2)*ROUND(1.15,7))*CX623,2)</f>
        <v>0</v>
      </c>
      <c r="DG623">
        <f>ROUND((ROUND(AF623,2)*ROUND(1.15,7))*CX623,2)</f>
        <v>0</v>
      </c>
      <c r="DH623">
        <f t="shared" si="264"/>
        <v>0</v>
      </c>
      <c r="DI623">
        <f>ROUND((ROUND(AH623,2)*ROUND(1.15,7))*CX623,2)</f>
        <v>3924.82</v>
      </c>
      <c r="DJ623">
        <f>DI623</f>
        <v>3924.82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ROW(Source!A526)</f>
        <v>526</v>
      </c>
      <c r="B624">
        <v>334406711</v>
      </c>
      <c r="C624">
        <v>334409346</v>
      </c>
      <c r="D624">
        <v>277560272</v>
      </c>
      <c r="E624">
        <v>109</v>
      </c>
      <c r="F624">
        <v>1</v>
      </c>
      <c r="G624">
        <v>1</v>
      </c>
      <c r="H624">
        <v>1</v>
      </c>
      <c r="I624" t="s">
        <v>952</v>
      </c>
      <c r="J624" t="s">
        <v>3</v>
      </c>
      <c r="K624" t="s">
        <v>953</v>
      </c>
      <c r="L624">
        <v>1191</v>
      </c>
      <c r="N624">
        <v>1013</v>
      </c>
      <c r="O624" t="s">
        <v>830</v>
      </c>
      <c r="P624" t="s">
        <v>830</v>
      </c>
      <c r="Q624">
        <v>1</v>
      </c>
      <c r="W624">
        <v>0</v>
      </c>
      <c r="X624">
        <v>-961628416</v>
      </c>
      <c r="Y624">
        <f>AT624</f>
        <v>0.67</v>
      </c>
      <c r="AA624">
        <v>0</v>
      </c>
      <c r="AB624">
        <v>0</v>
      </c>
      <c r="AC624">
        <v>0</v>
      </c>
      <c r="AD624">
        <v>420.91</v>
      </c>
      <c r="AE624">
        <v>0</v>
      </c>
      <c r="AF624">
        <v>0</v>
      </c>
      <c r="AG624">
        <v>0</v>
      </c>
      <c r="AH624">
        <v>420.91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0.67</v>
      </c>
      <c r="AU624" t="s">
        <v>3</v>
      </c>
      <c r="AV624">
        <v>1</v>
      </c>
      <c r="AW624">
        <v>2</v>
      </c>
      <c r="AX624">
        <v>334409351</v>
      </c>
      <c r="AY624">
        <v>1</v>
      </c>
      <c r="AZ624">
        <v>0</v>
      </c>
      <c r="BA624">
        <v>820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282.00970000000001</v>
      </c>
      <c r="BN624">
        <v>0.67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282.00970000000001</v>
      </c>
      <c r="BU624">
        <v>0.67</v>
      </c>
      <c r="BV624">
        <v>0</v>
      </c>
      <c r="BW624">
        <v>1</v>
      </c>
      <c r="CU624">
        <f>ROUND(AT624*Source!I526*AH624*AL624,2)</f>
        <v>846.03</v>
      </c>
      <c r="CV624">
        <f>ROUND(Y624*Source!I526,7)</f>
        <v>2.0099999999999998</v>
      </c>
      <c r="CW624">
        <v>0</v>
      </c>
      <c r="CX624">
        <f>ROUND(Y624*Source!I526,7)</f>
        <v>2.0099999999999998</v>
      </c>
      <c r="CY624">
        <f>AD624</f>
        <v>420.91</v>
      </c>
      <c r="CZ624">
        <f>AH624</f>
        <v>420.91</v>
      </c>
      <c r="DA624">
        <f>AL624</f>
        <v>1</v>
      </c>
      <c r="DB624">
        <f>ROUND(ROUND(AT624*CZ624,2),6)</f>
        <v>282.01</v>
      </c>
      <c r="DC624">
        <f>ROUND(ROUND(AT624*AG624,2),6)</f>
        <v>0</v>
      </c>
      <c r="DD624" t="s">
        <v>3</v>
      </c>
      <c r="DE624" t="s">
        <v>3</v>
      </c>
      <c r="DF624">
        <f>ROUND(ROUND(AE624,2)*CX624,2)</f>
        <v>0</v>
      </c>
      <c r="DG624">
        <f>ROUND(ROUND(AF624,2)*CX624,2)</f>
        <v>0</v>
      </c>
      <c r="DH624">
        <f t="shared" si="264"/>
        <v>0</v>
      </c>
      <c r="DI624">
        <f>ROUND(ROUND(AH624,2)*CX624,2)</f>
        <v>846.03</v>
      </c>
      <c r="DJ624">
        <f>DI624</f>
        <v>846.03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ROW(Source!A526)</f>
        <v>526</v>
      </c>
      <c r="B625">
        <v>334406711</v>
      </c>
      <c r="C625">
        <v>334409346</v>
      </c>
      <c r="D625">
        <v>277946011</v>
      </c>
      <c r="E625">
        <v>1</v>
      </c>
      <c r="F625">
        <v>1</v>
      </c>
      <c r="G625">
        <v>1</v>
      </c>
      <c r="H625">
        <v>2</v>
      </c>
      <c r="I625" t="s">
        <v>954</v>
      </c>
      <c r="J625" t="s">
        <v>955</v>
      </c>
      <c r="K625" t="s">
        <v>956</v>
      </c>
      <c r="L625">
        <v>1368</v>
      </c>
      <c r="N625">
        <v>1011</v>
      </c>
      <c r="O625" t="s">
        <v>722</v>
      </c>
      <c r="P625" t="s">
        <v>722</v>
      </c>
      <c r="Q625">
        <v>1</v>
      </c>
      <c r="W625">
        <v>0</v>
      </c>
      <c r="X625">
        <v>275358200</v>
      </c>
      <c r="Y625">
        <f>AT625</f>
        <v>0.12</v>
      </c>
      <c r="AA625">
        <v>0</v>
      </c>
      <c r="AB625">
        <v>95.79</v>
      </c>
      <c r="AC625">
        <v>0</v>
      </c>
      <c r="AD625">
        <v>0</v>
      </c>
      <c r="AE625">
        <v>0</v>
      </c>
      <c r="AF625">
        <v>95.79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0.12</v>
      </c>
      <c r="AU625" t="s">
        <v>3</v>
      </c>
      <c r="AV625">
        <v>1</v>
      </c>
      <c r="AW625">
        <v>2</v>
      </c>
      <c r="AX625">
        <v>334409352</v>
      </c>
      <c r="AY625">
        <v>1</v>
      </c>
      <c r="AZ625">
        <v>0</v>
      </c>
      <c r="BA625">
        <v>821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11.4948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11.4948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f>ROUND(Y625*Source!I526*DO625,7)</f>
        <v>0</v>
      </c>
      <c r="CX625">
        <f>ROUND(Y625*Source!I526,7)</f>
        <v>0.36</v>
      </c>
      <c r="CY625">
        <f>AB625</f>
        <v>95.79</v>
      </c>
      <c r="CZ625">
        <f>AF625</f>
        <v>95.79</v>
      </c>
      <c r="DA625">
        <f>AJ625</f>
        <v>1</v>
      </c>
      <c r="DB625">
        <f>ROUND(ROUND(AT625*CZ625,2),6)</f>
        <v>11.49</v>
      </c>
      <c r="DC625">
        <f>ROUND(ROUND(AT625*AG625,2),6)</f>
        <v>0</v>
      </c>
      <c r="DD625" t="s">
        <v>3</v>
      </c>
      <c r="DE625" t="s">
        <v>3</v>
      </c>
      <c r="DF625">
        <f>ROUND(ROUND(AE625,2)*CX625,2)</f>
        <v>0</v>
      </c>
      <c r="DG625">
        <f>ROUND(ROUND(AF625,2)*CX625,2)</f>
        <v>34.479999999999997</v>
      </c>
      <c r="DH625">
        <f t="shared" si="264"/>
        <v>0</v>
      </c>
      <c r="DI625">
        <f>ROUND(ROUND(AH625,2)*CX625,2)</f>
        <v>0</v>
      </c>
      <c r="DJ625">
        <f>DG625+DH625</f>
        <v>34.479999999999997</v>
      </c>
      <c r="DK625">
        <v>1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ROW(Source!A526)</f>
        <v>526</v>
      </c>
      <c r="B626">
        <v>334406711</v>
      </c>
      <c r="C626">
        <v>334409346</v>
      </c>
      <c r="D626">
        <v>277866682</v>
      </c>
      <c r="E626">
        <v>1</v>
      </c>
      <c r="F626">
        <v>1</v>
      </c>
      <c r="G626">
        <v>1</v>
      </c>
      <c r="H626">
        <v>3</v>
      </c>
      <c r="I626" t="s">
        <v>957</v>
      </c>
      <c r="J626" t="s">
        <v>958</v>
      </c>
      <c r="K626" t="s">
        <v>959</v>
      </c>
      <c r="L626">
        <v>1346</v>
      </c>
      <c r="N626">
        <v>1009</v>
      </c>
      <c r="O626" t="s">
        <v>854</v>
      </c>
      <c r="P626" t="s">
        <v>854</v>
      </c>
      <c r="Q626">
        <v>1</v>
      </c>
      <c r="W626">
        <v>0</v>
      </c>
      <c r="X626">
        <v>1568892381</v>
      </c>
      <c r="Y626">
        <f>AT626</f>
        <v>0.03</v>
      </c>
      <c r="AA626">
        <v>146.29</v>
      </c>
      <c r="AB626">
        <v>0</v>
      </c>
      <c r="AC626">
        <v>0</v>
      </c>
      <c r="AD626">
        <v>0</v>
      </c>
      <c r="AE626">
        <v>155.63</v>
      </c>
      <c r="AF626">
        <v>0</v>
      </c>
      <c r="AG626">
        <v>0</v>
      </c>
      <c r="AH626">
        <v>0</v>
      </c>
      <c r="AI626">
        <v>0.94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0.03</v>
      </c>
      <c r="AU626" t="s">
        <v>3</v>
      </c>
      <c r="AV626">
        <v>0</v>
      </c>
      <c r="AW626">
        <v>2</v>
      </c>
      <c r="AX626">
        <v>334409353</v>
      </c>
      <c r="AY626">
        <v>1</v>
      </c>
      <c r="AZ626">
        <v>0</v>
      </c>
      <c r="BA626">
        <v>822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4.6688999999999998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4.6688999999999998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ROUND(Y626*Source!I526,7)</f>
        <v>0.09</v>
      </c>
      <c r="CY626">
        <f>AA626</f>
        <v>146.29</v>
      </c>
      <c r="CZ626">
        <f>AE626</f>
        <v>155.63</v>
      </c>
      <c r="DA626">
        <f>AI626</f>
        <v>0.94</v>
      </c>
      <c r="DB626">
        <f>ROUND(ROUND(AT626*CZ626,2),6)</f>
        <v>4.67</v>
      </c>
      <c r="DC626">
        <f>ROUND(ROUND(AT626*AG626,2),6)</f>
        <v>0</v>
      </c>
      <c r="DD626" t="s">
        <v>3</v>
      </c>
      <c r="DE626" t="s">
        <v>3</v>
      </c>
      <c r="DF626">
        <f>ROUND(ROUND(AE626*AI626,2)*CX626,2)</f>
        <v>13.17</v>
      </c>
      <c r="DG626">
        <f>ROUND(ROUND(AF626,2)*CX626,2)</f>
        <v>0</v>
      </c>
      <c r="DH626">
        <f t="shared" si="264"/>
        <v>0</v>
      </c>
      <c r="DI626">
        <f>ROUND(ROUND(AH626,2)*CX626,2)</f>
        <v>0</v>
      </c>
      <c r="DJ626">
        <f>DF626</f>
        <v>13.17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ROW(Source!A526)</f>
        <v>526</v>
      </c>
      <c r="B627">
        <v>334406711</v>
      </c>
      <c r="C627">
        <v>334409346</v>
      </c>
      <c r="D627">
        <v>277880063</v>
      </c>
      <c r="E627">
        <v>1</v>
      </c>
      <c r="F627">
        <v>1</v>
      </c>
      <c r="G627">
        <v>1</v>
      </c>
      <c r="H627">
        <v>3</v>
      </c>
      <c r="I627" t="s">
        <v>960</v>
      </c>
      <c r="J627" t="s">
        <v>961</v>
      </c>
      <c r="K627" t="s">
        <v>962</v>
      </c>
      <c r="L627">
        <v>1348</v>
      </c>
      <c r="N627">
        <v>1009</v>
      </c>
      <c r="O627" t="s">
        <v>265</v>
      </c>
      <c r="P627" t="s">
        <v>265</v>
      </c>
      <c r="Q627">
        <v>1000</v>
      </c>
      <c r="W627">
        <v>0</v>
      </c>
      <c r="X627">
        <v>-2139674096</v>
      </c>
      <c r="Y627">
        <f>AT627</f>
        <v>5.0000000000000001E-3</v>
      </c>
      <c r="AA627">
        <v>51875.98</v>
      </c>
      <c r="AB627">
        <v>0</v>
      </c>
      <c r="AC627">
        <v>0</v>
      </c>
      <c r="AD627">
        <v>0</v>
      </c>
      <c r="AE627">
        <v>51875.98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5.0000000000000001E-3</v>
      </c>
      <c r="AU627" t="s">
        <v>3</v>
      </c>
      <c r="AV627">
        <v>0</v>
      </c>
      <c r="AW627">
        <v>2</v>
      </c>
      <c r="AX627">
        <v>334409354</v>
      </c>
      <c r="AY627">
        <v>1</v>
      </c>
      <c r="AZ627">
        <v>0</v>
      </c>
      <c r="BA627">
        <v>823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259.37990000000002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259.37990000000002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ROUND(Y627*Source!I526,7)</f>
        <v>1.4999999999999999E-2</v>
      </c>
      <c r="CY627">
        <f>AA627</f>
        <v>51875.98</v>
      </c>
      <c r="CZ627">
        <f>AE627</f>
        <v>51875.98</v>
      </c>
      <c r="DA627">
        <f>AI627</f>
        <v>1</v>
      </c>
      <c r="DB627">
        <f>ROUND(ROUND(AT627*CZ627,2),6)</f>
        <v>259.38</v>
      </c>
      <c r="DC627">
        <f>ROUND(ROUND(AT627*AG627,2),6)</f>
        <v>0</v>
      </c>
      <c r="DD627" t="s">
        <v>3</v>
      </c>
      <c r="DE627" t="s">
        <v>3</v>
      </c>
      <c r="DF627">
        <f>ROUND(ROUND(AE627,2)*CX627,2)</f>
        <v>778.14</v>
      </c>
      <c r="DG627">
        <f>ROUND(ROUND(AF627,2)*CX627,2)</f>
        <v>0</v>
      </c>
      <c r="DH627">
        <f t="shared" si="264"/>
        <v>0</v>
      </c>
      <c r="DI627">
        <f>ROUND(ROUND(AH627,2)*CX627,2)</f>
        <v>0</v>
      </c>
      <c r="DJ627">
        <f>DF627</f>
        <v>778.14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ROW(Source!A528)</f>
        <v>528</v>
      </c>
      <c r="B628">
        <v>334406711</v>
      </c>
      <c r="C628">
        <v>334409356</v>
      </c>
      <c r="D628">
        <v>277560272</v>
      </c>
      <c r="E628">
        <v>109</v>
      </c>
      <c r="F628">
        <v>1</v>
      </c>
      <c r="G628">
        <v>1</v>
      </c>
      <c r="H628">
        <v>1</v>
      </c>
      <c r="I628" t="s">
        <v>952</v>
      </c>
      <c r="J628" t="s">
        <v>3</v>
      </c>
      <c r="K628" t="s">
        <v>953</v>
      </c>
      <c r="L628">
        <v>1191</v>
      </c>
      <c r="N628">
        <v>1013</v>
      </c>
      <c r="O628" t="s">
        <v>830</v>
      </c>
      <c r="P628" t="s">
        <v>830</v>
      </c>
      <c r="Q628">
        <v>1</v>
      </c>
      <c r="W628">
        <v>0</v>
      </c>
      <c r="X628">
        <v>-961628416</v>
      </c>
      <c r="Y628">
        <f>AT628</f>
        <v>0.67</v>
      </c>
      <c r="AA628">
        <v>0</v>
      </c>
      <c r="AB628">
        <v>0</v>
      </c>
      <c r="AC628">
        <v>0</v>
      </c>
      <c r="AD628">
        <v>420.91</v>
      </c>
      <c r="AE628">
        <v>0</v>
      </c>
      <c r="AF628">
        <v>0</v>
      </c>
      <c r="AG628">
        <v>0</v>
      </c>
      <c r="AH628">
        <v>420.91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0.67</v>
      </c>
      <c r="AU628" t="s">
        <v>3</v>
      </c>
      <c r="AV628">
        <v>1</v>
      </c>
      <c r="AW628">
        <v>2</v>
      </c>
      <c r="AX628">
        <v>334409361</v>
      </c>
      <c r="AY628">
        <v>1</v>
      </c>
      <c r="AZ628">
        <v>0</v>
      </c>
      <c r="BA628">
        <v>824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282.00970000000001</v>
      </c>
      <c r="BN628">
        <v>0.67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282.00970000000001</v>
      </c>
      <c r="BU628">
        <v>0.67</v>
      </c>
      <c r="BV628">
        <v>0</v>
      </c>
      <c r="BW628">
        <v>1</v>
      </c>
      <c r="CU628">
        <f>ROUND(AT628*Source!I528*AH628*AL628,2)</f>
        <v>1692.06</v>
      </c>
      <c r="CV628">
        <f>ROUND(Y628*Source!I528,7)</f>
        <v>4.0199999999999996</v>
      </c>
      <c r="CW628">
        <v>0</v>
      </c>
      <c r="CX628">
        <f>ROUND(Y628*Source!I528,7)</f>
        <v>4.0199999999999996</v>
      </c>
      <c r="CY628">
        <f>AD628</f>
        <v>420.91</v>
      </c>
      <c r="CZ628">
        <f>AH628</f>
        <v>420.91</v>
      </c>
      <c r="DA628">
        <f>AL628</f>
        <v>1</v>
      </c>
      <c r="DB628">
        <f>ROUND((ROUND(AT628*CZ628,2)*ROUND(1.15,7)),6)</f>
        <v>324.31150000000002</v>
      </c>
      <c r="DC628">
        <f>ROUND(ROUND(AT628*AG628,2),6)</f>
        <v>0</v>
      </c>
      <c r="DD628" t="s">
        <v>596</v>
      </c>
      <c r="DE628" t="s">
        <v>3</v>
      </c>
      <c r="DF628">
        <f>ROUND((ROUND(AE628,2)*ROUND(1.15,7))*CX628,2)</f>
        <v>0</v>
      </c>
      <c r="DG628">
        <f>ROUND((ROUND(AF628,2)*ROUND(1.15,7))*CX628,2)</f>
        <v>0</v>
      </c>
      <c r="DH628">
        <f t="shared" si="264"/>
        <v>0</v>
      </c>
      <c r="DI628">
        <f>ROUND((ROUND(AH628,2)*ROUND(1.15,7))*CX628,2)</f>
        <v>1945.87</v>
      </c>
      <c r="DJ628">
        <f>DI628</f>
        <v>1945.87</v>
      </c>
      <c r="DK628">
        <v>1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ROW(Source!A528)</f>
        <v>528</v>
      </c>
      <c r="B629">
        <v>334406711</v>
      </c>
      <c r="C629">
        <v>334409356</v>
      </c>
      <c r="D629">
        <v>277946011</v>
      </c>
      <c r="E629">
        <v>1</v>
      </c>
      <c r="F629">
        <v>1</v>
      </c>
      <c r="G629">
        <v>1</v>
      </c>
      <c r="H629">
        <v>2</v>
      </c>
      <c r="I629" t="s">
        <v>954</v>
      </c>
      <c r="J629" t="s">
        <v>955</v>
      </c>
      <c r="K629" t="s">
        <v>956</v>
      </c>
      <c r="L629">
        <v>1368</v>
      </c>
      <c r="N629">
        <v>1011</v>
      </c>
      <c r="O629" t="s">
        <v>722</v>
      </c>
      <c r="P629" t="s">
        <v>722</v>
      </c>
      <c r="Q629">
        <v>1</v>
      </c>
      <c r="W629">
        <v>0</v>
      </c>
      <c r="X629">
        <v>275358200</v>
      </c>
      <c r="Y629">
        <f>(AT629*ROUND(1.15,7))</f>
        <v>0.13799999999999998</v>
      </c>
      <c r="AA629">
        <v>0</v>
      </c>
      <c r="AB629">
        <v>95.79</v>
      </c>
      <c r="AC629">
        <v>0</v>
      </c>
      <c r="AD629">
        <v>0</v>
      </c>
      <c r="AE629">
        <v>0</v>
      </c>
      <c r="AF629">
        <v>95.79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0.12</v>
      </c>
      <c r="AU629" t="s">
        <v>596</v>
      </c>
      <c r="AV629">
        <v>1</v>
      </c>
      <c r="AW629">
        <v>2</v>
      </c>
      <c r="AX629">
        <v>334409362</v>
      </c>
      <c r="AY629">
        <v>1</v>
      </c>
      <c r="AZ629">
        <v>0</v>
      </c>
      <c r="BA629">
        <v>825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11.4948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13.219019999999999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f>ROUND(Y629*Source!I528*DO629,7)</f>
        <v>0</v>
      </c>
      <c r="CX629">
        <f>ROUND(Y629*Source!I528,7)</f>
        <v>0.82799999999999996</v>
      </c>
      <c r="CY629">
        <f>AB629</f>
        <v>95.79</v>
      </c>
      <c r="CZ629">
        <f>AF629</f>
        <v>95.79</v>
      </c>
      <c r="DA629">
        <f>AJ629</f>
        <v>1</v>
      </c>
      <c r="DB629">
        <f>ROUND((ROUND(AT629*CZ629,2)*ROUND(1.15,7)),6)</f>
        <v>13.2135</v>
      </c>
      <c r="DC629">
        <f>ROUND((ROUND(AT629*AG629,2)*ROUND(1.15,7)),6)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ref="DG629:DG636" si="275">ROUND(ROUND(AF629,2)*CX629,2)</f>
        <v>79.31</v>
      </c>
      <c r="DH629">
        <f t="shared" si="264"/>
        <v>0</v>
      </c>
      <c r="DI629">
        <f t="shared" ref="DI629:DI636" si="276">ROUND(ROUND(AH629,2)*CX629,2)</f>
        <v>0</v>
      </c>
      <c r="DJ629">
        <f>DG629+DH629</f>
        <v>79.31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ROW(Source!A528)</f>
        <v>528</v>
      </c>
      <c r="B630">
        <v>334406711</v>
      </c>
      <c r="C630">
        <v>334409356</v>
      </c>
      <c r="D630">
        <v>277866682</v>
      </c>
      <c r="E630">
        <v>1</v>
      </c>
      <c r="F630">
        <v>1</v>
      </c>
      <c r="G630">
        <v>1</v>
      </c>
      <c r="H630">
        <v>3</v>
      </c>
      <c r="I630" t="s">
        <v>957</v>
      </c>
      <c r="J630" t="s">
        <v>958</v>
      </c>
      <c r="K630" t="s">
        <v>959</v>
      </c>
      <c r="L630">
        <v>1346</v>
      </c>
      <c r="N630">
        <v>1009</v>
      </c>
      <c r="O630" t="s">
        <v>854</v>
      </c>
      <c r="P630" t="s">
        <v>854</v>
      </c>
      <c r="Q630">
        <v>1</v>
      </c>
      <c r="W630">
        <v>0</v>
      </c>
      <c r="X630">
        <v>1568892381</v>
      </c>
      <c r="Y630">
        <f t="shared" ref="Y630:Y638" si="277">AT630</f>
        <v>0.03</v>
      </c>
      <c r="AA630">
        <v>146.29</v>
      </c>
      <c r="AB630">
        <v>0</v>
      </c>
      <c r="AC630">
        <v>0</v>
      </c>
      <c r="AD630">
        <v>0</v>
      </c>
      <c r="AE630">
        <v>155.63</v>
      </c>
      <c r="AF630">
        <v>0</v>
      </c>
      <c r="AG630">
        <v>0</v>
      </c>
      <c r="AH630">
        <v>0</v>
      </c>
      <c r="AI630">
        <v>0.94</v>
      </c>
      <c r="AJ630">
        <v>1</v>
      </c>
      <c r="AK630">
        <v>1</v>
      </c>
      <c r="AL630">
        <v>1</v>
      </c>
      <c r="AM630">
        <v>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0.03</v>
      </c>
      <c r="AU630" t="s">
        <v>3</v>
      </c>
      <c r="AV630">
        <v>0</v>
      </c>
      <c r="AW630">
        <v>2</v>
      </c>
      <c r="AX630">
        <v>334409363</v>
      </c>
      <c r="AY630">
        <v>1</v>
      </c>
      <c r="AZ630">
        <v>0</v>
      </c>
      <c r="BA630">
        <v>826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4.6688999999999998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4.6688999999999998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1</v>
      </c>
      <c r="CV630">
        <v>0</v>
      </c>
      <c r="CW630">
        <v>0</v>
      </c>
      <c r="CX630">
        <f>ROUND(Y630*Source!I528,7)</f>
        <v>0.18</v>
      </c>
      <c r="CY630">
        <f>AA630</f>
        <v>146.29</v>
      </c>
      <c r="CZ630">
        <f>AE630</f>
        <v>155.63</v>
      </c>
      <c r="DA630">
        <f>AI630</f>
        <v>0.94</v>
      </c>
      <c r="DB630">
        <f t="shared" ref="DB630:DB636" si="278">ROUND(ROUND(AT630*CZ630,2),6)</f>
        <v>4.67</v>
      </c>
      <c r="DC630">
        <f t="shared" ref="DC630:DC638" si="279">ROUND(ROUND(AT630*AG630,2),6)</f>
        <v>0</v>
      </c>
      <c r="DD630" t="s">
        <v>3</v>
      </c>
      <c r="DE630" t="s">
        <v>3</v>
      </c>
      <c r="DF630">
        <f>ROUND(ROUND(AE630*AI630,2)*CX630,2)</f>
        <v>26.33</v>
      </c>
      <c r="DG630">
        <f t="shared" si="275"/>
        <v>0</v>
      </c>
      <c r="DH630">
        <f t="shared" si="264"/>
        <v>0</v>
      </c>
      <c r="DI630">
        <f t="shared" si="276"/>
        <v>0</v>
      </c>
      <c r="DJ630">
        <f>DF630</f>
        <v>26.33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ROW(Source!A528)</f>
        <v>528</v>
      </c>
      <c r="B631">
        <v>334406711</v>
      </c>
      <c r="C631">
        <v>334409356</v>
      </c>
      <c r="D631">
        <v>277880063</v>
      </c>
      <c r="E631">
        <v>1</v>
      </c>
      <c r="F631">
        <v>1</v>
      </c>
      <c r="G631">
        <v>1</v>
      </c>
      <c r="H631">
        <v>3</v>
      </c>
      <c r="I631" t="s">
        <v>960</v>
      </c>
      <c r="J631" t="s">
        <v>961</v>
      </c>
      <c r="K631" t="s">
        <v>962</v>
      </c>
      <c r="L631">
        <v>1348</v>
      </c>
      <c r="N631">
        <v>1009</v>
      </c>
      <c r="O631" t="s">
        <v>265</v>
      </c>
      <c r="P631" t="s">
        <v>265</v>
      </c>
      <c r="Q631">
        <v>1000</v>
      </c>
      <c r="W631">
        <v>0</v>
      </c>
      <c r="X631">
        <v>-2139674096</v>
      </c>
      <c r="Y631">
        <f t="shared" si="277"/>
        <v>5.0000000000000001E-3</v>
      </c>
      <c r="AA631">
        <v>51875.98</v>
      </c>
      <c r="AB631">
        <v>0</v>
      </c>
      <c r="AC631">
        <v>0</v>
      </c>
      <c r="AD631">
        <v>0</v>
      </c>
      <c r="AE631">
        <v>51875.98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5.0000000000000001E-3</v>
      </c>
      <c r="AU631" t="s">
        <v>3</v>
      </c>
      <c r="AV631">
        <v>0</v>
      </c>
      <c r="AW631">
        <v>2</v>
      </c>
      <c r="AX631">
        <v>334409364</v>
      </c>
      <c r="AY631">
        <v>1</v>
      </c>
      <c r="AZ631">
        <v>0</v>
      </c>
      <c r="BA631">
        <v>827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259.37990000000002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259.37990000000002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ROUND(Y631*Source!I528,7)</f>
        <v>0.03</v>
      </c>
      <c r="CY631">
        <f>AA631</f>
        <v>51875.98</v>
      </c>
      <c r="CZ631">
        <f>AE631</f>
        <v>51875.98</v>
      </c>
      <c r="DA631">
        <f>AI631</f>
        <v>1</v>
      </c>
      <c r="DB631">
        <f t="shared" si="278"/>
        <v>259.38</v>
      </c>
      <c r="DC631">
        <f t="shared" si="279"/>
        <v>0</v>
      </c>
      <c r="DD631" t="s">
        <v>3</v>
      </c>
      <c r="DE631" t="s">
        <v>3</v>
      </c>
      <c r="DF631">
        <f>ROUND(ROUND(AE631,2)*CX631,2)</f>
        <v>1556.28</v>
      </c>
      <c r="DG631">
        <f t="shared" si="275"/>
        <v>0</v>
      </c>
      <c r="DH631">
        <f t="shared" si="264"/>
        <v>0</v>
      </c>
      <c r="DI631">
        <f t="shared" si="276"/>
        <v>0</v>
      </c>
      <c r="DJ631">
        <f>DF631</f>
        <v>1556.28</v>
      </c>
      <c r="DK631">
        <v>1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ROW(Source!A530)</f>
        <v>530</v>
      </c>
      <c r="B632">
        <v>334406711</v>
      </c>
      <c r="C632">
        <v>334409372</v>
      </c>
      <c r="D632">
        <v>277560272</v>
      </c>
      <c r="E632">
        <v>109</v>
      </c>
      <c r="F632">
        <v>1</v>
      </c>
      <c r="G632">
        <v>1</v>
      </c>
      <c r="H632">
        <v>1</v>
      </c>
      <c r="I632" t="s">
        <v>952</v>
      </c>
      <c r="J632" t="s">
        <v>3</v>
      </c>
      <c r="K632" t="s">
        <v>953</v>
      </c>
      <c r="L632">
        <v>1191</v>
      </c>
      <c r="N632">
        <v>1013</v>
      </c>
      <c r="O632" t="s">
        <v>830</v>
      </c>
      <c r="P632" t="s">
        <v>830</v>
      </c>
      <c r="Q632">
        <v>1</v>
      </c>
      <c r="W632">
        <v>0</v>
      </c>
      <c r="X632">
        <v>-961628416</v>
      </c>
      <c r="Y632">
        <f t="shared" si="277"/>
        <v>1.8</v>
      </c>
      <c r="AA632">
        <v>0</v>
      </c>
      <c r="AB632">
        <v>0</v>
      </c>
      <c r="AC632">
        <v>0</v>
      </c>
      <c r="AD632">
        <v>420.91</v>
      </c>
      <c r="AE632">
        <v>0</v>
      </c>
      <c r="AF632">
        <v>0</v>
      </c>
      <c r="AG632">
        <v>0</v>
      </c>
      <c r="AH632">
        <v>420.91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1.8</v>
      </c>
      <c r="AU632" t="s">
        <v>3</v>
      </c>
      <c r="AV632">
        <v>1</v>
      </c>
      <c r="AW632">
        <v>2</v>
      </c>
      <c r="AX632">
        <v>334409378</v>
      </c>
      <c r="AY632">
        <v>1</v>
      </c>
      <c r="AZ632">
        <v>0</v>
      </c>
      <c r="BA632">
        <v>828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757.63800000000003</v>
      </c>
      <c r="BN632">
        <v>1.8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757.63800000000003</v>
      </c>
      <c r="BU632">
        <v>1.8</v>
      </c>
      <c r="BV632">
        <v>0</v>
      </c>
      <c r="BW632">
        <v>1</v>
      </c>
      <c r="CU632">
        <f>ROUND(AT632*Source!I530*AH632*AL632,2)</f>
        <v>1250.0999999999999</v>
      </c>
      <c r="CV632">
        <f>ROUND(Y632*Source!I530,7)</f>
        <v>2.97</v>
      </c>
      <c r="CW632">
        <v>0</v>
      </c>
      <c r="CX632">
        <f>ROUND(Y632*Source!I530,7)</f>
        <v>2.97</v>
      </c>
      <c r="CY632">
        <f>AD632</f>
        <v>420.91</v>
      </c>
      <c r="CZ632">
        <f>AH632</f>
        <v>420.91</v>
      </c>
      <c r="DA632">
        <f>AL632</f>
        <v>1</v>
      </c>
      <c r="DB632">
        <f t="shared" si="278"/>
        <v>757.64</v>
      </c>
      <c r="DC632">
        <f t="shared" si="279"/>
        <v>0</v>
      </c>
      <c r="DD632" t="s">
        <v>3</v>
      </c>
      <c r="DE632" t="s">
        <v>3</v>
      </c>
      <c r="DF632">
        <f>ROUND(ROUND(AE632,2)*CX632,2)</f>
        <v>0</v>
      </c>
      <c r="DG632">
        <f t="shared" si="275"/>
        <v>0</v>
      </c>
      <c r="DH632">
        <f t="shared" si="264"/>
        <v>0</v>
      </c>
      <c r="DI632">
        <f t="shared" si="276"/>
        <v>1250.0999999999999</v>
      </c>
      <c r="DJ632">
        <f>DI632</f>
        <v>1250.0999999999999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ROW(Source!A530)</f>
        <v>530</v>
      </c>
      <c r="B633">
        <v>334406711</v>
      </c>
      <c r="C633">
        <v>334409372</v>
      </c>
      <c r="D633">
        <v>277560491</v>
      </c>
      <c r="E633">
        <v>109</v>
      </c>
      <c r="F633">
        <v>1</v>
      </c>
      <c r="G633">
        <v>1</v>
      </c>
      <c r="H633">
        <v>1</v>
      </c>
      <c r="I633" t="s">
        <v>832</v>
      </c>
      <c r="J633" t="s">
        <v>3</v>
      </c>
      <c r="K633" t="s">
        <v>833</v>
      </c>
      <c r="L633">
        <v>1191</v>
      </c>
      <c r="N633">
        <v>1013</v>
      </c>
      <c r="O633" t="s">
        <v>830</v>
      </c>
      <c r="P633" t="s">
        <v>830</v>
      </c>
      <c r="Q633">
        <v>1</v>
      </c>
      <c r="W633">
        <v>0</v>
      </c>
      <c r="X633">
        <v>-1417349443</v>
      </c>
      <c r="Y633">
        <f t="shared" si="277"/>
        <v>0.01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0.01</v>
      </c>
      <c r="AU633" t="s">
        <v>3</v>
      </c>
      <c r="AV633">
        <v>2</v>
      </c>
      <c r="AW633">
        <v>2</v>
      </c>
      <c r="AX633">
        <v>334409379</v>
      </c>
      <c r="AY633">
        <v>1</v>
      </c>
      <c r="AZ633">
        <v>0</v>
      </c>
      <c r="BA633">
        <v>829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ROUND(Y633*Source!I530,7)</f>
        <v>1.6500000000000001E-2</v>
      </c>
      <c r="CY633">
        <f>AD633</f>
        <v>0</v>
      </c>
      <c r="CZ633">
        <f>AH633</f>
        <v>0</v>
      </c>
      <c r="DA633">
        <f>AL633</f>
        <v>1</v>
      </c>
      <c r="DB633">
        <f t="shared" si="278"/>
        <v>0</v>
      </c>
      <c r="DC633">
        <f t="shared" si="279"/>
        <v>0</v>
      </c>
      <c r="DD633" t="s">
        <v>3</v>
      </c>
      <c r="DE633" t="s">
        <v>3</v>
      </c>
      <c r="DF633">
        <f>ROUND(ROUND(AE633,2)*CX633,2)</f>
        <v>0</v>
      </c>
      <c r="DG633">
        <f t="shared" si="275"/>
        <v>0</v>
      </c>
      <c r="DH633">
        <f t="shared" si="264"/>
        <v>0</v>
      </c>
      <c r="DI633">
        <f t="shared" si="276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ROW(Source!A530)</f>
        <v>530</v>
      </c>
      <c r="B634">
        <v>334406711</v>
      </c>
      <c r="C634">
        <v>334409372</v>
      </c>
      <c r="D634">
        <v>277945805</v>
      </c>
      <c r="E634">
        <v>1</v>
      </c>
      <c r="F634">
        <v>1</v>
      </c>
      <c r="G634">
        <v>1</v>
      </c>
      <c r="H634">
        <v>2</v>
      </c>
      <c r="I634" t="s">
        <v>838</v>
      </c>
      <c r="J634" t="s">
        <v>839</v>
      </c>
      <c r="K634" t="s">
        <v>840</v>
      </c>
      <c r="L634">
        <v>1368</v>
      </c>
      <c r="N634">
        <v>1011</v>
      </c>
      <c r="O634" t="s">
        <v>722</v>
      </c>
      <c r="P634" t="s">
        <v>722</v>
      </c>
      <c r="Q634">
        <v>1</v>
      </c>
      <c r="W634">
        <v>0</v>
      </c>
      <c r="X634">
        <v>721652621</v>
      </c>
      <c r="Y634">
        <f t="shared" si="277"/>
        <v>0.01</v>
      </c>
      <c r="AA634">
        <v>0</v>
      </c>
      <c r="AB634">
        <v>544.70000000000005</v>
      </c>
      <c r="AC634">
        <v>477.98</v>
      </c>
      <c r="AD634">
        <v>0</v>
      </c>
      <c r="AE634">
        <v>0</v>
      </c>
      <c r="AF634">
        <v>544.70000000000005</v>
      </c>
      <c r="AG634">
        <v>477.98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0.01</v>
      </c>
      <c r="AU634" t="s">
        <v>3</v>
      </c>
      <c r="AV634">
        <v>1</v>
      </c>
      <c r="AW634">
        <v>2</v>
      </c>
      <c r="AX634">
        <v>334409380</v>
      </c>
      <c r="AY634">
        <v>1</v>
      </c>
      <c r="AZ634">
        <v>0</v>
      </c>
      <c r="BA634">
        <v>830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5.447000000000001</v>
      </c>
      <c r="BL634">
        <v>4.7798000000000007</v>
      </c>
      <c r="BM634">
        <v>0</v>
      </c>
      <c r="BN634">
        <v>0</v>
      </c>
      <c r="BO634">
        <v>0.01</v>
      </c>
      <c r="BP634">
        <v>1</v>
      </c>
      <c r="BQ634">
        <v>0</v>
      </c>
      <c r="BR634">
        <v>5.447000000000001</v>
      </c>
      <c r="BS634">
        <v>4.7798000000000007</v>
      </c>
      <c r="BT634">
        <v>0</v>
      </c>
      <c r="BU634">
        <v>0</v>
      </c>
      <c r="BV634">
        <v>0.01</v>
      </c>
      <c r="BW634">
        <v>1</v>
      </c>
      <c r="CV634">
        <v>0</v>
      </c>
      <c r="CW634">
        <f>ROUND(Y634*Source!I530*DO634,7)</f>
        <v>1.6500000000000001E-2</v>
      </c>
      <c r="CX634">
        <f>ROUND(Y634*Source!I530,7)</f>
        <v>1.6500000000000001E-2</v>
      </c>
      <c r="CY634">
        <f>AB634</f>
        <v>544.70000000000005</v>
      </c>
      <c r="CZ634">
        <f>AF634</f>
        <v>544.70000000000005</v>
      </c>
      <c r="DA634">
        <f>AJ634</f>
        <v>1</v>
      </c>
      <c r="DB634">
        <f t="shared" si="278"/>
        <v>5.45</v>
      </c>
      <c r="DC634">
        <f t="shared" si="279"/>
        <v>4.78</v>
      </c>
      <c r="DD634" t="s">
        <v>3</v>
      </c>
      <c r="DE634" t="s">
        <v>3</v>
      </c>
      <c r="DF634">
        <f>ROUND(ROUND(AE634,2)*CX634,2)</f>
        <v>0</v>
      </c>
      <c r="DG634">
        <f t="shared" si="275"/>
        <v>8.99</v>
      </c>
      <c r="DH634">
        <f t="shared" si="264"/>
        <v>7.89</v>
      </c>
      <c r="DI634">
        <f t="shared" si="276"/>
        <v>0</v>
      </c>
      <c r="DJ634">
        <f>DG634+DH634</f>
        <v>16.88</v>
      </c>
      <c r="DK634">
        <v>1</v>
      </c>
      <c r="DL634" t="s">
        <v>837</v>
      </c>
      <c r="DM634">
        <v>4</v>
      </c>
      <c r="DN634" t="s">
        <v>830</v>
      </c>
      <c r="DO634">
        <v>1</v>
      </c>
    </row>
    <row r="635" spans="1:119" x14ac:dyDescent="0.2">
      <c r="A635">
        <f>ROW(Source!A530)</f>
        <v>530</v>
      </c>
      <c r="B635">
        <v>334406711</v>
      </c>
      <c r="C635">
        <v>334409372</v>
      </c>
      <c r="D635">
        <v>277946011</v>
      </c>
      <c r="E635">
        <v>1</v>
      </c>
      <c r="F635">
        <v>1</v>
      </c>
      <c r="G635">
        <v>1</v>
      </c>
      <c r="H635">
        <v>2</v>
      </c>
      <c r="I635" t="s">
        <v>954</v>
      </c>
      <c r="J635" t="s">
        <v>955</v>
      </c>
      <c r="K635" t="s">
        <v>956</v>
      </c>
      <c r="L635">
        <v>1368</v>
      </c>
      <c r="N635">
        <v>1011</v>
      </c>
      <c r="O635" t="s">
        <v>722</v>
      </c>
      <c r="P635" t="s">
        <v>722</v>
      </c>
      <c r="Q635">
        <v>1</v>
      </c>
      <c r="W635">
        <v>0</v>
      </c>
      <c r="X635">
        <v>275358200</v>
      </c>
      <c r="Y635">
        <f t="shared" si="277"/>
        <v>0.05</v>
      </c>
      <c r="AA635">
        <v>0</v>
      </c>
      <c r="AB635">
        <v>95.79</v>
      </c>
      <c r="AC635">
        <v>0</v>
      </c>
      <c r="AD635">
        <v>0</v>
      </c>
      <c r="AE635">
        <v>0</v>
      </c>
      <c r="AF635">
        <v>95.79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0.05</v>
      </c>
      <c r="AU635" t="s">
        <v>3</v>
      </c>
      <c r="AV635">
        <v>1</v>
      </c>
      <c r="AW635">
        <v>2</v>
      </c>
      <c r="AX635">
        <v>334409381</v>
      </c>
      <c r="AY635">
        <v>1</v>
      </c>
      <c r="AZ635">
        <v>0</v>
      </c>
      <c r="BA635">
        <v>831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4.7895000000000003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4.7895000000000003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f>ROUND(Y635*Source!I530*DO635,7)</f>
        <v>0</v>
      </c>
      <c r="CX635">
        <f>ROUND(Y635*Source!I530,7)</f>
        <v>8.2500000000000004E-2</v>
      </c>
      <c r="CY635">
        <f>AB635</f>
        <v>95.79</v>
      </c>
      <c r="CZ635">
        <f>AF635</f>
        <v>95.79</v>
      </c>
      <c r="DA635">
        <f>AJ635</f>
        <v>1</v>
      </c>
      <c r="DB635">
        <f t="shared" si="278"/>
        <v>4.79</v>
      </c>
      <c r="DC635">
        <f t="shared" si="279"/>
        <v>0</v>
      </c>
      <c r="DD635" t="s">
        <v>3</v>
      </c>
      <c r="DE635" t="s">
        <v>3</v>
      </c>
      <c r="DF635">
        <f>ROUND(ROUND(AE635,2)*CX635,2)</f>
        <v>0</v>
      </c>
      <c r="DG635">
        <f t="shared" si="275"/>
        <v>7.9</v>
      </c>
      <c r="DH635">
        <f t="shared" si="264"/>
        <v>0</v>
      </c>
      <c r="DI635">
        <f t="shared" si="276"/>
        <v>0</v>
      </c>
      <c r="DJ635">
        <f>DG635+DH635</f>
        <v>7.9</v>
      </c>
      <c r="DK635">
        <v>1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ROW(Source!A530)</f>
        <v>530</v>
      </c>
      <c r="B636">
        <v>334406711</v>
      </c>
      <c r="C636">
        <v>334409372</v>
      </c>
      <c r="D636">
        <v>277866682</v>
      </c>
      <c r="E636">
        <v>1</v>
      </c>
      <c r="F636">
        <v>1</v>
      </c>
      <c r="G636">
        <v>1</v>
      </c>
      <c r="H636">
        <v>3</v>
      </c>
      <c r="I636" t="s">
        <v>957</v>
      </c>
      <c r="J636" t="s">
        <v>958</v>
      </c>
      <c r="K636" t="s">
        <v>959</v>
      </c>
      <c r="L636">
        <v>1346</v>
      </c>
      <c r="N636">
        <v>1009</v>
      </c>
      <c r="O636" t="s">
        <v>854</v>
      </c>
      <c r="P636" t="s">
        <v>854</v>
      </c>
      <c r="Q636">
        <v>1</v>
      </c>
      <c r="W636">
        <v>0</v>
      </c>
      <c r="X636">
        <v>1568892381</v>
      </c>
      <c r="Y636">
        <f t="shared" si="277"/>
        <v>0.12</v>
      </c>
      <c r="AA636">
        <v>146.29</v>
      </c>
      <c r="AB636">
        <v>0</v>
      </c>
      <c r="AC636">
        <v>0</v>
      </c>
      <c r="AD636">
        <v>0</v>
      </c>
      <c r="AE636">
        <v>155.63</v>
      </c>
      <c r="AF636">
        <v>0</v>
      </c>
      <c r="AG636">
        <v>0</v>
      </c>
      <c r="AH636">
        <v>0</v>
      </c>
      <c r="AI636">
        <v>0.94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0.12</v>
      </c>
      <c r="AU636" t="s">
        <v>3</v>
      </c>
      <c r="AV636">
        <v>0</v>
      </c>
      <c r="AW636">
        <v>2</v>
      </c>
      <c r="AX636">
        <v>334409382</v>
      </c>
      <c r="AY636">
        <v>1</v>
      </c>
      <c r="AZ636">
        <v>0</v>
      </c>
      <c r="BA636">
        <v>832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18.675599999999999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18.675599999999999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ROUND(Y636*Source!I530,7)</f>
        <v>0.19800000000000001</v>
      </c>
      <c r="CY636">
        <f>AA636</f>
        <v>146.29</v>
      </c>
      <c r="CZ636">
        <f>AE636</f>
        <v>155.63</v>
      </c>
      <c r="DA636">
        <f>AI636</f>
        <v>0.94</v>
      </c>
      <c r="DB636">
        <f t="shared" si="278"/>
        <v>18.68</v>
      </c>
      <c r="DC636">
        <f t="shared" si="279"/>
        <v>0</v>
      </c>
      <c r="DD636" t="s">
        <v>3</v>
      </c>
      <c r="DE636" t="s">
        <v>3</v>
      </c>
      <c r="DF636">
        <f>ROUND(ROUND(AE636*AI636,2)*CX636,2)</f>
        <v>28.97</v>
      </c>
      <c r="DG636">
        <f t="shared" si="275"/>
        <v>0</v>
      </c>
      <c r="DH636">
        <f t="shared" si="264"/>
        <v>0</v>
      </c>
      <c r="DI636">
        <f t="shared" si="276"/>
        <v>0</v>
      </c>
      <c r="DJ636">
        <f>DF636</f>
        <v>28.97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ROW(Source!A534)</f>
        <v>534</v>
      </c>
      <c r="B637">
        <v>334406711</v>
      </c>
      <c r="C637">
        <v>334409392</v>
      </c>
      <c r="D637">
        <v>277560272</v>
      </c>
      <c r="E637">
        <v>109</v>
      </c>
      <c r="F637">
        <v>1</v>
      </c>
      <c r="G637">
        <v>1</v>
      </c>
      <c r="H637">
        <v>1</v>
      </c>
      <c r="I637" t="s">
        <v>952</v>
      </c>
      <c r="J637" t="s">
        <v>3</v>
      </c>
      <c r="K637" t="s">
        <v>953</v>
      </c>
      <c r="L637">
        <v>1191</v>
      </c>
      <c r="N637">
        <v>1013</v>
      </c>
      <c r="O637" t="s">
        <v>830</v>
      </c>
      <c r="P637" t="s">
        <v>830</v>
      </c>
      <c r="Q637">
        <v>1</v>
      </c>
      <c r="W637">
        <v>0</v>
      </c>
      <c r="X637">
        <v>-961628416</v>
      </c>
      <c r="Y637">
        <f t="shared" si="277"/>
        <v>1.8</v>
      </c>
      <c r="AA637">
        <v>0</v>
      </c>
      <c r="AB637">
        <v>0</v>
      </c>
      <c r="AC637">
        <v>0</v>
      </c>
      <c r="AD637">
        <v>420.91</v>
      </c>
      <c r="AE637">
        <v>0</v>
      </c>
      <c r="AF637">
        <v>0</v>
      </c>
      <c r="AG637">
        <v>0</v>
      </c>
      <c r="AH637">
        <v>420.91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1.8</v>
      </c>
      <c r="AU637" t="s">
        <v>3</v>
      </c>
      <c r="AV637">
        <v>1</v>
      </c>
      <c r="AW637">
        <v>2</v>
      </c>
      <c r="AX637">
        <v>334409398</v>
      </c>
      <c r="AY637">
        <v>1</v>
      </c>
      <c r="AZ637">
        <v>0</v>
      </c>
      <c r="BA637">
        <v>834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757.63800000000003</v>
      </c>
      <c r="BN637">
        <v>1.8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757.63800000000003</v>
      </c>
      <c r="BU637">
        <v>1.8</v>
      </c>
      <c r="BV637">
        <v>0</v>
      </c>
      <c r="BW637">
        <v>1</v>
      </c>
      <c r="CU637">
        <f>ROUND(AT637*Source!I534*AH637*AL637,2)</f>
        <v>2727.5</v>
      </c>
      <c r="CV637">
        <f>ROUND(Y637*Source!I534,7)</f>
        <v>6.48</v>
      </c>
      <c r="CW637">
        <v>0</v>
      </c>
      <c r="CX637">
        <f>ROUND(Y637*Source!I534,7)</f>
        <v>6.48</v>
      </c>
      <c r="CY637">
        <f>AD637</f>
        <v>420.91</v>
      </c>
      <c r="CZ637">
        <f>AH637</f>
        <v>420.91</v>
      </c>
      <c r="DA637">
        <f>AL637</f>
        <v>1</v>
      </c>
      <c r="DB637">
        <f>ROUND((ROUND(AT637*CZ637,2)*ROUND(1.15,7)),6)</f>
        <v>871.28599999999994</v>
      </c>
      <c r="DC637">
        <f t="shared" si="279"/>
        <v>0</v>
      </c>
      <c r="DD637" t="s">
        <v>596</v>
      </c>
      <c r="DE637" t="s">
        <v>3</v>
      </c>
      <c r="DF637">
        <f>ROUND((ROUND(AE637,2)*ROUND(1.15,7))*CX637,2)</f>
        <v>0</v>
      </c>
      <c r="DG637">
        <f>ROUND((ROUND(AF637,2)*ROUND(1.15,7))*CX637,2)</f>
        <v>0</v>
      </c>
      <c r="DH637">
        <f t="shared" si="264"/>
        <v>0</v>
      </c>
      <c r="DI637">
        <f>ROUND((ROUND(AH637,2)*ROUND(1.15,7))*CX637,2)</f>
        <v>3136.62</v>
      </c>
      <c r="DJ637">
        <f>DI637</f>
        <v>3136.62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ROW(Source!A534)</f>
        <v>534</v>
      </c>
      <c r="B638">
        <v>334406711</v>
      </c>
      <c r="C638">
        <v>334409392</v>
      </c>
      <c r="D638">
        <v>277560491</v>
      </c>
      <c r="E638">
        <v>109</v>
      </c>
      <c r="F638">
        <v>1</v>
      </c>
      <c r="G638">
        <v>1</v>
      </c>
      <c r="H638">
        <v>1</v>
      </c>
      <c r="I638" t="s">
        <v>832</v>
      </c>
      <c r="J638" t="s">
        <v>3</v>
      </c>
      <c r="K638" t="s">
        <v>833</v>
      </c>
      <c r="L638">
        <v>1191</v>
      </c>
      <c r="N638">
        <v>1013</v>
      </c>
      <c r="O638" t="s">
        <v>830</v>
      </c>
      <c r="P638" t="s">
        <v>830</v>
      </c>
      <c r="Q638">
        <v>1</v>
      </c>
      <c r="W638">
        <v>0</v>
      </c>
      <c r="X638">
        <v>-1417349443</v>
      </c>
      <c r="Y638">
        <f t="shared" si="277"/>
        <v>0.01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0.01</v>
      </c>
      <c r="AU638" t="s">
        <v>3</v>
      </c>
      <c r="AV638">
        <v>2</v>
      </c>
      <c r="AW638">
        <v>2</v>
      </c>
      <c r="AX638">
        <v>334409399</v>
      </c>
      <c r="AY638">
        <v>1</v>
      </c>
      <c r="AZ638">
        <v>0</v>
      </c>
      <c r="BA638">
        <v>835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ROUND(Y638*Source!I534,7)</f>
        <v>3.5999999999999997E-2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ROUND((ROUND(AT638*CZ638,2)*ROUND(1.15,7)),6)</f>
        <v>0</v>
      </c>
      <c r="DC638">
        <f t="shared" si="279"/>
        <v>0</v>
      </c>
      <c r="DD638" t="s">
        <v>596</v>
      </c>
      <c r="DE638" t="s">
        <v>3</v>
      </c>
      <c r="DF638">
        <f>ROUND((ROUND(AE638,2)*ROUND(1.15,7))*CX638,2)</f>
        <v>0</v>
      </c>
      <c r="DG638">
        <f>ROUND((ROUND(AF638,2)*ROUND(1.15,7))*CX638,2)</f>
        <v>0</v>
      </c>
      <c r="DH638">
        <f t="shared" si="264"/>
        <v>0</v>
      </c>
      <c r="DI638">
        <f>ROUND((ROUND(AH638,2)*ROUND(1.15,7))*CX638,2)</f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ROW(Source!A534)</f>
        <v>534</v>
      </c>
      <c r="B639">
        <v>334406711</v>
      </c>
      <c r="C639">
        <v>334409392</v>
      </c>
      <c r="D639">
        <v>277945805</v>
      </c>
      <c r="E639">
        <v>1</v>
      </c>
      <c r="F639">
        <v>1</v>
      </c>
      <c r="G639">
        <v>1</v>
      </c>
      <c r="H639">
        <v>2</v>
      </c>
      <c r="I639" t="s">
        <v>838</v>
      </c>
      <c r="J639" t="s">
        <v>839</v>
      </c>
      <c r="K639" t="s">
        <v>840</v>
      </c>
      <c r="L639">
        <v>1368</v>
      </c>
      <c r="N639">
        <v>1011</v>
      </c>
      <c r="O639" t="s">
        <v>722</v>
      </c>
      <c r="P639" t="s">
        <v>722</v>
      </c>
      <c r="Q639">
        <v>1</v>
      </c>
      <c r="W639">
        <v>0</v>
      </c>
      <c r="X639">
        <v>721652621</v>
      </c>
      <c r="Y639">
        <f>(AT639*ROUND(1.15,7))</f>
        <v>1.15E-2</v>
      </c>
      <c r="AA639">
        <v>0</v>
      </c>
      <c r="AB639">
        <v>544.70000000000005</v>
      </c>
      <c r="AC639">
        <v>477.98</v>
      </c>
      <c r="AD639">
        <v>0</v>
      </c>
      <c r="AE639">
        <v>0</v>
      </c>
      <c r="AF639">
        <v>544.70000000000005</v>
      </c>
      <c r="AG639">
        <v>477.98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596</v>
      </c>
      <c r="AV639">
        <v>1</v>
      </c>
      <c r="AW639">
        <v>2</v>
      </c>
      <c r="AX639">
        <v>334409400</v>
      </c>
      <c r="AY639">
        <v>1</v>
      </c>
      <c r="AZ639">
        <v>0</v>
      </c>
      <c r="BA639">
        <v>836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5.447000000000001</v>
      </c>
      <c r="BL639">
        <v>4.7798000000000007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6.2640500000000001</v>
      </c>
      <c r="BS639">
        <v>5.4967699999999997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ROUND(Y639*Source!I534*DO639,7)</f>
        <v>4.1399999999999999E-2</v>
      </c>
      <c r="CX639">
        <f>ROUND(Y639*Source!I534,7)</f>
        <v>4.1399999999999999E-2</v>
      </c>
      <c r="CY639">
        <f>AB639</f>
        <v>544.70000000000005</v>
      </c>
      <c r="CZ639">
        <f>AF639</f>
        <v>544.70000000000005</v>
      </c>
      <c r="DA639">
        <f>AJ639</f>
        <v>1</v>
      </c>
      <c r="DB639">
        <f>ROUND((ROUND(AT639*CZ639,2)*ROUND(1.15,7)),6)</f>
        <v>6.2675000000000001</v>
      </c>
      <c r="DC639">
        <f>ROUND((ROUND(AT639*AG639,2)*ROUND(1.15,7)),6)</f>
        <v>5.4969999999999999</v>
      </c>
      <c r="DD639" t="s">
        <v>3</v>
      </c>
      <c r="DE639" t="s">
        <v>3</v>
      </c>
      <c r="DF639">
        <f>ROUND(ROUND(AE639,2)*CX639,2)</f>
        <v>0</v>
      </c>
      <c r="DG639">
        <f>ROUND(ROUND(AF639,2)*CX639,2)</f>
        <v>22.55</v>
      </c>
      <c r="DH639">
        <f t="shared" si="264"/>
        <v>19.79</v>
      </c>
      <c r="DI639">
        <f>ROUND(ROUND(AH639,2)*CX639,2)</f>
        <v>0</v>
      </c>
      <c r="DJ639">
        <f>DG639+DH639</f>
        <v>42.34</v>
      </c>
      <c r="DK639">
        <v>1</v>
      </c>
      <c r="DL639" t="s">
        <v>837</v>
      </c>
      <c r="DM639">
        <v>4</v>
      </c>
      <c r="DN639" t="s">
        <v>830</v>
      </c>
      <c r="DO639">
        <v>1</v>
      </c>
    </row>
    <row r="640" spans="1:119" x14ac:dyDescent="0.2">
      <c r="A640">
        <f>ROW(Source!A534)</f>
        <v>534</v>
      </c>
      <c r="B640">
        <v>334406711</v>
      </c>
      <c r="C640">
        <v>334409392</v>
      </c>
      <c r="D640">
        <v>277946011</v>
      </c>
      <c r="E640">
        <v>1</v>
      </c>
      <c r="F640">
        <v>1</v>
      </c>
      <c r="G640">
        <v>1</v>
      </c>
      <c r="H640">
        <v>2</v>
      </c>
      <c r="I640" t="s">
        <v>954</v>
      </c>
      <c r="J640" t="s">
        <v>955</v>
      </c>
      <c r="K640" t="s">
        <v>956</v>
      </c>
      <c r="L640">
        <v>1368</v>
      </c>
      <c r="N640">
        <v>1011</v>
      </c>
      <c r="O640" t="s">
        <v>722</v>
      </c>
      <c r="P640" t="s">
        <v>722</v>
      </c>
      <c r="Q640">
        <v>1</v>
      </c>
      <c r="W640">
        <v>0</v>
      </c>
      <c r="X640">
        <v>275358200</v>
      </c>
      <c r="Y640">
        <f>(AT640*ROUND(1.15,7))</f>
        <v>5.7499999999999996E-2</v>
      </c>
      <c r="AA640">
        <v>0</v>
      </c>
      <c r="AB640">
        <v>95.79</v>
      </c>
      <c r="AC640">
        <v>0</v>
      </c>
      <c r="AD640">
        <v>0</v>
      </c>
      <c r="AE640">
        <v>0</v>
      </c>
      <c r="AF640">
        <v>95.79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596</v>
      </c>
      <c r="AV640">
        <v>1</v>
      </c>
      <c r="AW640">
        <v>2</v>
      </c>
      <c r="AX640">
        <v>334409401</v>
      </c>
      <c r="AY640">
        <v>1</v>
      </c>
      <c r="AZ640">
        <v>0</v>
      </c>
      <c r="BA640">
        <v>837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4.7895000000000003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5.5079250000000002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f>ROUND(Y640*Source!I534*DO640,7)</f>
        <v>0</v>
      </c>
      <c r="CX640">
        <f>ROUND(Y640*Source!I534,7)</f>
        <v>0.20699999999999999</v>
      </c>
      <c r="CY640">
        <f>AB640</f>
        <v>95.79</v>
      </c>
      <c r="CZ640">
        <f>AF640</f>
        <v>95.79</v>
      </c>
      <c r="DA640">
        <f>AJ640</f>
        <v>1</v>
      </c>
      <c r="DB640">
        <f>ROUND((ROUND(AT640*CZ640,2)*ROUND(1.15,7)),6)</f>
        <v>5.5084999999999997</v>
      </c>
      <c r="DC640">
        <f>ROUND((ROUND(AT640*AG640,2)*ROUND(1.15,7)),6)</f>
        <v>0</v>
      </c>
      <c r="DD640" t="s">
        <v>3</v>
      </c>
      <c r="DE640" t="s">
        <v>3</v>
      </c>
      <c r="DF640">
        <f>ROUND(ROUND(AE640,2)*CX640,2)</f>
        <v>0</v>
      </c>
      <c r="DG640">
        <f>ROUND(ROUND(AF640,2)*CX640,2)</f>
        <v>19.829999999999998</v>
      </c>
      <c r="DH640">
        <f t="shared" si="264"/>
        <v>0</v>
      </c>
      <c r="DI640">
        <f>ROUND(ROUND(AH640,2)*CX640,2)</f>
        <v>0</v>
      </c>
      <c r="DJ640">
        <f>DG640+DH640</f>
        <v>19.829999999999998</v>
      </c>
      <c r="DK640">
        <v>1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ROW(Source!A534)</f>
        <v>534</v>
      </c>
      <c r="B641">
        <v>334406711</v>
      </c>
      <c r="C641">
        <v>334409392</v>
      </c>
      <c r="D641">
        <v>277866682</v>
      </c>
      <c r="E641">
        <v>1</v>
      </c>
      <c r="F641">
        <v>1</v>
      </c>
      <c r="G641">
        <v>1</v>
      </c>
      <c r="H641">
        <v>3</v>
      </c>
      <c r="I641" t="s">
        <v>957</v>
      </c>
      <c r="J641" t="s">
        <v>958</v>
      </c>
      <c r="K641" t="s">
        <v>959</v>
      </c>
      <c r="L641">
        <v>1346</v>
      </c>
      <c r="N641">
        <v>1009</v>
      </c>
      <c r="O641" t="s">
        <v>854</v>
      </c>
      <c r="P641" t="s">
        <v>854</v>
      </c>
      <c r="Q641">
        <v>1</v>
      </c>
      <c r="W641">
        <v>0</v>
      </c>
      <c r="X641">
        <v>1568892381</v>
      </c>
      <c r="Y641">
        <f>AT641</f>
        <v>0.12</v>
      </c>
      <c r="AA641">
        <v>146.29</v>
      </c>
      <c r="AB641">
        <v>0</v>
      </c>
      <c r="AC641">
        <v>0</v>
      </c>
      <c r="AD641">
        <v>0</v>
      </c>
      <c r="AE641">
        <v>155.63</v>
      </c>
      <c r="AF641">
        <v>0</v>
      </c>
      <c r="AG641">
        <v>0</v>
      </c>
      <c r="AH641">
        <v>0</v>
      </c>
      <c r="AI641">
        <v>0.94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0.12</v>
      </c>
      <c r="AU641" t="s">
        <v>3</v>
      </c>
      <c r="AV641">
        <v>0</v>
      </c>
      <c r="AW641">
        <v>2</v>
      </c>
      <c r="AX641">
        <v>334409402</v>
      </c>
      <c r="AY641">
        <v>1</v>
      </c>
      <c r="AZ641">
        <v>0</v>
      </c>
      <c r="BA641">
        <v>838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18.675599999999999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18.675599999999999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ROUND(Y641*Source!I534,7)</f>
        <v>0.432</v>
      </c>
      <c r="CY641">
        <f>AA641</f>
        <v>146.29</v>
      </c>
      <c r="CZ641">
        <f>AE641</f>
        <v>155.63</v>
      </c>
      <c r="DA641">
        <f>AI641</f>
        <v>0.94</v>
      </c>
      <c r="DB641">
        <f>ROUND(ROUND(AT641*CZ641,2),6)</f>
        <v>18.68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63.2</v>
      </c>
      <c r="DG641">
        <f>ROUND(ROUND(AF641,2)*CX641,2)</f>
        <v>0</v>
      </c>
      <c r="DH641">
        <f t="shared" si="264"/>
        <v>0</v>
      </c>
      <c r="DI641">
        <f>ROUND(ROUND(AH641,2)*CX641,2)</f>
        <v>0</v>
      </c>
      <c r="DJ641">
        <f>DF641</f>
        <v>63.2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ROW(Source!A538)</f>
        <v>538</v>
      </c>
      <c r="B642">
        <v>334406711</v>
      </c>
      <c r="C642">
        <v>334409407</v>
      </c>
      <c r="D642">
        <v>277560223</v>
      </c>
      <c r="E642">
        <v>109</v>
      </c>
      <c r="F642">
        <v>1</v>
      </c>
      <c r="G642">
        <v>1</v>
      </c>
      <c r="H642">
        <v>1</v>
      </c>
      <c r="I642" t="s">
        <v>963</v>
      </c>
      <c r="J642" t="s">
        <v>3</v>
      </c>
      <c r="K642" t="s">
        <v>964</v>
      </c>
      <c r="L642">
        <v>1191</v>
      </c>
      <c r="N642">
        <v>1013</v>
      </c>
      <c r="O642" t="s">
        <v>830</v>
      </c>
      <c r="P642" t="s">
        <v>830</v>
      </c>
      <c r="Q642">
        <v>1</v>
      </c>
      <c r="W642">
        <v>0</v>
      </c>
      <c r="X642">
        <v>-1046754522</v>
      </c>
      <c r="Y642">
        <f>(AT642*ROUND(1.2,7))</f>
        <v>106.2</v>
      </c>
      <c r="AA642">
        <v>0</v>
      </c>
      <c r="AB642">
        <v>0</v>
      </c>
      <c r="AC642">
        <v>0</v>
      </c>
      <c r="AD642">
        <v>372.75</v>
      </c>
      <c r="AE642">
        <v>0</v>
      </c>
      <c r="AF642">
        <v>0</v>
      </c>
      <c r="AG642">
        <v>0</v>
      </c>
      <c r="AH642">
        <v>372.75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88.5</v>
      </c>
      <c r="AU642" t="s">
        <v>22</v>
      </c>
      <c r="AV642">
        <v>1</v>
      </c>
      <c r="AW642">
        <v>2</v>
      </c>
      <c r="AX642">
        <v>334409411</v>
      </c>
      <c r="AY642">
        <v>1</v>
      </c>
      <c r="AZ642">
        <v>0</v>
      </c>
      <c r="BA642">
        <v>840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32988.375</v>
      </c>
      <c r="BN642">
        <v>88.5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39586.050000000003</v>
      </c>
      <c r="BU642">
        <v>106.2</v>
      </c>
      <c r="BV642">
        <v>0</v>
      </c>
      <c r="BW642">
        <v>1</v>
      </c>
      <c r="CU642">
        <f>ROUND(AT642*Source!I538*AH642*AL642,2)</f>
        <v>783.47</v>
      </c>
      <c r="CV642">
        <f>ROUND(Y642*Source!I538,7)</f>
        <v>2.5222500000000001</v>
      </c>
      <c r="CW642">
        <v>0</v>
      </c>
      <c r="CX642">
        <f>ROUND(Y642*Source!I538,7)</f>
        <v>2.5222500000000001</v>
      </c>
      <c r="CY642">
        <f>AD642</f>
        <v>372.75</v>
      </c>
      <c r="CZ642">
        <f>AH642</f>
        <v>372.75</v>
      </c>
      <c r="DA642">
        <f>AL642</f>
        <v>1</v>
      </c>
      <c r="DB642">
        <f>ROUND((ROUND(AT642*CZ642,2)*ROUND(1.2,7)),6)</f>
        <v>39586.055999999997</v>
      </c>
      <c r="DC642">
        <f>ROUND((ROUND(AT642*AG642,2)*ROUND(1.2,7)),6)</f>
        <v>0</v>
      </c>
      <c r="DD642" t="s">
        <v>3</v>
      </c>
      <c r="DE642" t="s">
        <v>3</v>
      </c>
      <c r="DF642">
        <f>ROUND(ROUND(AE642,2)*CX642,2)</f>
        <v>0</v>
      </c>
      <c r="DG642">
        <f>ROUND(ROUND(AF642,2)*CX642,2)</f>
        <v>0</v>
      </c>
      <c r="DH642">
        <f t="shared" si="264"/>
        <v>0</v>
      </c>
      <c r="DI642">
        <f>ROUND(ROUND(AH642,2)*CX642,2)</f>
        <v>940.17</v>
      </c>
      <c r="DJ642">
        <f>DI642</f>
        <v>940.17</v>
      </c>
      <c r="DK642">
        <v>1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ROW(Source!A539)</f>
        <v>539</v>
      </c>
      <c r="B643">
        <v>334406711</v>
      </c>
      <c r="C643">
        <v>334409412</v>
      </c>
      <c r="D643">
        <v>277560223</v>
      </c>
      <c r="E643">
        <v>109</v>
      </c>
      <c r="F643">
        <v>1</v>
      </c>
      <c r="G643">
        <v>1</v>
      </c>
      <c r="H643">
        <v>1</v>
      </c>
      <c r="I643" t="s">
        <v>963</v>
      </c>
      <c r="J643" t="s">
        <v>3</v>
      </c>
      <c r="K643" t="s">
        <v>964</v>
      </c>
      <c r="L643">
        <v>1191</v>
      </c>
      <c r="N643">
        <v>1013</v>
      </c>
      <c r="O643" t="s">
        <v>830</v>
      </c>
      <c r="P643" t="s">
        <v>830</v>
      </c>
      <c r="Q643">
        <v>1</v>
      </c>
      <c r="W643">
        <v>0</v>
      </c>
      <c r="X643">
        <v>-1046754522</v>
      </c>
      <c r="Y643">
        <f>(AT643*ROUND(1.2,7))</f>
        <v>106.2</v>
      </c>
      <c r="AA643">
        <v>0</v>
      </c>
      <c r="AB643">
        <v>0</v>
      </c>
      <c r="AC643">
        <v>0</v>
      </c>
      <c r="AD643">
        <v>372.75</v>
      </c>
      <c r="AE643">
        <v>0</v>
      </c>
      <c r="AF643">
        <v>0</v>
      </c>
      <c r="AG643">
        <v>0</v>
      </c>
      <c r="AH643">
        <v>372.75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88.5</v>
      </c>
      <c r="AU643" t="s">
        <v>22</v>
      </c>
      <c r="AV643">
        <v>1</v>
      </c>
      <c r="AW643">
        <v>2</v>
      </c>
      <c r="AX643">
        <v>334409414</v>
      </c>
      <c r="AY643">
        <v>1</v>
      </c>
      <c r="AZ643">
        <v>0</v>
      </c>
      <c r="BA643">
        <v>841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32988.375</v>
      </c>
      <c r="BN643">
        <v>88.5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39586.050000000003</v>
      </c>
      <c r="BU643">
        <v>106.2</v>
      </c>
      <c r="BV643">
        <v>0</v>
      </c>
      <c r="BW643">
        <v>1</v>
      </c>
      <c r="CU643">
        <f>ROUND(AT643*Source!I539*AH643*AL643,2)</f>
        <v>1566.95</v>
      </c>
      <c r="CV643">
        <f>ROUND(Y643*Source!I539,7)</f>
        <v>5.0445000000000002</v>
      </c>
      <c r="CW643">
        <v>0</v>
      </c>
      <c r="CX643">
        <f>ROUND(Y643*Source!I539,7)</f>
        <v>5.0445000000000002</v>
      </c>
      <c r="CY643">
        <f>AD643</f>
        <v>372.75</v>
      </c>
      <c r="CZ643">
        <f>AH643</f>
        <v>372.75</v>
      </c>
      <c r="DA643">
        <f>AL643</f>
        <v>1</v>
      </c>
      <c r="DB643">
        <f>ROUND(((ROUND(AT643*CZ643,2)*ROUND(1.2,7))*ROUND(1.15,7)),6)</f>
        <v>45523.964399999997</v>
      </c>
      <c r="DC643">
        <f>ROUND((ROUND(AT643*AG643,2)*ROUND(1.2,7)),6)</f>
        <v>0</v>
      </c>
      <c r="DD643" t="s">
        <v>596</v>
      </c>
      <c r="DE643" t="s">
        <v>3</v>
      </c>
      <c r="DF643">
        <f>ROUND((ROUND(AE643,2)*ROUND(1.15,7))*CX643,2)</f>
        <v>0</v>
      </c>
      <c r="DG643">
        <f>ROUND((ROUND(AF643,2)*ROUND(1.15,7))*CX643,2)</f>
        <v>0</v>
      </c>
      <c r="DH643">
        <f t="shared" si="264"/>
        <v>0</v>
      </c>
      <c r="DI643">
        <f>ROUND((ROUND(AH643,2)*ROUND(1.15,7))*CX643,2)</f>
        <v>2162.39</v>
      </c>
      <c r="DJ643">
        <f>DI643</f>
        <v>2162.39</v>
      </c>
      <c r="DK643">
        <v>1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ROW(Source!A648)</f>
        <v>648</v>
      </c>
      <c r="B644">
        <v>334406711</v>
      </c>
      <c r="C644">
        <v>334409418</v>
      </c>
      <c r="D644">
        <v>277560606</v>
      </c>
      <c r="E644">
        <v>109</v>
      </c>
      <c r="F644">
        <v>1</v>
      </c>
      <c r="G644">
        <v>1</v>
      </c>
      <c r="H644">
        <v>1</v>
      </c>
      <c r="I644" t="s">
        <v>837</v>
      </c>
      <c r="J644" t="s">
        <v>3</v>
      </c>
      <c r="K644" t="s">
        <v>978</v>
      </c>
      <c r="L644">
        <v>1191</v>
      </c>
      <c r="N644">
        <v>1013</v>
      </c>
      <c r="O644" t="s">
        <v>830</v>
      </c>
      <c r="P644" t="s">
        <v>830</v>
      </c>
      <c r="Q644">
        <v>1</v>
      </c>
      <c r="W644">
        <v>0</v>
      </c>
      <c r="X644">
        <v>-1879100705</v>
      </c>
      <c r="Y644">
        <f>AT644</f>
        <v>1</v>
      </c>
      <c r="AA644">
        <v>0</v>
      </c>
      <c r="AB644">
        <v>0</v>
      </c>
      <c r="AC644">
        <v>0</v>
      </c>
      <c r="AD644">
        <v>477.98</v>
      </c>
      <c r="AE644">
        <v>0</v>
      </c>
      <c r="AF644">
        <v>0</v>
      </c>
      <c r="AG644">
        <v>0</v>
      </c>
      <c r="AH644">
        <v>477.98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1</v>
      </c>
      <c r="AU644" t="s">
        <v>3</v>
      </c>
      <c r="AV644">
        <v>2</v>
      </c>
      <c r="AW644">
        <v>2</v>
      </c>
      <c r="AX644">
        <v>334409420</v>
      </c>
      <c r="AY644">
        <v>1</v>
      </c>
      <c r="AZ644">
        <v>0</v>
      </c>
      <c r="BA644">
        <v>842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ROUND(Y644*Source!I648,7)</f>
        <v>28</v>
      </c>
      <c r="CY644">
        <f>AD644</f>
        <v>477.98</v>
      </c>
      <c r="CZ644">
        <f>AH644</f>
        <v>477.98</v>
      </c>
      <c r="DA644">
        <f>AL644</f>
        <v>1</v>
      </c>
      <c r="DB644">
        <f>ROUND(ROUND(AT644*CZ644,2),6)</f>
        <v>477.98</v>
      </c>
      <c r="DC644">
        <f>ROUND(ROUND(AT644*AG644,2),6)</f>
        <v>0</v>
      </c>
      <c r="DD644" t="s">
        <v>3</v>
      </c>
      <c r="DE644" t="s">
        <v>3</v>
      </c>
      <c r="DF644">
        <f>ROUND(ROUND(AE644,2)*CX644,2)</f>
        <v>0</v>
      </c>
      <c r="DG644">
        <f>ROUND(ROUND(AF644,2)*CX644,2)</f>
        <v>0</v>
      </c>
      <c r="DH644">
        <f t="shared" si="264"/>
        <v>0</v>
      </c>
      <c r="DI644">
        <f>ROUND(ROUND(AH644,2)*CX644,2)</f>
        <v>13383.44</v>
      </c>
      <c r="DJ644">
        <f>DI644</f>
        <v>13383.44</v>
      </c>
      <c r="DK644">
        <v>1</v>
      </c>
      <c r="DL644" t="s">
        <v>3</v>
      </c>
      <c r="DM644">
        <v>0</v>
      </c>
      <c r="DN644" t="s">
        <v>3</v>
      </c>
      <c r="DO6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334407245</v>
      </c>
      <c r="C1">
        <v>334407240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828</v>
      </c>
      <c r="J1" t="s">
        <v>3</v>
      </c>
      <c r="K1" t="s">
        <v>829</v>
      </c>
      <c r="L1">
        <v>1191</v>
      </c>
      <c r="N1">
        <v>1013</v>
      </c>
      <c r="O1" t="s">
        <v>830</v>
      </c>
      <c r="P1" t="s">
        <v>830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22</v>
      </c>
      <c r="AG1">
        <v>2.4359999999999995</v>
      </c>
      <c r="AH1">
        <v>2</v>
      </c>
      <c r="AI1">
        <v>334407241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334407246</v>
      </c>
      <c r="C2">
        <v>334407240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832</v>
      </c>
      <c r="J2" t="s">
        <v>3</v>
      </c>
      <c r="K2" t="s">
        <v>833</v>
      </c>
      <c r="L2">
        <v>1191</v>
      </c>
      <c r="N2">
        <v>1013</v>
      </c>
      <c r="O2" t="s">
        <v>830</v>
      </c>
      <c r="P2" t="s">
        <v>830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0.66</v>
      </c>
      <c r="AH2">
        <v>2</v>
      </c>
      <c r="AI2">
        <v>334407242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334407247</v>
      </c>
      <c r="C3">
        <v>334407240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834</v>
      </c>
      <c r="J3" t="s">
        <v>835</v>
      </c>
      <c r="K3" t="s">
        <v>836</v>
      </c>
      <c r="L3">
        <v>1368</v>
      </c>
      <c r="N3">
        <v>1011</v>
      </c>
      <c r="O3" t="s">
        <v>722</v>
      </c>
      <c r="P3" t="s">
        <v>722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0.54</v>
      </c>
      <c r="AH3">
        <v>2</v>
      </c>
      <c r="AI3">
        <v>334407243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334407248</v>
      </c>
      <c r="C4">
        <v>334407240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838</v>
      </c>
      <c r="J4" t="s">
        <v>839</v>
      </c>
      <c r="K4" t="s">
        <v>840</v>
      </c>
      <c r="L4">
        <v>1368</v>
      </c>
      <c r="N4">
        <v>1011</v>
      </c>
      <c r="O4" t="s">
        <v>722</v>
      </c>
      <c r="P4" t="s">
        <v>722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0.12</v>
      </c>
      <c r="AH4">
        <v>2</v>
      </c>
      <c r="AI4">
        <v>334407244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334407254</v>
      </c>
      <c r="C5">
        <v>334407249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828</v>
      </c>
      <c r="J5" t="s">
        <v>3</v>
      </c>
      <c r="K5" t="s">
        <v>829</v>
      </c>
      <c r="L5">
        <v>1191</v>
      </c>
      <c r="N5">
        <v>1013</v>
      </c>
      <c r="O5" t="s">
        <v>830</v>
      </c>
      <c r="P5" t="s">
        <v>830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424.47</v>
      </c>
      <c r="AC5">
        <v>0</v>
      </c>
      <c r="AD5">
        <v>1</v>
      </c>
      <c r="AE5">
        <v>1</v>
      </c>
      <c r="AF5" t="s">
        <v>22</v>
      </c>
      <c r="AG5">
        <v>2.4359999999999995</v>
      </c>
      <c r="AH5">
        <v>2</v>
      </c>
      <c r="AI5">
        <v>334407250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334407255</v>
      </c>
      <c r="C6">
        <v>334407249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832</v>
      </c>
      <c r="J6" t="s">
        <v>3</v>
      </c>
      <c r="K6" t="s">
        <v>833</v>
      </c>
      <c r="L6">
        <v>1191</v>
      </c>
      <c r="N6">
        <v>1013</v>
      </c>
      <c r="O6" t="s">
        <v>830</v>
      </c>
      <c r="P6" t="s">
        <v>830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22</v>
      </c>
      <c r="AG6">
        <v>0.66</v>
      </c>
      <c r="AH6">
        <v>2</v>
      </c>
      <c r="AI6">
        <v>334407251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334407256</v>
      </c>
      <c r="C7">
        <v>334407249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834</v>
      </c>
      <c r="J7" t="s">
        <v>835</v>
      </c>
      <c r="K7" t="s">
        <v>836</v>
      </c>
      <c r="L7">
        <v>1368</v>
      </c>
      <c r="N7">
        <v>1011</v>
      </c>
      <c r="O7" t="s">
        <v>722</v>
      </c>
      <c r="P7" t="s">
        <v>722</v>
      </c>
      <c r="Q7">
        <v>1</v>
      </c>
      <c r="X7">
        <v>0.45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0.54</v>
      </c>
      <c r="AH7">
        <v>2</v>
      </c>
      <c r="AI7">
        <v>334407252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334407257</v>
      </c>
      <c r="C8">
        <v>334407249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838</v>
      </c>
      <c r="J8" t="s">
        <v>839</v>
      </c>
      <c r="K8" t="s">
        <v>840</v>
      </c>
      <c r="L8">
        <v>1368</v>
      </c>
      <c r="N8">
        <v>1011</v>
      </c>
      <c r="O8" t="s">
        <v>722</v>
      </c>
      <c r="P8" t="s">
        <v>722</v>
      </c>
      <c r="Q8">
        <v>1</v>
      </c>
      <c r="X8">
        <v>0.1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0.12</v>
      </c>
      <c r="AH8">
        <v>2</v>
      </c>
      <c r="AI8">
        <v>334407253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334407263</v>
      </c>
      <c r="C9">
        <v>334407258</v>
      </c>
      <c r="D9">
        <v>277560276</v>
      </c>
      <c r="E9">
        <v>109</v>
      </c>
      <c r="F9">
        <v>1</v>
      </c>
      <c r="G9">
        <v>1</v>
      </c>
      <c r="H9">
        <v>1</v>
      </c>
      <c r="I9" t="s">
        <v>828</v>
      </c>
      <c r="J9" t="s">
        <v>3</v>
      </c>
      <c r="K9" t="s">
        <v>829</v>
      </c>
      <c r="L9">
        <v>1191</v>
      </c>
      <c r="N9">
        <v>1013</v>
      </c>
      <c r="O9" t="s">
        <v>830</v>
      </c>
      <c r="P9" t="s">
        <v>830</v>
      </c>
      <c r="Q9">
        <v>1</v>
      </c>
      <c r="X9">
        <v>2.0299999999999998</v>
      </c>
      <c r="Y9">
        <v>0</v>
      </c>
      <c r="Z9">
        <v>0</v>
      </c>
      <c r="AA9">
        <v>0</v>
      </c>
      <c r="AB9">
        <v>424.47</v>
      </c>
      <c r="AC9">
        <v>0</v>
      </c>
      <c r="AD9">
        <v>1</v>
      </c>
      <c r="AE9">
        <v>1</v>
      </c>
      <c r="AF9" t="s">
        <v>31</v>
      </c>
      <c r="AG9">
        <v>2.6795999999999998</v>
      </c>
      <c r="AH9">
        <v>2</v>
      </c>
      <c r="AI9">
        <v>334407259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334407264</v>
      </c>
      <c r="C10">
        <v>334407258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832</v>
      </c>
      <c r="J10" t="s">
        <v>3</v>
      </c>
      <c r="K10" t="s">
        <v>833</v>
      </c>
      <c r="L10">
        <v>1191</v>
      </c>
      <c r="N10">
        <v>1013</v>
      </c>
      <c r="O10" t="s">
        <v>830</v>
      </c>
      <c r="P10" t="s">
        <v>830</v>
      </c>
      <c r="Q10">
        <v>1</v>
      </c>
      <c r="X10">
        <v>0.55000000000000004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31</v>
      </c>
      <c r="AG10">
        <v>0.72600000000000009</v>
      </c>
      <c r="AH10">
        <v>2</v>
      </c>
      <c r="AI10">
        <v>334407260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334407265</v>
      </c>
      <c r="C11">
        <v>334407258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834</v>
      </c>
      <c r="J11" t="s">
        <v>835</v>
      </c>
      <c r="K11" t="s">
        <v>836</v>
      </c>
      <c r="L11">
        <v>1368</v>
      </c>
      <c r="N11">
        <v>1011</v>
      </c>
      <c r="O11" t="s">
        <v>722</v>
      </c>
      <c r="P11" t="s">
        <v>722</v>
      </c>
      <c r="Q11">
        <v>1</v>
      </c>
      <c r="X11">
        <v>0.45</v>
      </c>
      <c r="Y11">
        <v>0</v>
      </c>
      <c r="Z11">
        <v>346.73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31</v>
      </c>
      <c r="AG11">
        <v>0.59400000000000008</v>
      </c>
      <c r="AH11">
        <v>2</v>
      </c>
      <c r="AI11">
        <v>334407261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334407266</v>
      </c>
      <c r="C12">
        <v>334407258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838</v>
      </c>
      <c r="J12" t="s">
        <v>839</v>
      </c>
      <c r="K12" t="s">
        <v>840</v>
      </c>
      <c r="L12">
        <v>1368</v>
      </c>
      <c r="N12">
        <v>1011</v>
      </c>
      <c r="O12" t="s">
        <v>722</v>
      </c>
      <c r="P12" t="s">
        <v>722</v>
      </c>
      <c r="Q12">
        <v>1</v>
      </c>
      <c r="X12">
        <v>0.1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31</v>
      </c>
      <c r="AG12">
        <v>0.13200000000000001</v>
      </c>
      <c r="AH12">
        <v>2</v>
      </c>
      <c r="AI12">
        <v>334407262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334407272</v>
      </c>
      <c r="C13">
        <v>334407267</v>
      </c>
      <c r="D13">
        <v>277560276</v>
      </c>
      <c r="E13">
        <v>109</v>
      </c>
      <c r="F13">
        <v>1</v>
      </c>
      <c r="G13">
        <v>1</v>
      </c>
      <c r="H13">
        <v>1</v>
      </c>
      <c r="I13" t="s">
        <v>828</v>
      </c>
      <c r="J13" t="s">
        <v>3</v>
      </c>
      <c r="K13" t="s">
        <v>829</v>
      </c>
      <c r="L13">
        <v>1191</v>
      </c>
      <c r="N13">
        <v>1013</v>
      </c>
      <c r="O13" t="s">
        <v>830</v>
      </c>
      <c r="P13" t="s">
        <v>830</v>
      </c>
      <c r="Q13">
        <v>1</v>
      </c>
      <c r="X13">
        <v>2.0299999999999998</v>
      </c>
      <c r="Y13">
        <v>0</v>
      </c>
      <c r="Z13">
        <v>0</v>
      </c>
      <c r="AA13">
        <v>0</v>
      </c>
      <c r="AB13">
        <v>424.47</v>
      </c>
      <c r="AC13">
        <v>0</v>
      </c>
      <c r="AD13">
        <v>1</v>
      </c>
      <c r="AE13">
        <v>1</v>
      </c>
      <c r="AF13" t="s">
        <v>34</v>
      </c>
      <c r="AG13">
        <v>3.0449999999999995</v>
      </c>
      <c r="AH13">
        <v>2</v>
      </c>
      <c r="AI13">
        <v>334407268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334407273</v>
      </c>
      <c r="C14">
        <v>334407267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832</v>
      </c>
      <c r="J14" t="s">
        <v>3</v>
      </c>
      <c r="K14" t="s">
        <v>833</v>
      </c>
      <c r="L14">
        <v>1191</v>
      </c>
      <c r="N14">
        <v>1013</v>
      </c>
      <c r="O14" t="s">
        <v>830</v>
      </c>
      <c r="P14" t="s">
        <v>830</v>
      </c>
      <c r="Q14">
        <v>1</v>
      </c>
      <c r="X14">
        <v>0.55000000000000004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34</v>
      </c>
      <c r="AG14">
        <v>0.82500000000000007</v>
      </c>
      <c r="AH14">
        <v>2</v>
      </c>
      <c r="AI14">
        <v>334407269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334407274</v>
      </c>
      <c r="C15">
        <v>334407267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834</v>
      </c>
      <c r="J15" t="s">
        <v>835</v>
      </c>
      <c r="K15" t="s">
        <v>836</v>
      </c>
      <c r="L15">
        <v>1368</v>
      </c>
      <c r="N15">
        <v>1011</v>
      </c>
      <c r="O15" t="s">
        <v>722</v>
      </c>
      <c r="P15" t="s">
        <v>722</v>
      </c>
      <c r="Q15">
        <v>1</v>
      </c>
      <c r="X15">
        <v>0.45</v>
      </c>
      <c r="Y15">
        <v>0</v>
      </c>
      <c r="Z15">
        <v>346.73</v>
      </c>
      <c r="AA15">
        <v>477.98</v>
      </c>
      <c r="AB15">
        <v>0</v>
      </c>
      <c r="AC15">
        <v>0</v>
      </c>
      <c r="AD15">
        <v>1</v>
      </c>
      <c r="AE15">
        <v>0</v>
      </c>
      <c r="AF15" t="s">
        <v>34</v>
      </c>
      <c r="AG15">
        <v>0.67500000000000004</v>
      </c>
      <c r="AH15">
        <v>2</v>
      </c>
      <c r="AI15">
        <v>334407270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334407275</v>
      </c>
      <c r="C16">
        <v>334407267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838</v>
      </c>
      <c r="J16" t="s">
        <v>839</v>
      </c>
      <c r="K16" t="s">
        <v>840</v>
      </c>
      <c r="L16">
        <v>1368</v>
      </c>
      <c r="N16">
        <v>1011</v>
      </c>
      <c r="O16" t="s">
        <v>722</v>
      </c>
      <c r="P16" t="s">
        <v>722</v>
      </c>
      <c r="Q16">
        <v>1</v>
      </c>
      <c r="X16">
        <v>0.1</v>
      </c>
      <c r="Y16">
        <v>0</v>
      </c>
      <c r="Z16">
        <v>544.70000000000005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34</v>
      </c>
      <c r="AG16">
        <v>0.15</v>
      </c>
      <c r="AH16">
        <v>2</v>
      </c>
      <c r="AI16">
        <v>334407271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334407281</v>
      </c>
      <c r="C17">
        <v>334407276</v>
      </c>
      <c r="D17">
        <v>277560270</v>
      </c>
      <c r="E17">
        <v>109</v>
      </c>
      <c r="F17">
        <v>1</v>
      </c>
      <c r="G17">
        <v>1</v>
      </c>
      <c r="H17">
        <v>1</v>
      </c>
      <c r="I17" t="s">
        <v>841</v>
      </c>
      <c r="J17" t="s">
        <v>3</v>
      </c>
      <c r="K17" t="s">
        <v>842</v>
      </c>
      <c r="L17">
        <v>1191</v>
      </c>
      <c r="N17">
        <v>1013</v>
      </c>
      <c r="O17" t="s">
        <v>830</v>
      </c>
      <c r="P17" t="s">
        <v>830</v>
      </c>
      <c r="Q17">
        <v>1</v>
      </c>
      <c r="X17">
        <v>1.27</v>
      </c>
      <c r="Y17">
        <v>0</v>
      </c>
      <c r="Z17">
        <v>0</v>
      </c>
      <c r="AA17">
        <v>0</v>
      </c>
      <c r="AB17">
        <v>417.34</v>
      </c>
      <c r="AC17">
        <v>0</v>
      </c>
      <c r="AD17">
        <v>1</v>
      </c>
      <c r="AE17">
        <v>1</v>
      </c>
      <c r="AF17" t="s">
        <v>22</v>
      </c>
      <c r="AG17">
        <v>1.524</v>
      </c>
      <c r="AH17">
        <v>2</v>
      </c>
      <c r="AI17">
        <v>334407277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334407282</v>
      </c>
      <c r="C18">
        <v>334407276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832</v>
      </c>
      <c r="J18" t="s">
        <v>3</v>
      </c>
      <c r="K18" t="s">
        <v>833</v>
      </c>
      <c r="L18">
        <v>1191</v>
      </c>
      <c r="N18">
        <v>1013</v>
      </c>
      <c r="O18" t="s">
        <v>830</v>
      </c>
      <c r="P18" t="s">
        <v>830</v>
      </c>
      <c r="Q18">
        <v>1</v>
      </c>
      <c r="X18">
        <v>0.41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0.49199999999999994</v>
      </c>
      <c r="AH18">
        <v>2</v>
      </c>
      <c r="AI18">
        <v>334407278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334407283</v>
      </c>
      <c r="C19">
        <v>334407276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834</v>
      </c>
      <c r="J19" t="s">
        <v>835</v>
      </c>
      <c r="K19" t="s">
        <v>836</v>
      </c>
      <c r="L19">
        <v>1368</v>
      </c>
      <c r="N19">
        <v>1011</v>
      </c>
      <c r="O19" t="s">
        <v>722</v>
      </c>
      <c r="P19" t="s">
        <v>722</v>
      </c>
      <c r="Q19">
        <v>1</v>
      </c>
      <c r="X19">
        <v>0.35</v>
      </c>
      <c r="Y19">
        <v>0</v>
      </c>
      <c r="Z19">
        <v>346.73</v>
      </c>
      <c r="AA19">
        <v>477.98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0.42</v>
      </c>
      <c r="AH19">
        <v>2</v>
      </c>
      <c r="AI19">
        <v>334407279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334407284</v>
      </c>
      <c r="C20">
        <v>334407276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838</v>
      </c>
      <c r="J20" t="s">
        <v>839</v>
      </c>
      <c r="K20" t="s">
        <v>840</v>
      </c>
      <c r="L20">
        <v>1368</v>
      </c>
      <c r="N20">
        <v>1011</v>
      </c>
      <c r="O20" t="s">
        <v>722</v>
      </c>
      <c r="P20" t="s">
        <v>722</v>
      </c>
      <c r="Q20">
        <v>1</v>
      </c>
      <c r="X20">
        <v>0.06</v>
      </c>
      <c r="Y20">
        <v>0</v>
      </c>
      <c r="Z20">
        <v>544.70000000000005</v>
      </c>
      <c r="AA20">
        <v>477.98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7.1999999999999995E-2</v>
      </c>
      <c r="AH20">
        <v>2</v>
      </c>
      <c r="AI20">
        <v>334407280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334407290</v>
      </c>
      <c r="C21">
        <v>334407285</v>
      </c>
      <c r="D21">
        <v>277560259</v>
      </c>
      <c r="E21">
        <v>109</v>
      </c>
      <c r="F21">
        <v>1</v>
      </c>
      <c r="G21">
        <v>1</v>
      </c>
      <c r="H21">
        <v>1</v>
      </c>
      <c r="I21" t="s">
        <v>843</v>
      </c>
      <c r="J21" t="s">
        <v>3</v>
      </c>
      <c r="K21" t="s">
        <v>844</v>
      </c>
      <c r="L21">
        <v>1191</v>
      </c>
      <c r="N21">
        <v>1013</v>
      </c>
      <c r="O21" t="s">
        <v>830</v>
      </c>
      <c r="P21" t="s">
        <v>830</v>
      </c>
      <c r="Q21">
        <v>1</v>
      </c>
      <c r="X21">
        <v>0.15</v>
      </c>
      <c r="Y21">
        <v>0</v>
      </c>
      <c r="Z21">
        <v>0</v>
      </c>
      <c r="AA21">
        <v>0</v>
      </c>
      <c r="AB21">
        <v>410.21</v>
      </c>
      <c r="AC21">
        <v>0</v>
      </c>
      <c r="AD21">
        <v>1</v>
      </c>
      <c r="AE21">
        <v>1</v>
      </c>
      <c r="AF21" t="s">
        <v>22</v>
      </c>
      <c r="AG21">
        <v>0.18</v>
      </c>
      <c r="AH21">
        <v>2</v>
      </c>
      <c r="AI21">
        <v>334407289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334407291</v>
      </c>
      <c r="C22">
        <v>334407285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832</v>
      </c>
      <c r="J22" t="s">
        <v>3</v>
      </c>
      <c r="K22" t="s">
        <v>833</v>
      </c>
      <c r="L22">
        <v>1191</v>
      </c>
      <c r="N22">
        <v>1013</v>
      </c>
      <c r="O22" t="s">
        <v>830</v>
      </c>
      <c r="P22" t="s">
        <v>830</v>
      </c>
      <c r="Q22">
        <v>1</v>
      </c>
      <c r="X22">
        <v>0.08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22</v>
      </c>
      <c r="AG22">
        <v>9.6000000000000002E-2</v>
      </c>
      <c r="AH22">
        <v>2</v>
      </c>
      <c r="AI22">
        <v>334407286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334407292</v>
      </c>
      <c r="C23">
        <v>334407285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834</v>
      </c>
      <c r="J23" t="s">
        <v>835</v>
      </c>
      <c r="K23" t="s">
        <v>836</v>
      </c>
      <c r="L23">
        <v>1368</v>
      </c>
      <c r="N23">
        <v>1011</v>
      </c>
      <c r="O23" t="s">
        <v>722</v>
      </c>
      <c r="P23" t="s">
        <v>722</v>
      </c>
      <c r="Q23">
        <v>1</v>
      </c>
      <c r="X23">
        <v>7.0000000000000007E-2</v>
      </c>
      <c r="Y23">
        <v>0</v>
      </c>
      <c r="Z23">
        <v>346.73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8.4000000000000005E-2</v>
      </c>
      <c r="AH23">
        <v>2</v>
      </c>
      <c r="AI23">
        <v>334407287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334407293</v>
      </c>
      <c r="C24">
        <v>334407285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838</v>
      </c>
      <c r="J24" t="s">
        <v>839</v>
      </c>
      <c r="K24" t="s">
        <v>840</v>
      </c>
      <c r="L24">
        <v>1368</v>
      </c>
      <c r="N24">
        <v>1011</v>
      </c>
      <c r="O24" t="s">
        <v>722</v>
      </c>
      <c r="P24" t="s">
        <v>722</v>
      </c>
      <c r="Q24">
        <v>1</v>
      </c>
      <c r="X24">
        <v>0.01</v>
      </c>
      <c r="Y24">
        <v>0</v>
      </c>
      <c r="Z24">
        <v>544.70000000000005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1.2E-2</v>
      </c>
      <c r="AH24">
        <v>2</v>
      </c>
      <c r="AI24">
        <v>334407288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334407299</v>
      </c>
      <c r="C25">
        <v>334407294</v>
      </c>
      <c r="D25">
        <v>277560259</v>
      </c>
      <c r="E25">
        <v>109</v>
      </c>
      <c r="F25">
        <v>1</v>
      </c>
      <c r="G25">
        <v>1</v>
      </c>
      <c r="H25">
        <v>1</v>
      </c>
      <c r="I25" t="s">
        <v>843</v>
      </c>
      <c r="J25" t="s">
        <v>3</v>
      </c>
      <c r="K25" t="s">
        <v>844</v>
      </c>
      <c r="L25">
        <v>1191</v>
      </c>
      <c r="N25">
        <v>1013</v>
      </c>
      <c r="O25" t="s">
        <v>830</v>
      </c>
      <c r="P25" t="s">
        <v>830</v>
      </c>
      <c r="Q25">
        <v>1</v>
      </c>
      <c r="X25">
        <v>0.15</v>
      </c>
      <c r="Y25">
        <v>0</v>
      </c>
      <c r="Z25">
        <v>0</v>
      </c>
      <c r="AA25">
        <v>0</v>
      </c>
      <c r="AB25">
        <v>410.21</v>
      </c>
      <c r="AC25">
        <v>0</v>
      </c>
      <c r="AD25">
        <v>1</v>
      </c>
      <c r="AE25">
        <v>1</v>
      </c>
      <c r="AF25" t="s">
        <v>22</v>
      </c>
      <c r="AG25">
        <v>0.18</v>
      </c>
      <c r="AH25">
        <v>2</v>
      </c>
      <c r="AI25">
        <v>334407295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334407300</v>
      </c>
      <c r="C26">
        <v>334407294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832</v>
      </c>
      <c r="J26" t="s">
        <v>3</v>
      </c>
      <c r="K26" t="s">
        <v>833</v>
      </c>
      <c r="L26">
        <v>1191</v>
      </c>
      <c r="N26">
        <v>1013</v>
      </c>
      <c r="O26" t="s">
        <v>830</v>
      </c>
      <c r="P26" t="s">
        <v>830</v>
      </c>
      <c r="Q26">
        <v>1</v>
      </c>
      <c r="X26">
        <v>0.08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22</v>
      </c>
      <c r="AG26">
        <v>9.6000000000000002E-2</v>
      </c>
      <c r="AH26">
        <v>2</v>
      </c>
      <c r="AI26">
        <v>334407296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334407301</v>
      </c>
      <c r="C27">
        <v>334407294</v>
      </c>
      <c r="D27">
        <v>277944868</v>
      </c>
      <c r="E27">
        <v>1</v>
      </c>
      <c r="F27">
        <v>1</v>
      </c>
      <c r="G27">
        <v>1</v>
      </c>
      <c r="H27">
        <v>2</v>
      </c>
      <c r="I27" t="s">
        <v>834</v>
      </c>
      <c r="J27" t="s">
        <v>835</v>
      </c>
      <c r="K27" t="s">
        <v>836</v>
      </c>
      <c r="L27">
        <v>1368</v>
      </c>
      <c r="N27">
        <v>1011</v>
      </c>
      <c r="O27" t="s">
        <v>722</v>
      </c>
      <c r="P27" t="s">
        <v>722</v>
      </c>
      <c r="Q27">
        <v>1</v>
      </c>
      <c r="X27">
        <v>7.0000000000000007E-2</v>
      </c>
      <c r="Y27">
        <v>0</v>
      </c>
      <c r="Z27">
        <v>346.73</v>
      </c>
      <c r="AA27">
        <v>477.98</v>
      </c>
      <c r="AB27">
        <v>0</v>
      </c>
      <c r="AC27">
        <v>0</v>
      </c>
      <c r="AD27">
        <v>1</v>
      </c>
      <c r="AE27">
        <v>0</v>
      </c>
      <c r="AF27" t="s">
        <v>22</v>
      </c>
      <c r="AG27">
        <v>8.4000000000000005E-2</v>
      </c>
      <c r="AH27">
        <v>2</v>
      </c>
      <c r="AI27">
        <v>334407297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334407302</v>
      </c>
      <c r="C28">
        <v>334407294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838</v>
      </c>
      <c r="J28" t="s">
        <v>839</v>
      </c>
      <c r="K28" t="s">
        <v>840</v>
      </c>
      <c r="L28">
        <v>1368</v>
      </c>
      <c r="N28">
        <v>1011</v>
      </c>
      <c r="O28" t="s">
        <v>722</v>
      </c>
      <c r="P28" t="s">
        <v>722</v>
      </c>
      <c r="Q28">
        <v>1</v>
      </c>
      <c r="X28">
        <v>0.01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1.2E-2</v>
      </c>
      <c r="AH28">
        <v>2</v>
      </c>
      <c r="AI28">
        <v>334407298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334407308</v>
      </c>
      <c r="C29">
        <v>334407303</v>
      </c>
      <c r="D29">
        <v>277560259</v>
      </c>
      <c r="E29">
        <v>109</v>
      </c>
      <c r="F29">
        <v>1</v>
      </c>
      <c r="G29">
        <v>1</v>
      </c>
      <c r="H29">
        <v>1</v>
      </c>
      <c r="I29" t="s">
        <v>843</v>
      </c>
      <c r="J29" t="s">
        <v>3</v>
      </c>
      <c r="K29" t="s">
        <v>844</v>
      </c>
      <c r="L29">
        <v>1191</v>
      </c>
      <c r="N29">
        <v>1013</v>
      </c>
      <c r="O29" t="s">
        <v>830</v>
      </c>
      <c r="P29" t="s">
        <v>830</v>
      </c>
      <c r="Q29">
        <v>1</v>
      </c>
      <c r="X29">
        <v>0.15</v>
      </c>
      <c r="Y29">
        <v>0</v>
      </c>
      <c r="Z29">
        <v>0</v>
      </c>
      <c r="AA29">
        <v>0</v>
      </c>
      <c r="AB29">
        <v>410.21</v>
      </c>
      <c r="AC29">
        <v>0</v>
      </c>
      <c r="AD29">
        <v>1</v>
      </c>
      <c r="AE29">
        <v>1</v>
      </c>
      <c r="AF29" t="s">
        <v>22</v>
      </c>
      <c r="AG29">
        <v>0.18</v>
      </c>
      <c r="AH29">
        <v>2</v>
      </c>
      <c r="AI29">
        <v>334407304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334407309</v>
      </c>
      <c r="C30">
        <v>334407303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832</v>
      </c>
      <c r="J30" t="s">
        <v>3</v>
      </c>
      <c r="K30" t="s">
        <v>833</v>
      </c>
      <c r="L30">
        <v>1191</v>
      </c>
      <c r="N30">
        <v>1013</v>
      </c>
      <c r="O30" t="s">
        <v>830</v>
      </c>
      <c r="P30" t="s">
        <v>830</v>
      </c>
      <c r="Q30">
        <v>1</v>
      </c>
      <c r="X30">
        <v>0.08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22</v>
      </c>
      <c r="AG30">
        <v>9.6000000000000002E-2</v>
      </c>
      <c r="AH30">
        <v>2</v>
      </c>
      <c r="AI30">
        <v>334407305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334407310</v>
      </c>
      <c r="C31">
        <v>334407303</v>
      </c>
      <c r="D31">
        <v>277944868</v>
      </c>
      <c r="E31">
        <v>1</v>
      </c>
      <c r="F31">
        <v>1</v>
      </c>
      <c r="G31">
        <v>1</v>
      </c>
      <c r="H31">
        <v>2</v>
      </c>
      <c r="I31" t="s">
        <v>834</v>
      </c>
      <c r="J31" t="s">
        <v>835</v>
      </c>
      <c r="K31" t="s">
        <v>836</v>
      </c>
      <c r="L31">
        <v>1368</v>
      </c>
      <c r="N31">
        <v>1011</v>
      </c>
      <c r="O31" t="s">
        <v>722</v>
      </c>
      <c r="P31" t="s">
        <v>722</v>
      </c>
      <c r="Q31">
        <v>1</v>
      </c>
      <c r="X31">
        <v>7.0000000000000007E-2</v>
      </c>
      <c r="Y31">
        <v>0</v>
      </c>
      <c r="Z31">
        <v>346.73</v>
      </c>
      <c r="AA31">
        <v>477.98</v>
      </c>
      <c r="AB31">
        <v>0</v>
      </c>
      <c r="AC31">
        <v>0</v>
      </c>
      <c r="AD31">
        <v>1</v>
      </c>
      <c r="AE31">
        <v>0</v>
      </c>
      <c r="AF31" t="s">
        <v>22</v>
      </c>
      <c r="AG31">
        <v>8.4000000000000005E-2</v>
      </c>
      <c r="AH31">
        <v>2</v>
      </c>
      <c r="AI31">
        <v>334407306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334407311</v>
      </c>
      <c r="C32">
        <v>334407303</v>
      </c>
      <c r="D32">
        <v>277945805</v>
      </c>
      <c r="E32">
        <v>1</v>
      </c>
      <c r="F32">
        <v>1</v>
      </c>
      <c r="G32">
        <v>1</v>
      </c>
      <c r="H32">
        <v>2</v>
      </c>
      <c r="I32" t="s">
        <v>838</v>
      </c>
      <c r="J32" t="s">
        <v>839</v>
      </c>
      <c r="K32" t="s">
        <v>840</v>
      </c>
      <c r="L32">
        <v>1368</v>
      </c>
      <c r="N32">
        <v>1011</v>
      </c>
      <c r="O32" t="s">
        <v>722</v>
      </c>
      <c r="P32" t="s">
        <v>722</v>
      </c>
      <c r="Q32">
        <v>1</v>
      </c>
      <c r="X32">
        <v>0.01</v>
      </c>
      <c r="Y32">
        <v>0</v>
      </c>
      <c r="Z32">
        <v>544.70000000000005</v>
      </c>
      <c r="AA32">
        <v>477.98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1.2E-2</v>
      </c>
      <c r="AH32">
        <v>2</v>
      </c>
      <c r="AI32">
        <v>334407307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334407317</v>
      </c>
      <c r="C33">
        <v>334407312</v>
      </c>
      <c r="D33">
        <v>277560259</v>
      </c>
      <c r="E33">
        <v>109</v>
      </c>
      <c r="F33">
        <v>1</v>
      </c>
      <c r="G33">
        <v>1</v>
      </c>
      <c r="H33">
        <v>1</v>
      </c>
      <c r="I33" t="s">
        <v>843</v>
      </c>
      <c r="J33" t="s">
        <v>3</v>
      </c>
      <c r="K33" t="s">
        <v>844</v>
      </c>
      <c r="L33">
        <v>1191</v>
      </c>
      <c r="N33">
        <v>1013</v>
      </c>
      <c r="O33" t="s">
        <v>830</v>
      </c>
      <c r="P33" t="s">
        <v>830</v>
      </c>
      <c r="Q33">
        <v>1</v>
      </c>
      <c r="X33">
        <v>0.15</v>
      </c>
      <c r="Y33">
        <v>0</v>
      </c>
      <c r="Z33">
        <v>0</v>
      </c>
      <c r="AA33">
        <v>0</v>
      </c>
      <c r="AB33">
        <v>410.21</v>
      </c>
      <c r="AC33">
        <v>0</v>
      </c>
      <c r="AD33">
        <v>1</v>
      </c>
      <c r="AE33">
        <v>1</v>
      </c>
      <c r="AF33" t="s">
        <v>47</v>
      </c>
      <c r="AG33">
        <v>0.20699999999999999</v>
      </c>
      <c r="AH33">
        <v>2</v>
      </c>
      <c r="AI33">
        <v>334407313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334407318</v>
      </c>
      <c r="C34">
        <v>334407312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832</v>
      </c>
      <c r="J34" t="s">
        <v>3</v>
      </c>
      <c r="K34" t="s">
        <v>833</v>
      </c>
      <c r="L34">
        <v>1191</v>
      </c>
      <c r="N34">
        <v>1013</v>
      </c>
      <c r="O34" t="s">
        <v>830</v>
      </c>
      <c r="P34" t="s">
        <v>830</v>
      </c>
      <c r="Q34">
        <v>1</v>
      </c>
      <c r="X34">
        <v>0.08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47</v>
      </c>
      <c r="AG34">
        <v>0.1104</v>
      </c>
      <c r="AH34">
        <v>2</v>
      </c>
      <c r="AI34">
        <v>334407314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334407319</v>
      </c>
      <c r="C35">
        <v>334407312</v>
      </c>
      <c r="D35">
        <v>277944868</v>
      </c>
      <c r="E35">
        <v>1</v>
      </c>
      <c r="F35">
        <v>1</v>
      </c>
      <c r="G35">
        <v>1</v>
      </c>
      <c r="H35">
        <v>2</v>
      </c>
      <c r="I35" t="s">
        <v>834</v>
      </c>
      <c r="J35" t="s">
        <v>835</v>
      </c>
      <c r="K35" t="s">
        <v>836</v>
      </c>
      <c r="L35">
        <v>1368</v>
      </c>
      <c r="N35">
        <v>1011</v>
      </c>
      <c r="O35" t="s">
        <v>722</v>
      </c>
      <c r="P35" t="s">
        <v>722</v>
      </c>
      <c r="Q35">
        <v>1</v>
      </c>
      <c r="X35">
        <v>7.0000000000000007E-2</v>
      </c>
      <c r="Y35">
        <v>0</v>
      </c>
      <c r="Z35">
        <v>346.73</v>
      </c>
      <c r="AA35">
        <v>477.98</v>
      </c>
      <c r="AB35">
        <v>0</v>
      </c>
      <c r="AC35">
        <v>0</v>
      </c>
      <c r="AD35">
        <v>1</v>
      </c>
      <c r="AE35">
        <v>0</v>
      </c>
      <c r="AF35" t="s">
        <v>47</v>
      </c>
      <c r="AG35">
        <v>9.6600000000000005E-2</v>
      </c>
      <c r="AH35">
        <v>2</v>
      </c>
      <c r="AI35">
        <v>334407315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334407320</v>
      </c>
      <c r="C36">
        <v>334407312</v>
      </c>
      <c r="D36">
        <v>277945805</v>
      </c>
      <c r="E36">
        <v>1</v>
      </c>
      <c r="F36">
        <v>1</v>
      </c>
      <c r="G36">
        <v>1</v>
      </c>
      <c r="H36">
        <v>2</v>
      </c>
      <c r="I36" t="s">
        <v>838</v>
      </c>
      <c r="J36" t="s">
        <v>839</v>
      </c>
      <c r="K36" t="s">
        <v>840</v>
      </c>
      <c r="L36">
        <v>1368</v>
      </c>
      <c r="N36">
        <v>1011</v>
      </c>
      <c r="O36" t="s">
        <v>722</v>
      </c>
      <c r="P36" t="s">
        <v>722</v>
      </c>
      <c r="Q36">
        <v>1</v>
      </c>
      <c r="X36">
        <v>0.01</v>
      </c>
      <c r="Y36">
        <v>0</v>
      </c>
      <c r="Z36">
        <v>544.70000000000005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47</v>
      </c>
      <c r="AG36">
        <v>1.38E-2</v>
      </c>
      <c r="AH36">
        <v>2</v>
      </c>
      <c r="AI36">
        <v>334407316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334407326</v>
      </c>
      <c r="C37">
        <v>334407321</v>
      </c>
      <c r="D37">
        <v>277560259</v>
      </c>
      <c r="E37">
        <v>109</v>
      </c>
      <c r="F37">
        <v>1</v>
      </c>
      <c r="G37">
        <v>1</v>
      </c>
      <c r="H37">
        <v>1</v>
      </c>
      <c r="I37" t="s">
        <v>843</v>
      </c>
      <c r="J37" t="s">
        <v>3</v>
      </c>
      <c r="K37" t="s">
        <v>844</v>
      </c>
      <c r="L37">
        <v>1191</v>
      </c>
      <c r="N37">
        <v>1013</v>
      </c>
      <c r="O37" t="s">
        <v>830</v>
      </c>
      <c r="P37" t="s">
        <v>830</v>
      </c>
      <c r="Q37">
        <v>1</v>
      </c>
      <c r="X37">
        <v>0.15</v>
      </c>
      <c r="Y37">
        <v>0</v>
      </c>
      <c r="Z37">
        <v>0</v>
      </c>
      <c r="AA37">
        <v>0</v>
      </c>
      <c r="AB37">
        <v>410.21</v>
      </c>
      <c r="AC37">
        <v>0</v>
      </c>
      <c r="AD37">
        <v>1</v>
      </c>
      <c r="AE37">
        <v>1</v>
      </c>
      <c r="AF37" t="s">
        <v>31</v>
      </c>
      <c r="AG37">
        <v>0.19800000000000001</v>
      </c>
      <c r="AH37">
        <v>2</v>
      </c>
      <c r="AI37">
        <v>334407322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334407327</v>
      </c>
      <c r="C38">
        <v>334407321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832</v>
      </c>
      <c r="J38" t="s">
        <v>3</v>
      </c>
      <c r="K38" t="s">
        <v>833</v>
      </c>
      <c r="L38">
        <v>1191</v>
      </c>
      <c r="N38">
        <v>1013</v>
      </c>
      <c r="O38" t="s">
        <v>830</v>
      </c>
      <c r="P38" t="s">
        <v>830</v>
      </c>
      <c r="Q38">
        <v>1</v>
      </c>
      <c r="X38">
        <v>0.08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31</v>
      </c>
      <c r="AG38">
        <v>0.10560000000000001</v>
      </c>
      <c r="AH38">
        <v>2</v>
      </c>
      <c r="AI38">
        <v>334407323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334407328</v>
      </c>
      <c r="C39">
        <v>334407321</v>
      </c>
      <c r="D39">
        <v>277944868</v>
      </c>
      <c r="E39">
        <v>1</v>
      </c>
      <c r="F39">
        <v>1</v>
      </c>
      <c r="G39">
        <v>1</v>
      </c>
      <c r="H39">
        <v>2</v>
      </c>
      <c r="I39" t="s">
        <v>834</v>
      </c>
      <c r="J39" t="s">
        <v>835</v>
      </c>
      <c r="K39" t="s">
        <v>836</v>
      </c>
      <c r="L39">
        <v>1368</v>
      </c>
      <c r="N39">
        <v>1011</v>
      </c>
      <c r="O39" t="s">
        <v>722</v>
      </c>
      <c r="P39" t="s">
        <v>722</v>
      </c>
      <c r="Q39">
        <v>1</v>
      </c>
      <c r="X39">
        <v>7.0000000000000007E-2</v>
      </c>
      <c r="Y39">
        <v>0</v>
      </c>
      <c r="Z39">
        <v>346.73</v>
      </c>
      <c r="AA39">
        <v>477.98</v>
      </c>
      <c r="AB39">
        <v>0</v>
      </c>
      <c r="AC39">
        <v>0</v>
      </c>
      <c r="AD39">
        <v>1</v>
      </c>
      <c r="AE39">
        <v>0</v>
      </c>
      <c r="AF39" t="s">
        <v>31</v>
      </c>
      <c r="AG39">
        <v>9.240000000000001E-2</v>
      </c>
      <c r="AH39">
        <v>2</v>
      </c>
      <c r="AI39">
        <v>334407324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334407329</v>
      </c>
      <c r="C40">
        <v>334407321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838</v>
      </c>
      <c r="J40" t="s">
        <v>839</v>
      </c>
      <c r="K40" t="s">
        <v>840</v>
      </c>
      <c r="L40">
        <v>1368</v>
      </c>
      <c r="N40">
        <v>1011</v>
      </c>
      <c r="O40" t="s">
        <v>722</v>
      </c>
      <c r="P40" t="s">
        <v>722</v>
      </c>
      <c r="Q40">
        <v>1</v>
      </c>
      <c r="X40">
        <v>0.01</v>
      </c>
      <c r="Y40">
        <v>0</v>
      </c>
      <c r="Z40">
        <v>544.70000000000005</v>
      </c>
      <c r="AA40">
        <v>477.98</v>
      </c>
      <c r="AB40">
        <v>0</v>
      </c>
      <c r="AC40">
        <v>0</v>
      </c>
      <c r="AD40">
        <v>1</v>
      </c>
      <c r="AE40">
        <v>0</v>
      </c>
      <c r="AF40" t="s">
        <v>31</v>
      </c>
      <c r="AG40">
        <v>1.3200000000000002E-2</v>
      </c>
      <c r="AH40">
        <v>2</v>
      </c>
      <c r="AI40">
        <v>334407325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334407335</v>
      </c>
      <c r="C41">
        <v>334407330</v>
      </c>
      <c r="D41">
        <v>277560259</v>
      </c>
      <c r="E41">
        <v>109</v>
      </c>
      <c r="F41">
        <v>1</v>
      </c>
      <c r="G41">
        <v>1</v>
      </c>
      <c r="H41">
        <v>1</v>
      </c>
      <c r="I41" t="s">
        <v>843</v>
      </c>
      <c r="J41" t="s">
        <v>3</v>
      </c>
      <c r="K41" t="s">
        <v>844</v>
      </c>
      <c r="L41">
        <v>1191</v>
      </c>
      <c r="N41">
        <v>1013</v>
      </c>
      <c r="O41" t="s">
        <v>830</v>
      </c>
      <c r="P41" t="s">
        <v>830</v>
      </c>
      <c r="Q41">
        <v>1</v>
      </c>
      <c r="X41">
        <v>0.15</v>
      </c>
      <c r="Y41">
        <v>0</v>
      </c>
      <c r="Z41">
        <v>0</v>
      </c>
      <c r="AA41">
        <v>0</v>
      </c>
      <c r="AB41">
        <v>410.21</v>
      </c>
      <c r="AC41">
        <v>0</v>
      </c>
      <c r="AD41">
        <v>1</v>
      </c>
      <c r="AE41">
        <v>1</v>
      </c>
      <c r="AF41" t="s">
        <v>34</v>
      </c>
      <c r="AG41">
        <v>0.22499999999999998</v>
      </c>
      <c r="AH41">
        <v>2</v>
      </c>
      <c r="AI41">
        <v>334407331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334407336</v>
      </c>
      <c r="C42">
        <v>334407330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832</v>
      </c>
      <c r="J42" t="s">
        <v>3</v>
      </c>
      <c r="K42" t="s">
        <v>833</v>
      </c>
      <c r="L42">
        <v>1191</v>
      </c>
      <c r="N42">
        <v>1013</v>
      </c>
      <c r="O42" t="s">
        <v>830</v>
      </c>
      <c r="P42" t="s">
        <v>830</v>
      </c>
      <c r="Q42">
        <v>1</v>
      </c>
      <c r="X42">
        <v>0.08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34</v>
      </c>
      <c r="AG42">
        <v>0.12</v>
      </c>
      <c r="AH42">
        <v>2</v>
      </c>
      <c r="AI42">
        <v>334407332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334407337</v>
      </c>
      <c r="C43">
        <v>334407330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834</v>
      </c>
      <c r="J43" t="s">
        <v>835</v>
      </c>
      <c r="K43" t="s">
        <v>836</v>
      </c>
      <c r="L43">
        <v>1368</v>
      </c>
      <c r="N43">
        <v>1011</v>
      </c>
      <c r="O43" t="s">
        <v>722</v>
      </c>
      <c r="P43" t="s">
        <v>722</v>
      </c>
      <c r="Q43">
        <v>1</v>
      </c>
      <c r="X43">
        <v>7.0000000000000007E-2</v>
      </c>
      <c r="Y43">
        <v>0</v>
      </c>
      <c r="Z43">
        <v>346.73</v>
      </c>
      <c r="AA43">
        <v>477.98</v>
      </c>
      <c r="AB43">
        <v>0</v>
      </c>
      <c r="AC43">
        <v>0</v>
      </c>
      <c r="AD43">
        <v>1</v>
      </c>
      <c r="AE43">
        <v>0</v>
      </c>
      <c r="AF43" t="s">
        <v>34</v>
      </c>
      <c r="AG43">
        <v>0.10500000000000001</v>
      </c>
      <c r="AH43">
        <v>2</v>
      </c>
      <c r="AI43">
        <v>334407333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334407338</v>
      </c>
      <c r="C44">
        <v>334407330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838</v>
      </c>
      <c r="J44" t="s">
        <v>839</v>
      </c>
      <c r="K44" t="s">
        <v>840</v>
      </c>
      <c r="L44">
        <v>1368</v>
      </c>
      <c r="N44">
        <v>1011</v>
      </c>
      <c r="O44" t="s">
        <v>722</v>
      </c>
      <c r="P44" t="s">
        <v>722</v>
      </c>
      <c r="Q44">
        <v>1</v>
      </c>
      <c r="X44">
        <v>0.01</v>
      </c>
      <c r="Y44">
        <v>0</v>
      </c>
      <c r="Z44">
        <v>544.70000000000005</v>
      </c>
      <c r="AA44">
        <v>477.98</v>
      </c>
      <c r="AB44">
        <v>0</v>
      </c>
      <c r="AC44">
        <v>0</v>
      </c>
      <c r="AD44">
        <v>1</v>
      </c>
      <c r="AE44">
        <v>0</v>
      </c>
      <c r="AF44" t="s">
        <v>34</v>
      </c>
      <c r="AG44">
        <v>1.4999999999999999E-2</v>
      </c>
      <c r="AH44">
        <v>2</v>
      </c>
      <c r="AI44">
        <v>334407334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334407349</v>
      </c>
      <c r="C45">
        <v>334407339</v>
      </c>
      <c r="D45">
        <v>277560311</v>
      </c>
      <c r="E45">
        <v>109</v>
      </c>
      <c r="F45">
        <v>1</v>
      </c>
      <c r="G45">
        <v>1</v>
      </c>
      <c r="H45">
        <v>1</v>
      </c>
      <c r="I45" t="s">
        <v>845</v>
      </c>
      <c r="J45" t="s">
        <v>3</v>
      </c>
      <c r="K45" t="s">
        <v>846</v>
      </c>
      <c r="L45">
        <v>1191</v>
      </c>
      <c r="N45">
        <v>1013</v>
      </c>
      <c r="O45" t="s">
        <v>830</v>
      </c>
      <c r="P45" t="s">
        <v>830</v>
      </c>
      <c r="Q45">
        <v>1</v>
      </c>
      <c r="X45">
        <v>7.42</v>
      </c>
      <c r="Y45">
        <v>0</v>
      </c>
      <c r="Z45">
        <v>0</v>
      </c>
      <c r="AA45">
        <v>0</v>
      </c>
      <c r="AB45">
        <v>499.38</v>
      </c>
      <c r="AC45">
        <v>0</v>
      </c>
      <c r="AD45">
        <v>1</v>
      </c>
      <c r="AE45">
        <v>1</v>
      </c>
      <c r="AF45" t="s">
        <v>56</v>
      </c>
      <c r="AG45">
        <v>5.194</v>
      </c>
      <c r="AH45">
        <v>2</v>
      </c>
      <c r="AI45">
        <v>334407340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334407350</v>
      </c>
      <c r="C46">
        <v>334407339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832</v>
      </c>
      <c r="J46" t="s">
        <v>3</v>
      </c>
      <c r="K46" t="s">
        <v>833</v>
      </c>
      <c r="L46">
        <v>1191</v>
      </c>
      <c r="N46">
        <v>1013</v>
      </c>
      <c r="O46" t="s">
        <v>830</v>
      </c>
      <c r="P46" t="s">
        <v>830</v>
      </c>
      <c r="Q46">
        <v>1</v>
      </c>
      <c r="X46">
        <v>1.02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56</v>
      </c>
      <c r="AG46">
        <v>0.71399999999999997</v>
      </c>
      <c r="AH46">
        <v>2</v>
      </c>
      <c r="AI46">
        <v>334407341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334407351</v>
      </c>
      <c r="C47">
        <v>334407339</v>
      </c>
      <c r="D47">
        <v>277944622</v>
      </c>
      <c r="E47">
        <v>1</v>
      </c>
      <c r="F47">
        <v>1</v>
      </c>
      <c r="G47">
        <v>1</v>
      </c>
      <c r="H47">
        <v>2</v>
      </c>
      <c r="I47" t="s">
        <v>847</v>
      </c>
      <c r="J47" t="s">
        <v>848</v>
      </c>
      <c r="K47" t="s">
        <v>849</v>
      </c>
      <c r="L47">
        <v>1368</v>
      </c>
      <c r="N47">
        <v>1011</v>
      </c>
      <c r="O47" t="s">
        <v>722</v>
      </c>
      <c r="P47" t="s">
        <v>722</v>
      </c>
      <c r="Q47">
        <v>1</v>
      </c>
      <c r="X47">
        <v>0.61</v>
      </c>
      <c r="Y47">
        <v>0</v>
      </c>
      <c r="Z47">
        <v>1472.33</v>
      </c>
      <c r="AA47">
        <v>642.05999999999995</v>
      </c>
      <c r="AB47">
        <v>0</v>
      </c>
      <c r="AC47">
        <v>0</v>
      </c>
      <c r="AD47">
        <v>1</v>
      </c>
      <c r="AE47">
        <v>0</v>
      </c>
      <c r="AF47" t="s">
        <v>56</v>
      </c>
      <c r="AG47">
        <v>0.42699999999999999</v>
      </c>
      <c r="AH47">
        <v>2</v>
      </c>
      <c r="AI47">
        <v>334407342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334407352</v>
      </c>
      <c r="C48">
        <v>334407339</v>
      </c>
      <c r="D48">
        <v>277945805</v>
      </c>
      <c r="E48">
        <v>1</v>
      </c>
      <c r="F48">
        <v>1</v>
      </c>
      <c r="G48">
        <v>1</v>
      </c>
      <c r="H48">
        <v>2</v>
      </c>
      <c r="I48" t="s">
        <v>838</v>
      </c>
      <c r="J48" t="s">
        <v>839</v>
      </c>
      <c r="K48" t="s">
        <v>840</v>
      </c>
      <c r="L48">
        <v>1368</v>
      </c>
      <c r="N48">
        <v>1011</v>
      </c>
      <c r="O48" t="s">
        <v>722</v>
      </c>
      <c r="P48" t="s">
        <v>722</v>
      </c>
      <c r="Q48">
        <v>1</v>
      </c>
      <c r="X48">
        <v>0.41</v>
      </c>
      <c r="Y48">
        <v>0</v>
      </c>
      <c r="Z48">
        <v>544.70000000000005</v>
      </c>
      <c r="AA48">
        <v>477.98</v>
      </c>
      <c r="AB48">
        <v>0</v>
      </c>
      <c r="AC48">
        <v>0</v>
      </c>
      <c r="AD48">
        <v>1</v>
      </c>
      <c r="AE48">
        <v>0</v>
      </c>
      <c r="AF48" t="s">
        <v>56</v>
      </c>
      <c r="AG48">
        <v>0.28699999999999998</v>
      </c>
      <c r="AH48">
        <v>2</v>
      </c>
      <c r="AI48">
        <v>334407343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334407353</v>
      </c>
      <c r="C49">
        <v>334407339</v>
      </c>
      <c r="D49">
        <v>277862533</v>
      </c>
      <c r="E49">
        <v>1</v>
      </c>
      <c r="F49">
        <v>1</v>
      </c>
      <c r="G49">
        <v>1</v>
      </c>
      <c r="H49">
        <v>3</v>
      </c>
      <c r="I49" t="s">
        <v>851</v>
      </c>
      <c r="J49" t="s">
        <v>852</v>
      </c>
      <c r="K49" t="s">
        <v>853</v>
      </c>
      <c r="L49">
        <v>1346</v>
      </c>
      <c r="N49">
        <v>1009</v>
      </c>
      <c r="O49" t="s">
        <v>854</v>
      </c>
      <c r="P49" t="s">
        <v>854</v>
      </c>
      <c r="Q49">
        <v>1</v>
      </c>
      <c r="X49">
        <v>0.01</v>
      </c>
      <c r="Y49">
        <v>238.29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0.01</v>
      </c>
      <c r="AH49">
        <v>2</v>
      </c>
      <c r="AI49">
        <v>334407344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334407354</v>
      </c>
      <c r="C50">
        <v>334407339</v>
      </c>
      <c r="D50">
        <v>277862540</v>
      </c>
      <c r="E50">
        <v>1</v>
      </c>
      <c r="F50">
        <v>1</v>
      </c>
      <c r="G50">
        <v>1</v>
      </c>
      <c r="H50">
        <v>3</v>
      </c>
      <c r="I50" t="s">
        <v>855</v>
      </c>
      <c r="J50" t="s">
        <v>856</v>
      </c>
      <c r="K50" t="s">
        <v>857</v>
      </c>
      <c r="L50">
        <v>1346</v>
      </c>
      <c r="N50">
        <v>1009</v>
      </c>
      <c r="O50" t="s">
        <v>854</v>
      </c>
      <c r="P50" t="s">
        <v>854</v>
      </c>
      <c r="Q50">
        <v>1</v>
      </c>
      <c r="X50">
        <v>0.03</v>
      </c>
      <c r="Y50">
        <v>80.02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0.03</v>
      </c>
      <c r="AH50">
        <v>2</v>
      </c>
      <c r="AI50">
        <v>334407345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334407355</v>
      </c>
      <c r="C51">
        <v>334407339</v>
      </c>
      <c r="D51">
        <v>277867733</v>
      </c>
      <c r="E51">
        <v>1</v>
      </c>
      <c r="F51">
        <v>1</v>
      </c>
      <c r="G51">
        <v>1</v>
      </c>
      <c r="H51">
        <v>3</v>
      </c>
      <c r="I51" t="s">
        <v>979</v>
      </c>
      <c r="J51" t="s">
        <v>980</v>
      </c>
      <c r="K51" t="s">
        <v>981</v>
      </c>
      <c r="L51">
        <v>1346</v>
      </c>
      <c r="N51">
        <v>1009</v>
      </c>
      <c r="O51" t="s">
        <v>854</v>
      </c>
      <c r="P51" t="s">
        <v>854</v>
      </c>
      <c r="Q51">
        <v>1</v>
      </c>
      <c r="X51">
        <v>0</v>
      </c>
      <c r="Y51">
        <v>174.93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334407356</v>
      </c>
      <c r="C52">
        <v>334407339</v>
      </c>
      <c r="D52">
        <v>277869627</v>
      </c>
      <c r="E52">
        <v>1</v>
      </c>
      <c r="F52">
        <v>1</v>
      </c>
      <c r="G52">
        <v>1</v>
      </c>
      <c r="H52">
        <v>3</v>
      </c>
      <c r="I52" t="s">
        <v>858</v>
      </c>
      <c r="J52" t="s">
        <v>859</v>
      </c>
      <c r="K52" t="s">
        <v>860</v>
      </c>
      <c r="L52">
        <v>1346</v>
      </c>
      <c r="N52">
        <v>1009</v>
      </c>
      <c r="O52" t="s">
        <v>854</v>
      </c>
      <c r="P52" t="s">
        <v>854</v>
      </c>
      <c r="Q52">
        <v>1</v>
      </c>
      <c r="X52">
        <v>0.02</v>
      </c>
      <c r="Y52">
        <v>56.11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0.02</v>
      </c>
      <c r="AH52">
        <v>2</v>
      </c>
      <c r="AI52">
        <v>334407346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334407357</v>
      </c>
      <c r="C53">
        <v>334407339</v>
      </c>
      <c r="D53">
        <v>277562780</v>
      </c>
      <c r="E53">
        <v>109</v>
      </c>
      <c r="F53">
        <v>1</v>
      </c>
      <c r="G53">
        <v>1</v>
      </c>
      <c r="H53">
        <v>3</v>
      </c>
      <c r="I53" t="s">
        <v>982</v>
      </c>
      <c r="J53" t="s">
        <v>3</v>
      </c>
      <c r="K53" t="s">
        <v>983</v>
      </c>
      <c r="L53">
        <v>1346</v>
      </c>
      <c r="N53">
        <v>1009</v>
      </c>
      <c r="O53" t="s">
        <v>854</v>
      </c>
      <c r="P53" t="s">
        <v>854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ROW(Source!A39)</f>
        <v>39</v>
      </c>
      <c r="B54">
        <v>334407358</v>
      </c>
      <c r="C54">
        <v>334407339</v>
      </c>
      <c r="D54">
        <v>277563139</v>
      </c>
      <c r="E54">
        <v>109</v>
      </c>
      <c r="F54">
        <v>1</v>
      </c>
      <c r="G54">
        <v>1</v>
      </c>
      <c r="H54">
        <v>3</v>
      </c>
      <c r="I54" t="s">
        <v>984</v>
      </c>
      <c r="J54" t="s">
        <v>3</v>
      </c>
      <c r="K54" t="s">
        <v>985</v>
      </c>
      <c r="L54">
        <v>1348</v>
      </c>
      <c r="N54">
        <v>1009</v>
      </c>
      <c r="O54" t="s">
        <v>265</v>
      </c>
      <c r="P54" t="s">
        <v>265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ROW(Source!A39)</f>
        <v>39</v>
      </c>
      <c r="B55">
        <v>334407359</v>
      </c>
      <c r="C55">
        <v>334407339</v>
      </c>
      <c r="D55">
        <v>277896315</v>
      </c>
      <c r="E55">
        <v>1</v>
      </c>
      <c r="F55">
        <v>1</v>
      </c>
      <c r="G55">
        <v>1</v>
      </c>
      <c r="H55">
        <v>3</v>
      </c>
      <c r="I55" t="s">
        <v>861</v>
      </c>
      <c r="J55" t="s">
        <v>862</v>
      </c>
      <c r="K55" t="s">
        <v>863</v>
      </c>
      <c r="L55">
        <v>1348</v>
      </c>
      <c r="N55">
        <v>1009</v>
      </c>
      <c r="O55" t="s">
        <v>265</v>
      </c>
      <c r="P55" t="s">
        <v>265</v>
      </c>
      <c r="Q55">
        <v>1000</v>
      </c>
      <c r="X55">
        <v>1E-4</v>
      </c>
      <c r="Y55">
        <v>80020.98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1E-4</v>
      </c>
      <c r="AH55">
        <v>2</v>
      </c>
      <c r="AI55">
        <v>334407347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ROW(Source!A39)</f>
        <v>39</v>
      </c>
      <c r="B56">
        <v>334407360</v>
      </c>
      <c r="C56">
        <v>334407339</v>
      </c>
      <c r="D56">
        <v>277896859</v>
      </c>
      <c r="E56">
        <v>1</v>
      </c>
      <c r="F56">
        <v>1</v>
      </c>
      <c r="G56">
        <v>1</v>
      </c>
      <c r="H56">
        <v>3</v>
      </c>
      <c r="I56" t="s">
        <v>864</v>
      </c>
      <c r="J56" t="s">
        <v>865</v>
      </c>
      <c r="K56" t="s">
        <v>866</v>
      </c>
      <c r="L56">
        <v>1346</v>
      </c>
      <c r="N56">
        <v>1009</v>
      </c>
      <c r="O56" t="s">
        <v>854</v>
      </c>
      <c r="P56" t="s">
        <v>854</v>
      </c>
      <c r="Q56">
        <v>1</v>
      </c>
      <c r="X56">
        <v>0.12</v>
      </c>
      <c r="Y56">
        <v>60.6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2</v>
      </c>
      <c r="AI56">
        <v>334407348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ROW(Source!A39)</f>
        <v>39</v>
      </c>
      <c r="B57">
        <v>334407361</v>
      </c>
      <c r="C57">
        <v>334407339</v>
      </c>
      <c r="D57">
        <v>277565419</v>
      </c>
      <c r="E57">
        <v>109</v>
      </c>
      <c r="F57">
        <v>1</v>
      </c>
      <c r="G57">
        <v>1</v>
      </c>
      <c r="H57">
        <v>3</v>
      </c>
      <c r="I57" t="s">
        <v>986</v>
      </c>
      <c r="J57" t="s">
        <v>3</v>
      </c>
      <c r="K57" t="s">
        <v>987</v>
      </c>
      <c r="L57">
        <v>1348</v>
      </c>
      <c r="N57">
        <v>1009</v>
      </c>
      <c r="O57" t="s">
        <v>265</v>
      </c>
      <c r="P57" t="s">
        <v>265</v>
      </c>
      <c r="Q57">
        <v>1000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ROW(Source!A39)</f>
        <v>39</v>
      </c>
      <c r="B58">
        <v>334407362</v>
      </c>
      <c r="C58">
        <v>334407339</v>
      </c>
      <c r="D58">
        <v>277565451</v>
      </c>
      <c r="E58">
        <v>109</v>
      </c>
      <c r="F58">
        <v>1</v>
      </c>
      <c r="G58">
        <v>1</v>
      </c>
      <c r="H58">
        <v>3</v>
      </c>
      <c r="I58" t="s">
        <v>988</v>
      </c>
      <c r="J58" t="s">
        <v>3</v>
      </c>
      <c r="K58" t="s">
        <v>989</v>
      </c>
      <c r="L58">
        <v>1371</v>
      </c>
      <c r="N58">
        <v>1013</v>
      </c>
      <c r="O58" t="s">
        <v>20</v>
      </c>
      <c r="P58" t="s">
        <v>20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ROW(Source!A39)</f>
        <v>39</v>
      </c>
      <c r="B59">
        <v>334407363</v>
      </c>
      <c r="C59">
        <v>334407339</v>
      </c>
      <c r="D59">
        <v>277565460</v>
      </c>
      <c r="E59">
        <v>109</v>
      </c>
      <c r="F59">
        <v>1</v>
      </c>
      <c r="G59">
        <v>1</v>
      </c>
      <c r="H59">
        <v>3</v>
      </c>
      <c r="I59" t="s">
        <v>990</v>
      </c>
      <c r="J59" t="s">
        <v>3</v>
      </c>
      <c r="K59" t="s">
        <v>991</v>
      </c>
      <c r="L59">
        <v>1346</v>
      </c>
      <c r="N59">
        <v>1009</v>
      </c>
      <c r="O59" t="s">
        <v>854</v>
      </c>
      <c r="P59" t="s">
        <v>854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ROW(Source!A40)</f>
        <v>40</v>
      </c>
      <c r="B60">
        <v>334407374</v>
      </c>
      <c r="C60">
        <v>334407364</v>
      </c>
      <c r="D60">
        <v>277560284</v>
      </c>
      <c r="E60">
        <v>109</v>
      </c>
      <c r="F60">
        <v>1</v>
      </c>
      <c r="G60">
        <v>1</v>
      </c>
      <c r="H60">
        <v>1</v>
      </c>
      <c r="I60" t="s">
        <v>867</v>
      </c>
      <c r="J60" t="s">
        <v>3</v>
      </c>
      <c r="K60" t="s">
        <v>868</v>
      </c>
      <c r="L60">
        <v>1191</v>
      </c>
      <c r="N60">
        <v>1013</v>
      </c>
      <c r="O60" t="s">
        <v>830</v>
      </c>
      <c r="P60" t="s">
        <v>830</v>
      </c>
      <c r="Q60">
        <v>1</v>
      </c>
      <c r="X60">
        <v>3.76</v>
      </c>
      <c r="Y60">
        <v>0</v>
      </c>
      <c r="Z60">
        <v>0</v>
      </c>
      <c r="AA60">
        <v>0</v>
      </c>
      <c r="AB60">
        <v>440.52</v>
      </c>
      <c r="AC60">
        <v>0</v>
      </c>
      <c r="AD60">
        <v>1</v>
      </c>
      <c r="AE60">
        <v>1</v>
      </c>
      <c r="AF60" t="s">
        <v>63</v>
      </c>
      <c r="AG60">
        <v>2.4214399999999996</v>
      </c>
      <c r="AH60">
        <v>2</v>
      </c>
      <c r="AI60">
        <v>334407365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ROW(Source!A40)</f>
        <v>40</v>
      </c>
      <c r="B61">
        <v>334407375</v>
      </c>
      <c r="C61">
        <v>334407364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832</v>
      </c>
      <c r="J61" t="s">
        <v>3</v>
      </c>
      <c r="K61" t="s">
        <v>833</v>
      </c>
      <c r="L61">
        <v>1191</v>
      </c>
      <c r="N61">
        <v>1013</v>
      </c>
      <c r="O61" t="s">
        <v>830</v>
      </c>
      <c r="P61" t="s">
        <v>830</v>
      </c>
      <c r="Q61">
        <v>1</v>
      </c>
      <c r="X61">
        <v>1.07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63</v>
      </c>
      <c r="AG61">
        <v>0.68908000000000003</v>
      </c>
      <c r="AH61">
        <v>2</v>
      </c>
      <c r="AI61">
        <v>334407366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ROW(Source!A40)</f>
        <v>40</v>
      </c>
      <c r="B62">
        <v>334407376</v>
      </c>
      <c r="C62">
        <v>334407364</v>
      </c>
      <c r="D62">
        <v>277944868</v>
      </c>
      <c r="E62">
        <v>1</v>
      </c>
      <c r="F62">
        <v>1</v>
      </c>
      <c r="G62">
        <v>1</v>
      </c>
      <c r="H62">
        <v>2</v>
      </c>
      <c r="I62" t="s">
        <v>834</v>
      </c>
      <c r="J62" t="s">
        <v>835</v>
      </c>
      <c r="K62" t="s">
        <v>836</v>
      </c>
      <c r="L62">
        <v>1368</v>
      </c>
      <c r="N62">
        <v>1011</v>
      </c>
      <c r="O62" t="s">
        <v>722</v>
      </c>
      <c r="P62" t="s">
        <v>722</v>
      </c>
      <c r="Q62">
        <v>1</v>
      </c>
      <c r="X62">
        <v>0.85</v>
      </c>
      <c r="Y62">
        <v>0</v>
      </c>
      <c r="Z62">
        <v>346.73</v>
      </c>
      <c r="AA62">
        <v>477.98</v>
      </c>
      <c r="AB62">
        <v>0</v>
      </c>
      <c r="AC62">
        <v>0</v>
      </c>
      <c r="AD62">
        <v>1</v>
      </c>
      <c r="AE62">
        <v>0</v>
      </c>
      <c r="AF62" t="s">
        <v>63</v>
      </c>
      <c r="AG62">
        <v>0.5474</v>
      </c>
      <c r="AH62">
        <v>2</v>
      </c>
      <c r="AI62">
        <v>334407367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ROW(Source!A40)</f>
        <v>40</v>
      </c>
      <c r="B63">
        <v>334407377</v>
      </c>
      <c r="C63">
        <v>334407364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838</v>
      </c>
      <c r="J63" t="s">
        <v>839</v>
      </c>
      <c r="K63" t="s">
        <v>840</v>
      </c>
      <c r="L63">
        <v>1368</v>
      </c>
      <c r="N63">
        <v>1011</v>
      </c>
      <c r="O63" t="s">
        <v>722</v>
      </c>
      <c r="P63" t="s">
        <v>722</v>
      </c>
      <c r="Q63">
        <v>1</v>
      </c>
      <c r="X63">
        <v>0.22</v>
      </c>
      <c r="Y63">
        <v>0</v>
      </c>
      <c r="Z63">
        <v>544.70000000000005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63</v>
      </c>
      <c r="AG63">
        <v>0.14168</v>
      </c>
      <c r="AH63">
        <v>2</v>
      </c>
      <c r="AI63">
        <v>334407368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ROW(Source!A40)</f>
        <v>40</v>
      </c>
      <c r="B64">
        <v>334407378</v>
      </c>
      <c r="C64">
        <v>334407364</v>
      </c>
      <c r="D64">
        <v>277862533</v>
      </c>
      <c r="E64">
        <v>1</v>
      </c>
      <c r="F64">
        <v>1</v>
      </c>
      <c r="G64">
        <v>1</v>
      </c>
      <c r="H64">
        <v>3</v>
      </c>
      <c r="I64" t="s">
        <v>851</v>
      </c>
      <c r="J64" t="s">
        <v>852</v>
      </c>
      <c r="K64" t="s">
        <v>853</v>
      </c>
      <c r="L64">
        <v>1346</v>
      </c>
      <c r="N64">
        <v>1009</v>
      </c>
      <c r="O64" t="s">
        <v>854</v>
      </c>
      <c r="P64" t="s">
        <v>854</v>
      </c>
      <c r="Q64">
        <v>1</v>
      </c>
      <c r="X64">
        <v>0.1</v>
      </c>
      <c r="Y64">
        <v>238.29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62</v>
      </c>
      <c r="AG64">
        <v>0</v>
      </c>
      <c r="AH64">
        <v>2</v>
      </c>
      <c r="AI64">
        <v>334407369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ROW(Source!A40)</f>
        <v>40</v>
      </c>
      <c r="B65">
        <v>334407379</v>
      </c>
      <c r="C65">
        <v>334407364</v>
      </c>
      <c r="D65">
        <v>277862540</v>
      </c>
      <c r="E65">
        <v>1</v>
      </c>
      <c r="F65">
        <v>1</v>
      </c>
      <c r="G65">
        <v>1</v>
      </c>
      <c r="H65">
        <v>3</v>
      </c>
      <c r="I65" t="s">
        <v>855</v>
      </c>
      <c r="J65" t="s">
        <v>856</v>
      </c>
      <c r="K65" t="s">
        <v>857</v>
      </c>
      <c r="L65">
        <v>1346</v>
      </c>
      <c r="N65">
        <v>1009</v>
      </c>
      <c r="O65" t="s">
        <v>854</v>
      </c>
      <c r="P65" t="s">
        <v>854</v>
      </c>
      <c r="Q65">
        <v>1</v>
      </c>
      <c r="X65">
        <v>0.03</v>
      </c>
      <c r="Y65">
        <v>80.02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62</v>
      </c>
      <c r="AG65">
        <v>0</v>
      </c>
      <c r="AH65">
        <v>2</v>
      </c>
      <c r="AI65">
        <v>334407370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ROW(Source!A40)</f>
        <v>40</v>
      </c>
      <c r="B66">
        <v>334407380</v>
      </c>
      <c r="C66">
        <v>334407364</v>
      </c>
      <c r="D66">
        <v>277867733</v>
      </c>
      <c r="E66">
        <v>1</v>
      </c>
      <c r="F66">
        <v>1</v>
      </c>
      <c r="G66">
        <v>1</v>
      </c>
      <c r="H66">
        <v>3</v>
      </c>
      <c r="I66" t="s">
        <v>979</v>
      </c>
      <c r="J66" t="s">
        <v>980</v>
      </c>
      <c r="K66" t="s">
        <v>981</v>
      </c>
      <c r="L66">
        <v>1346</v>
      </c>
      <c r="N66">
        <v>1009</v>
      </c>
      <c r="O66" t="s">
        <v>854</v>
      </c>
      <c r="P66" t="s">
        <v>854</v>
      </c>
      <c r="Q66">
        <v>1</v>
      </c>
      <c r="X66">
        <v>0</v>
      </c>
      <c r="Y66">
        <v>174.93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62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ROW(Source!A40)</f>
        <v>40</v>
      </c>
      <c r="B67">
        <v>334407381</v>
      </c>
      <c r="C67">
        <v>334407364</v>
      </c>
      <c r="D67">
        <v>277869627</v>
      </c>
      <c r="E67">
        <v>1</v>
      </c>
      <c r="F67">
        <v>1</v>
      </c>
      <c r="G67">
        <v>1</v>
      </c>
      <c r="H67">
        <v>3</v>
      </c>
      <c r="I67" t="s">
        <v>858</v>
      </c>
      <c r="J67" t="s">
        <v>859</v>
      </c>
      <c r="K67" t="s">
        <v>860</v>
      </c>
      <c r="L67">
        <v>1346</v>
      </c>
      <c r="N67">
        <v>1009</v>
      </c>
      <c r="O67" t="s">
        <v>854</v>
      </c>
      <c r="P67" t="s">
        <v>854</v>
      </c>
      <c r="Q67">
        <v>1</v>
      </c>
      <c r="X67">
        <v>0.02</v>
      </c>
      <c r="Y67">
        <v>56.11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62</v>
      </c>
      <c r="AG67">
        <v>0</v>
      </c>
      <c r="AH67">
        <v>2</v>
      </c>
      <c r="AI67">
        <v>334407371</v>
      </c>
      <c r="AJ67">
        <v>60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ROW(Source!A40)</f>
        <v>40</v>
      </c>
      <c r="B68">
        <v>334407382</v>
      </c>
      <c r="C68">
        <v>334407364</v>
      </c>
      <c r="D68">
        <v>277562780</v>
      </c>
      <c r="E68">
        <v>109</v>
      </c>
      <c r="F68">
        <v>1</v>
      </c>
      <c r="G68">
        <v>1</v>
      </c>
      <c r="H68">
        <v>3</v>
      </c>
      <c r="I68" t="s">
        <v>982</v>
      </c>
      <c r="J68" t="s">
        <v>3</v>
      </c>
      <c r="K68" t="s">
        <v>983</v>
      </c>
      <c r="L68">
        <v>1346</v>
      </c>
      <c r="N68">
        <v>1009</v>
      </c>
      <c r="O68" t="s">
        <v>854</v>
      </c>
      <c r="P68" t="s">
        <v>854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62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ROW(Source!A40)</f>
        <v>40</v>
      </c>
      <c r="B69">
        <v>334407383</v>
      </c>
      <c r="C69">
        <v>334407364</v>
      </c>
      <c r="D69">
        <v>277563139</v>
      </c>
      <c r="E69">
        <v>109</v>
      </c>
      <c r="F69">
        <v>1</v>
      </c>
      <c r="G69">
        <v>1</v>
      </c>
      <c r="H69">
        <v>3</v>
      </c>
      <c r="I69" t="s">
        <v>984</v>
      </c>
      <c r="J69" t="s">
        <v>3</v>
      </c>
      <c r="K69" t="s">
        <v>985</v>
      </c>
      <c r="L69">
        <v>1348</v>
      </c>
      <c r="N69">
        <v>1009</v>
      </c>
      <c r="O69" t="s">
        <v>265</v>
      </c>
      <c r="P69" t="s">
        <v>265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62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ROW(Source!A40)</f>
        <v>40</v>
      </c>
      <c r="B70">
        <v>334407384</v>
      </c>
      <c r="C70">
        <v>334407364</v>
      </c>
      <c r="D70">
        <v>277896315</v>
      </c>
      <c r="E70">
        <v>1</v>
      </c>
      <c r="F70">
        <v>1</v>
      </c>
      <c r="G70">
        <v>1</v>
      </c>
      <c r="H70">
        <v>3</v>
      </c>
      <c r="I70" t="s">
        <v>861</v>
      </c>
      <c r="J70" t="s">
        <v>862</v>
      </c>
      <c r="K70" t="s">
        <v>863</v>
      </c>
      <c r="L70">
        <v>1348</v>
      </c>
      <c r="N70">
        <v>1009</v>
      </c>
      <c r="O70" t="s">
        <v>265</v>
      </c>
      <c r="P70" t="s">
        <v>265</v>
      </c>
      <c r="Q70">
        <v>1000</v>
      </c>
      <c r="X70">
        <v>1E-4</v>
      </c>
      <c r="Y70">
        <v>80020.98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62</v>
      </c>
      <c r="AG70">
        <v>0</v>
      </c>
      <c r="AH70">
        <v>2</v>
      </c>
      <c r="AI70">
        <v>334407372</v>
      </c>
      <c r="AJ70">
        <v>61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ROW(Source!A40)</f>
        <v>40</v>
      </c>
      <c r="B71">
        <v>334407385</v>
      </c>
      <c r="C71">
        <v>334407364</v>
      </c>
      <c r="D71">
        <v>277896859</v>
      </c>
      <c r="E71">
        <v>1</v>
      </c>
      <c r="F71">
        <v>1</v>
      </c>
      <c r="G71">
        <v>1</v>
      </c>
      <c r="H71">
        <v>3</v>
      </c>
      <c r="I71" t="s">
        <v>864</v>
      </c>
      <c r="J71" t="s">
        <v>865</v>
      </c>
      <c r="K71" t="s">
        <v>866</v>
      </c>
      <c r="L71">
        <v>1346</v>
      </c>
      <c r="N71">
        <v>1009</v>
      </c>
      <c r="O71" t="s">
        <v>854</v>
      </c>
      <c r="P71" t="s">
        <v>854</v>
      </c>
      <c r="Q71">
        <v>1</v>
      </c>
      <c r="X71">
        <v>0.03</v>
      </c>
      <c r="Y71">
        <v>60.6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62</v>
      </c>
      <c r="AG71">
        <v>0</v>
      </c>
      <c r="AH71">
        <v>2</v>
      </c>
      <c r="AI71">
        <v>334407373</v>
      </c>
      <c r="AJ71">
        <v>62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ROW(Source!A40)</f>
        <v>40</v>
      </c>
      <c r="B72">
        <v>334407386</v>
      </c>
      <c r="C72">
        <v>334407364</v>
      </c>
      <c r="D72">
        <v>277565451</v>
      </c>
      <c r="E72">
        <v>109</v>
      </c>
      <c r="F72">
        <v>1</v>
      </c>
      <c r="G72">
        <v>1</v>
      </c>
      <c r="H72">
        <v>3</v>
      </c>
      <c r="I72" t="s">
        <v>988</v>
      </c>
      <c r="J72" t="s">
        <v>3</v>
      </c>
      <c r="K72" t="s">
        <v>989</v>
      </c>
      <c r="L72">
        <v>1371</v>
      </c>
      <c r="N72">
        <v>1013</v>
      </c>
      <c r="O72" t="s">
        <v>20</v>
      </c>
      <c r="P72" t="s">
        <v>20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62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ROW(Source!A40)</f>
        <v>40</v>
      </c>
      <c r="B73">
        <v>334407387</v>
      </c>
      <c r="C73">
        <v>334407364</v>
      </c>
      <c r="D73">
        <v>277565460</v>
      </c>
      <c r="E73">
        <v>109</v>
      </c>
      <c r="F73">
        <v>1</v>
      </c>
      <c r="G73">
        <v>1</v>
      </c>
      <c r="H73">
        <v>3</v>
      </c>
      <c r="I73" t="s">
        <v>990</v>
      </c>
      <c r="J73" t="s">
        <v>3</v>
      </c>
      <c r="K73" t="s">
        <v>991</v>
      </c>
      <c r="L73">
        <v>1346</v>
      </c>
      <c r="N73">
        <v>1009</v>
      </c>
      <c r="O73" t="s">
        <v>854</v>
      </c>
      <c r="P73" t="s">
        <v>854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62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ROW(Source!A41)</f>
        <v>41</v>
      </c>
      <c r="B74">
        <v>334407399</v>
      </c>
      <c r="C74">
        <v>334407388</v>
      </c>
      <c r="D74">
        <v>277560299</v>
      </c>
      <c r="E74">
        <v>109</v>
      </c>
      <c r="F74">
        <v>1</v>
      </c>
      <c r="G74">
        <v>1</v>
      </c>
      <c r="H74">
        <v>1</v>
      </c>
      <c r="I74" t="s">
        <v>870</v>
      </c>
      <c r="J74" t="s">
        <v>3</v>
      </c>
      <c r="K74" t="s">
        <v>871</v>
      </c>
      <c r="L74">
        <v>1191</v>
      </c>
      <c r="N74">
        <v>1013</v>
      </c>
      <c r="O74" t="s">
        <v>830</v>
      </c>
      <c r="P74" t="s">
        <v>830</v>
      </c>
      <c r="Q74">
        <v>1</v>
      </c>
      <c r="X74">
        <v>24.32</v>
      </c>
      <c r="Y74">
        <v>0</v>
      </c>
      <c r="Z74">
        <v>0</v>
      </c>
      <c r="AA74">
        <v>0</v>
      </c>
      <c r="AB74">
        <v>467.28</v>
      </c>
      <c r="AC74">
        <v>0</v>
      </c>
      <c r="AD74">
        <v>1</v>
      </c>
      <c r="AE74">
        <v>1</v>
      </c>
      <c r="AF74" t="s">
        <v>70</v>
      </c>
      <c r="AG74">
        <v>16.780799999999996</v>
      </c>
      <c r="AH74">
        <v>2</v>
      </c>
      <c r="AI74">
        <v>334407389</v>
      </c>
      <c r="AJ74">
        <v>63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ROW(Source!A41)</f>
        <v>41</v>
      </c>
      <c r="B75">
        <v>334407400</v>
      </c>
      <c r="C75">
        <v>334407388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832</v>
      </c>
      <c r="J75" t="s">
        <v>3</v>
      </c>
      <c r="K75" t="s">
        <v>833</v>
      </c>
      <c r="L75">
        <v>1191</v>
      </c>
      <c r="N75">
        <v>1013</v>
      </c>
      <c r="O75" t="s">
        <v>830</v>
      </c>
      <c r="P75" t="s">
        <v>830</v>
      </c>
      <c r="Q75">
        <v>1</v>
      </c>
      <c r="X75">
        <v>7.82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70</v>
      </c>
      <c r="AG75">
        <v>5.3957999999999995</v>
      </c>
      <c r="AH75">
        <v>2</v>
      </c>
      <c r="AI75">
        <v>334407390</v>
      </c>
      <c r="AJ75">
        <v>64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ROW(Source!A41)</f>
        <v>41</v>
      </c>
      <c r="B76">
        <v>334407401</v>
      </c>
      <c r="C76">
        <v>334407388</v>
      </c>
      <c r="D76">
        <v>277944622</v>
      </c>
      <c r="E76">
        <v>1</v>
      </c>
      <c r="F76">
        <v>1</v>
      </c>
      <c r="G76">
        <v>1</v>
      </c>
      <c r="H76">
        <v>2</v>
      </c>
      <c r="I76" t="s">
        <v>847</v>
      </c>
      <c r="J76" t="s">
        <v>848</v>
      </c>
      <c r="K76" t="s">
        <v>849</v>
      </c>
      <c r="L76">
        <v>1368</v>
      </c>
      <c r="N76">
        <v>1011</v>
      </c>
      <c r="O76" t="s">
        <v>722</v>
      </c>
      <c r="P76" t="s">
        <v>722</v>
      </c>
      <c r="Q76">
        <v>1</v>
      </c>
      <c r="X76">
        <v>0.2</v>
      </c>
      <c r="Y76">
        <v>0</v>
      </c>
      <c r="Z76">
        <v>1472.33</v>
      </c>
      <c r="AA76">
        <v>642.05999999999995</v>
      </c>
      <c r="AB76">
        <v>0</v>
      </c>
      <c r="AC76">
        <v>0</v>
      </c>
      <c r="AD76">
        <v>1</v>
      </c>
      <c r="AE76">
        <v>0</v>
      </c>
      <c r="AF76" t="s">
        <v>70</v>
      </c>
      <c r="AG76">
        <v>0.13799999999999998</v>
      </c>
      <c r="AH76">
        <v>2</v>
      </c>
      <c r="AI76">
        <v>334407391</v>
      </c>
      <c r="AJ76">
        <v>65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ROW(Source!A41)</f>
        <v>41</v>
      </c>
      <c r="B77">
        <v>334407402</v>
      </c>
      <c r="C77">
        <v>334407388</v>
      </c>
      <c r="D77">
        <v>277944765</v>
      </c>
      <c r="E77">
        <v>1</v>
      </c>
      <c r="F77">
        <v>1</v>
      </c>
      <c r="G77">
        <v>1</v>
      </c>
      <c r="H77">
        <v>2</v>
      </c>
      <c r="I77" t="s">
        <v>872</v>
      </c>
      <c r="J77" t="s">
        <v>873</v>
      </c>
      <c r="K77" t="s">
        <v>874</v>
      </c>
      <c r="L77">
        <v>1368</v>
      </c>
      <c r="N77">
        <v>1011</v>
      </c>
      <c r="O77" t="s">
        <v>722</v>
      </c>
      <c r="P77" t="s">
        <v>722</v>
      </c>
      <c r="Q77">
        <v>1</v>
      </c>
      <c r="X77">
        <v>5.57</v>
      </c>
      <c r="Y77">
        <v>0</v>
      </c>
      <c r="Z77">
        <v>1.75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70</v>
      </c>
      <c r="AG77">
        <v>3.8432999999999997</v>
      </c>
      <c r="AH77">
        <v>2</v>
      </c>
      <c r="AI77">
        <v>334407392</v>
      </c>
      <c r="AJ77">
        <v>66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ROW(Source!A41)</f>
        <v>41</v>
      </c>
      <c r="B78">
        <v>334407403</v>
      </c>
      <c r="C78">
        <v>334407388</v>
      </c>
      <c r="D78">
        <v>277944816</v>
      </c>
      <c r="E78">
        <v>1</v>
      </c>
      <c r="F78">
        <v>1</v>
      </c>
      <c r="G78">
        <v>1</v>
      </c>
      <c r="H78">
        <v>2</v>
      </c>
      <c r="I78" t="s">
        <v>875</v>
      </c>
      <c r="J78" t="s">
        <v>876</v>
      </c>
      <c r="K78" t="s">
        <v>877</v>
      </c>
      <c r="L78">
        <v>1368</v>
      </c>
      <c r="N78">
        <v>1011</v>
      </c>
      <c r="O78" t="s">
        <v>722</v>
      </c>
      <c r="P78" t="s">
        <v>722</v>
      </c>
      <c r="Q78">
        <v>1</v>
      </c>
      <c r="X78">
        <v>5.57</v>
      </c>
      <c r="Y78">
        <v>0</v>
      </c>
      <c r="Z78">
        <v>13.44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70</v>
      </c>
      <c r="AG78">
        <v>3.8432999999999997</v>
      </c>
      <c r="AH78">
        <v>2</v>
      </c>
      <c r="AI78">
        <v>334407393</v>
      </c>
      <c r="AJ78">
        <v>67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ROW(Source!A41)</f>
        <v>41</v>
      </c>
      <c r="B79">
        <v>334407404</v>
      </c>
      <c r="C79">
        <v>334407388</v>
      </c>
      <c r="D79">
        <v>277944918</v>
      </c>
      <c r="E79">
        <v>1</v>
      </c>
      <c r="F79">
        <v>1</v>
      </c>
      <c r="G79">
        <v>1</v>
      </c>
      <c r="H79">
        <v>2</v>
      </c>
      <c r="I79" t="s">
        <v>878</v>
      </c>
      <c r="J79" t="s">
        <v>879</v>
      </c>
      <c r="K79" t="s">
        <v>880</v>
      </c>
      <c r="L79">
        <v>1368</v>
      </c>
      <c r="N79">
        <v>1011</v>
      </c>
      <c r="O79" t="s">
        <v>722</v>
      </c>
      <c r="P79" t="s">
        <v>722</v>
      </c>
      <c r="Q79">
        <v>1</v>
      </c>
      <c r="X79">
        <v>7.42</v>
      </c>
      <c r="Y79">
        <v>0</v>
      </c>
      <c r="Z79">
        <v>1472.34</v>
      </c>
      <c r="AA79">
        <v>642.05999999999995</v>
      </c>
      <c r="AB79">
        <v>0</v>
      </c>
      <c r="AC79">
        <v>0</v>
      </c>
      <c r="AD79">
        <v>1</v>
      </c>
      <c r="AE79">
        <v>0</v>
      </c>
      <c r="AF79" t="s">
        <v>70</v>
      </c>
      <c r="AG79">
        <v>5.1197999999999997</v>
      </c>
      <c r="AH79">
        <v>2</v>
      </c>
      <c r="AI79">
        <v>334407394</v>
      </c>
      <c r="AJ79">
        <v>68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ROW(Source!A41)</f>
        <v>41</v>
      </c>
      <c r="B80">
        <v>334407405</v>
      </c>
      <c r="C80">
        <v>334407388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838</v>
      </c>
      <c r="J80" t="s">
        <v>839</v>
      </c>
      <c r="K80" t="s">
        <v>840</v>
      </c>
      <c r="L80">
        <v>1368</v>
      </c>
      <c r="N80">
        <v>1011</v>
      </c>
      <c r="O80" t="s">
        <v>722</v>
      </c>
      <c r="P80" t="s">
        <v>722</v>
      </c>
      <c r="Q80">
        <v>1</v>
      </c>
      <c r="X80">
        <v>0.2</v>
      </c>
      <c r="Y80">
        <v>0</v>
      </c>
      <c r="Z80">
        <v>544.70000000000005</v>
      </c>
      <c r="AA80">
        <v>477.98</v>
      </c>
      <c r="AB80">
        <v>0</v>
      </c>
      <c r="AC80">
        <v>0</v>
      </c>
      <c r="AD80">
        <v>1</v>
      </c>
      <c r="AE80">
        <v>0</v>
      </c>
      <c r="AF80" t="s">
        <v>70</v>
      </c>
      <c r="AG80">
        <v>0.13799999999999998</v>
      </c>
      <c r="AH80">
        <v>2</v>
      </c>
      <c r="AI80">
        <v>334407395</v>
      </c>
      <c r="AJ80">
        <v>69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ROW(Source!A41)</f>
        <v>41</v>
      </c>
      <c r="B81">
        <v>334407406</v>
      </c>
      <c r="C81">
        <v>334407388</v>
      </c>
      <c r="D81">
        <v>277865783</v>
      </c>
      <c r="E81">
        <v>1</v>
      </c>
      <c r="F81">
        <v>1</v>
      </c>
      <c r="G81">
        <v>1</v>
      </c>
      <c r="H81">
        <v>3</v>
      </c>
      <c r="I81" t="s">
        <v>881</v>
      </c>
      <c r="J81" t="s">
        <v>882</v>
      </c>
      <c r="K81" t="s">
        <v>883</v>
      </c>
      <c r="L81">
        <v>1302</v>
      </c>
      <c r="N81">
        <v>1003</v>
      </c>
      <c r="O81" t="s">
        <v>650</v>
      </c>
      <c r="P81" t="s">
        <v>650</v>
      </c>
      <c r="Q81">
        <v>10</v>
      </c>
      <c r="X81">
        <v>0.245</v>
      </c>
      <c r="Y81">
        <v>37.71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62</v>
      </c>
      <c r="AG81">
        <v>0</v>
      </c>
      <c r="AH81">
        <v>2</v>
      </c>
      <c r="AI81">
        <v>334407396</v>
      </c>
      <c r="AJ81">
        <v>70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ROW(Source!A41)</f>
        <v>41</v>
      </c>
      <c r="B82">
        <v>334407407</v>
      </c>
      <c r="C82">
        <v>334407388</v>
      </c>
      <c r="D82">
        <v>277881811</v>
      </c>
      <c r="E82">
        <v>1</v>
      </c>
      <c r="F82">
        <v>1</v>
      </c>
      <c r="G82">
        <v>1</v>
      </c>
      <c r="H82">
        <v>3</v>
      </c>
      <c r="I82" t="s">
        <v>884</v>
      </c>
      <c r="J82" t="s">
        <v>885</v>
      </c>
      <c r="K82" t="s">
        <v>886</v>
      </c>
      <c r="L82">
        <v>1346</v>
      </c>
      <c r="N82">
        <v>1009</v>
      </c>
      <c r="O82" t="s">
        <v>854</v>
      </c>
      <c r="P82" t="s">
        <v>854</v>
      </c>
      <c r="Q82">
        <v>1</v>
      </c>
      <c r="X82">
        <v>0.5</v>
      </c>
      <c r="Y82">
        <v>931.11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62</v>
      </c>
      <c r="AG82">
        <v>0</v>
      </c>
      <c r="AH82">
        <v>2</v>
      </c>
      <c r="AI82">
        <v>334407397</v>
      </c>
      <c r="AJ82">
        <v>71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ROW(Source!A41)</f>
        <v>41</v>
      </c>
      <c r="B83">
        <v>334407408</v>
      </c>
      <c r="C83">
        <v>334407388</v>
      </c>
      <c r="D83">
        <v>277896313</v>
      </c>
      <c r="E83">
        <v>1</v>
      </c>
      <c r="F83">
        <v>1</v>
      </c>
      <c r="G83">
        <v>1</v>
      </c>
      <c r="H83">
        <v>3</v>
      </c>
      <c r="I83" t="s">
        <v>887</v>
      </c>
      <c r="J83" t="s">
        <v>888</v>
      </c>
      <c r="K83" t="s">
        <v>889</v>
      </c>
      <c r="L83">
        <v>1348</v>
      </c>
      <c r="N83">
        <v>1009</v>
      </c>
      <c r="O83" t="s">
        <v>265</v>
      </c>
      <c r="P83" t="s">
        <v>265</v>
      </c>
      <c r="Q83">
        <v>1000</v>
      </c>
      <c r="X83">
        <v>2.8800000000000002E-3</v>
      </c>
      <c r="Y83">
        <v>82698.14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62</v>
      </c>
      <c r="AG83">
        <v>0</v>
      </c>
      <c r="AH83">
        <v>2</v>
      </c>
      <c r="AI83">
        <v>334407398</v>
      </c>
      <c r="AJ83">
        <v>72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ROW(Source!A41)</f>
        <v>41</v>
      </c>
      <c r="B84">
        <v>334407409</v>
      </c>
      <c r="C84">
        <v>334407388</v>
      </c>
      <c r="D84">
        <v>277566433</v>
      </c>
      <c r="E84">
        <v>109</v>
      </c>
      <c r="F84">
        <v>1</v>
      </c>
      <c r="G84">
        <v>1</v>
      </c>
      <c r="H84">
        <v>3</v>
      </c>
      <c r="I84" t="s">
        <v>992</v>
      </c>
      <c r="J84" t="s">
        <v>3</v>
      </c>
      <c r="K84" t="s">
        <v>993</v>
      </c>
      <c r="L84">
        <v>3277935</v>
      </c>
      <c r="N84">
        <v>1013</v>
      </c>
      <c r="O84" t="s">
        <v>994</v>
      </c>
      <c r="P84" t="s">
        <v>994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62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ROW(Source!A42)</f>
        <v>42</v>
      </c>
      <c r="B85">
        <v>334407415</v>
      </c>
      <c r="C85">
        <v>334407410</v>
      </c>
      <c r="D85">
        <v>277560257</v>
      </c>
      <c r="E85">
        <v>109</v>
      </c>
      <c r="F85">
        <v>1</v>
      </c>
      <c r="G85">
        <v>1</v>
      </c>
      <c r="H85">
        <v>1</v>
      </c>
      <c r="I85" t="s">
        <v>890</v>
      </c>
      <c r="J85" t="s">
        <v>3</v>
      </c>
      <c r="K85" t="s">
        <v>891</v>
      </c>
      <c r="L85">
        <v>1191</v>
      </c>
      <c r="N85">
        <v>1013</v>
      </c>
      <c r="O85" t="s">
        <v>830</v>
      </c>
      <c r="P85" t="s">
        <v>830</v>
      </c>
      <c r="Q85">
        <v>1</v>
      </c>
      <c r="X85">
        <v>0.25</v>
      </c>
      <c r="Y85">
        <v>0</v>
      </c>
      <c r="Z85">
        <v>0</v>
      </c>
      <c r="AA85">
        <v>0</v>
      </c>
      <c r="AB85">
        <v>406.64</v>
      </c>
      <c r="AC85">
        <v>0</v>
      </c>
      <c r="AD85">
        <v>1</v>
      </c>
      <c r="AE85">
        <v>1</v>
      </c>
      <c r="AF85" t="s">
        <v>22</v>
      </c>
      <c r="AG85">
        <v>0.3</v>
      </c>
      <c r="AH85">
        <v>2</v>
      </c>
      <c r="AI85">
        <v>334407411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ROW(Source!A42)</f>
        <v>42</v>
      </c>
      <c r="B86">
        <v>334407416</v>
      </c>
      <c r="C86">
        <v>334407410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832</v>
      </c>
      <c r="J86" t="s">
        <v>3</v>
      </c>
      <c r="K86" t="s">
        <v>833</v>
      </c>
      <c r="L86">
        <v>1191</v>
      </c>
      <c r="N86">
        <v>1013</v>
      </c>
      <c r="O86" t="s">
        <v>830</v>
      </c>
      <c r="P86" t="s">
        <v>830</v>
      </c>
      <c r="Q86">
        <v>1</v>
      </c>
      <c r="X86">
        <v>0.14000000000000001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22</v>
      </c>
      <c r="AG86">
        <v>0.16800000000000001</v>
      </c>
      <c r="AH86">
        <v>2</v>
      </c>
      <c r="AI86">
        <v>334407412</v>
      </c>
      <c r="AJ86">
        <v>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ROW(Source!A42)</f>
        <v>42</v>
      </c>
      <c r="B87">
        <v>334407417</v>
      </c>
      <c r="C87">
        <v>334407410</v>
      </c>
      <c r="D87">
        <v>277945900</v>
      </c>
      <c r="E87">
        <v>1</v>
      </c>
      <c r="F87">
        <v>1</v>
      </c>
      <c r="G87">
        <v>1</v>
      </c>
      <c r="H87">
        <v>2</v>
      </c>
      <c r="I87" t="s">
        <v>892</v>
      </c>
      <c r="J87" t="s">
        <v>893</v>
      </c>
      <c r="K87" t="s">
        <v>894</v>
      </c>
      <c r="L87">
        <v>1368</v>
      </c>
      <c r="N87">
        <v>1011</v>
      </c>
      <c r="O87" t="s">
        <v>722</v>
      </c>
      <c r="P87" t="s">
        <v>722</v>
      </c>
      <c r="Q87">
        <v>1</v>
      </c>
      <c r="X87">
        <v>0.14000000000000001</v>
      </c>
      <c r="Y87">
        <v>0</v>
      </c>
      <c r="Z87">
        <v>12.95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22</v>
      </c>
      <c r="AG87">
        <v>0.16800000000000001</v>
      </c>
      <c r="AH87">
        <v>2</v>
      </c>
      <c r="AI87">
        <v>334407413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ROW(Source!A42)</f>
        <v>42</v>
      </c>
      <c r="B88">
        <v>334407418</v>
      </c>
      <c r="C88">
        <v>334407410</v>
      </c>
      <c r="D88">
        <v>277945921</v>
      </c>
      <c r="E88">
        <v>1</v>
      </c>
      <c r="F88">
        <v>1</v>
      </c>
      <c r="G88">
        <v>1</v>
      </c>
      <c r="H88">
        <v>2</v>
      </c>
      <c r="I88" t="s">
        <v>895</v>
      </c>
      <c r="J88" t="s">
        <v>896</v>
      </c>
      <c r="K88" t="s">
        <v>897</v>
      </c>
      <c r="L88">
        <v>1368</v>
      </c>
      <c r="N88">
        <v>1011</v>
      </c>
      <c r="O88" t="s">
        <v>722</v>
      </c>
      <c r="P88" t="s">
        <v>722</v>
      </c>
      <c r="Q88">
        <v>1</v>
      </c>
      <c r="X88">
        <v>0.14000000000000001</v>
      </c>
      <c r="Y88">
        <v>0</v>
      </c>
      <c r="Z88">
        <v>560.73</v>
      </c>
      <c r="AA88">
        <v>477.98</v>
      </c>
      <c r="AB88">
        <v>0</v>
      </c>
      <c r="AC88">
        <v>0</v>
      </c>
      <c r="AD88">
        <v>1</v>
      </c>
      <c r="AE88">
        <v>0</v>
      </c>
      <c r="AF88" t="s">
        <v>22</v>
      </c>
      <c r="AG88">
        <v>0.16800000000000001</v>
      </c>
      <c r="AH88">
        <v>2</v>
      </c>
      <c r="AI88">
        <v>334407414</v>
      </c>
      <c r="AJ88">
        <v>76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ROW(Source!A43)</f>
        <v>43</v>
      </c>
      <c r="B89">
        <v>334407424</v>
      </c>
      <c r="C89">
        <v>334407419</v>
      </c>
      <c r="D89">
        <v>277560257</v>
      </c>
      <c r="E89">
        <v>109</v>
      </c>
      <c r="F89">
        <v>1</v>
      </c>
      <c r="G89">
        <v>1</v>
      </c>
      <c r="H89">
        <v>1</v>
      </c>
      <c r="I89" t="s">
        <v>890</v>
      </c>
      <c r="J89" t="s">
        <v>3</v>
      </c>
      <c r="K89" t="s">
        <v>891</v>
      </c>
      <c r="L89">
        <v>1191</v>
      </c>
      <c r="N89">
        <v>1013</v>
      </c>
      <c r="O89" t="s">
        <v>830</v>
      </c>
      <c r="P89" t="s">
        <v>830</v>
      </c>
      <c r="Q89">
        <v>1</v>
      </c>
      <c r="X89">
        <v>0.25</v>
      </c>
      <c r="Y89">
        <v>0</v>
      </c>
      <c r="Z89">
        <v>0</v>
      </c>
      <c r="AA89">
        <v>0</v>
      </c>
      <c r="AB89">
        <v>406.64</v>
      </c>
      <c r="AC89">
        <v>0</v>
      </c>
      <c r="AD89">
        <v>1</v>
      </c>
      <c r="AE89">
        <v>1</v>
      </c>
      <c r="AF89" t="s">
        <v>47</v>
      </c>
      <c r="AG89">
        <v>0.34499999999999997</v>
      </c>
      <c r="AH89">
        <v>2</v>
      </c>
      <c r="AI89">
        <v>334407420</v>
      </c>
      <c r="AJ89">
        <v>77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ROW(Source!A43)</f>
        <v>43</v>
      </c>
      <c r="B90">
        <v>334407425</v>
      </c>
      <c r="C90">
        <v>334407419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832</v>
      </c>
      <c r="J90" t="s">
        <v>3</v>
      </c>
      <c r="K90" t="s">
        <v>833</v>
      </c>
      <c r="L90">
        <v>1191</v>
      </c>
      <c r="N90">
        <v>1013</v>
      </c>
      <c r="O90" t="s">
        <v>830</v>
      </c>
      <c r="P90" t="s">
        <v>830</v>
      </c>
      <c r="Q90">
        <v>1</v>
      </c>
      <c r="X90">
        <v>0.14000000000000001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47</v>
      </c>
      <c r="AG90">
        <v>0.19320000000000001</v>
      </c>
      <c r="AH90">
        <v>2</v>
      </c>
      <c r="AI90">
        <v>334407421</v>
      </c>
      <c r="AJ90">
        <v>78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ROW(Source!A43)</f>
        <v>43</v>
      </c>
      <c r="B91">
        <v>334407426</v>
      </c>
      <c r="C91">
        <v>334407419</v>
      </c>
      <c r="D91">
        <v>277945900</v>
      </c>
      <c r="E91">
        <v>1</v>
      </c>
      <c r="F91">
        <v>1</v>
      </c>
      <c r="G91">
        <v>1</v>
      </c>
      <c r="H91">
        <v>2</v>
      </c>
      <c r="I91" t="s">
        <v>892</v>
      </c>
      <c r="J91" t="s">
        <v>893</v>
      </c>
      <c r="K91" t="s">
        <v>894</v>
      </c>
      <c r="L91">
        <v>1368</v>
      </c>
      <c r="N91">
        <v>1011</v>
      </c>
      <c r="O91" t="s">
        <v>722</v>
      </c>
      <c r="P91" t="s">
        <v>722</v>
      </c>
      <c r="Q91">
        <v>1</v>
      </c>
      <c r="X91">
        <v>0.14000000000000001</v>
      </c>
      <c r="Y91">
        <v>0</v>
      </c>
      <c r="Z91">
        <v>12.95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47</v>
      </c>
      <c r="AG91">
        <v>0.19320000000000001</v>
      </c>
      <c r="AH91">
        <v>2</v>
      </c>
      <c r="AI91">
        <v>334407422</v>
      </c>
      <c r="AJ91">
        <v>79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ROW(Source!A43)</f>
        <v>43</v>
      </c>
      <c r="B92">
        <v>334407427</v>
      </c>
      <c r="C92">
        <v>334407419</v>
      </c>
      <c r="D92">
        <v>277945921</v>
      </c>
      <c r="E92">
        <v>1</v>
      </c>
      <c r="F92">
        <v>1</v>
      </c>
      <c r="G92">
        <v>1</v>
      </c>
      <c r="H92">
        <v>2</v>
      </c>
      <c r="I92" t="s">
        <v>895</v>
      </c>
      <c r="J92" t="s">
        <v>896</v>
      </c>
      <c r="K92" t="s">
        <v>897</v>
      </c>
      <c r="L92">
        <v>1368</v>
      </c>
      <c r="N92">
        <v>1011</v>
      </c>
      <c r="O92" t="s">
        <v>722</v>
      </c>
      <c r="P92" t="s">
        <v>722</v>
      </c>
      <c r="Q92">
        <v>1</v>
      </c>
      <c r="X92">
        <v>0.14000000000000001</v>
      </c>
      <c r="Y92">
        <v>0</v>
      </c>
      <c r="Z92">
        <v>560.73</v>
      </c>
      <c r="AA92">
        <v>477.98</v>
      </c>
      <c r="AB92">
        <v>0</v>
      </c>
      <c r="AC92">
        <v>0</v>
      </c>
      <c r="AD92">
        <v>1</v>
      </c>
      <c r="AE92">
        <v>0</v>
      </c>
      <c r="AF92" t="s">
        <v>47</v>
      </c>
      <c r="AG92">
        <v>0.19320000000000001</v>
      </c>
      <c r="AH92">
        <v>2</v>
      </c>
      <c r="AI92">
        <v>334407423</v>
      </c>
      <c r="AJ92">
        <v>80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ROW(Source!A44)</f>
        <v>44</v>
      </c>
      <c r="B93">
        <v>334407433</v>
      </c>
      <c r="C93">
        <v>334407428</v>
      </c>
      <c r="D93">
        <v>277560257</v>
      </c>
      <c r="E93">
        <v>109</v>
      </c>
      <c r="F93">
        <v>1</v>
      </c>
      <c r="G93">
        <v>1</v>
      </c>
      <c r="H93">
        <v>1</v>
      </c>
      <c r="I93" t="s">
        <v>890</v>
      </c>
      <c r="J93" t="s">
        <v>3</v>
      </c>
      <c r="K93" t="s">
        <v>891</v>
      </c>
      <c r="L93">
        <v>1191</v>
      </c>
      <c r="N93">
        <v>1013</v>
      </c>
      <c r="O93" t="s">
        <v>830</v>
      </c>
      <c r="P93" t="s">
        <v>830</v>
      </c>
      <c r="Q93">
        <v>1</v>
      </c>
      <c r="X93">
        <v>0.25</v>
      </c>
      <c r="Y93">
        <v>0</v>
      </c>
      <c r="Z93">
        <v>0</v>
      </c>
      <c r="AA93">
        <v>0</v>
      </c>
      <c r="AB93">
        <v>406.64</v>
      </c>
      <c r="AC93">
        <v>0</v>
      </c>
      <c r="AD93">
        <v>1</v>
      </c>
      <c r="AE93">
        <v>1</v>
      </c>
      <c r="AF93" t="s">
        <v>31</v>
      </c>
      <c r="AG93">
        <v>0.33</v>
      </c>
      <c r="AH93">
        <v>2</v>
      </c>
      <c r="AI93">
        <v>334407429</v>
      </c>
      <c r="AJ93">
        <v>81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ROW(Source!A44)</f>
        <v>44</v>
      </c>
      <c r="B94">
        <v>334407434</v>
      </c>
      <c r="C94">
        <v>334407428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832</v>
      </c>
      <c r="J94" t="s">
        <v>3</v>
      </c>
      <c r="K94" t="s">
        <v>833</v>
      </c>
      <c r="L94">
        <v>1191</v>
      </c>
      <c r="N94">
        <v>1013</v>
      </c>
      <c r="O94" t="s">
        <v>830</v>
      </c>
      <c r="P94" t="s">
        <v>830</v>
      </c>
      <c r="Q94">
        <v>1</v>
      </c>
      <c r="X94">
        <v>0.14000000000000001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31</v>
      </c>
      <c r="AG94">
        <v>0.18480000000000002</v>
      </c>
      <c r="AH94">
        <v>2</v>
      </c>
      <c r="AI94">
        <v>334407430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ROW(Source!A44)</f>
        <v>44</v>
      </c>
      <c r="B95">
        <v>334407435</v>
      </c>
      <c r="C95">
        <v>334407428</v>
      </c>
      <c r="D95">
        <v>277945900</v>
      </c>
      <c r="E95">
        <v>1</v>
      </c>
      <c r="F95">
        <v>1</v>
      </c>
      <c r="G95">
        <v>1</v>
      </c>
      <c r="H95">
        <v>2</v>
      </c>
      <c r="I95" t="s">
        <v>892</v>
      </c>
      <c r="J95" t="s">
        <v>893</v>
      </c>
      <c r="K95" t="s">
        <v>894</v>
      </c>
      <c r="L95">
        <v>1368</v>
      </c>
      <c r="N95">
        <v>1011</v>
      </c>
      <c r="O95" t="s">
        <v>722</v>
      </c>
      <c r="P95" t="s">
        <v>722</v>
      </c>
      <c r="Q95">
        <v>1</v>
      </c>
      <c r="X95">
        <v>0.14000000000000001</v>
      </c>
      <c r="Y95">
        <v>0</v>
      </c>
      <c r="Z95">
        <v>12.95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31</v>
      </c>
      <c r="AG95">
        <v>0.18480000000000002</v>
      </c>
      <c r="AH95">
        <v>2</v>
      </c>
      <c r="AI95">
        <v>334407431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ROW(Source!A44)</f>
        <v>44</v>
      </c>
      <c r="B96">
        <v>334407436</v>
      </c>
      <c r="C96">
        <v>334407428</v>
      </c>
      <c r="D96">
        <v>277945921</v>
      </c>
      <c r="E96">
        <v>1</v>
      </c>
      <c r="F96">
        <v>1</v>
      </c>
      <c r="G96">
        <v>1</v>
      </c>
      <c r="H96">
        <v>2</v>
      </c>
      <c r="I96" t="s">
        <v>895</v>
      </c>
      <c r="J96" t="s">
        <v>896</v>
      </c>
      <c r="K96" t="s">
        <v>897</v>
      </c>
      <c r="L96">
        <v>1368</v>
      </c>
      <c r="N96">
        <v>1011</v>
      </c>
      <c r="O96" t="s">
        <v>722</v>
      </c>
      <c r="P96" t="s">
        <v>722</v>
      </c>
      <c r="Q96">
        <v>1</v>
      </c>
      <c r="X96">
        <v>0.14000000000000001</v>
      </c>
      <c r="Y96">
        <v>0</v>
      </c>
      <c r="Z96">
        <v>560.73</v>
      </c>
      <c r="AA96">
        <v>477.98</v>
      </c>
      <c r="AB96">
        <v>0</v>
      </c>
      <c r="AC96">
        <v>0</v>
      </c>
      <c r="AD96">
        <v>1</v>
      </c>
      <c r="AE96">
        <v>0</v>
      </c>
      <c r="AF96" t="s">
        <v>31</v>
      </c>
      <c r="AG96">
        <v>0.18480000000000002</v>
      </c>
      <c r="AH96">
        <v>2</v>
      </c>
      <c r="AI96">
        <v>334407432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ROW(Source!A45)</f>
        <v>45</v>
      </c>
      <c r="B97">
        <v>334407442</v>
      </c>
      <c r="C97">
        <v>334407437</v>
      </c>
      <c r="D97">
        <v>277560257</v>
      </c>
      <c r="E97">
        <v>109</v>
      </c>
      <c r="F97">
        <v>1</v>
      </c>
      <c r="G97">
        <v>1</v>
      </c>
      <c r="H97">
        <v>1</v>
      </c>
      <c r="I97" t="s">
        <v>890</v>
      </c>
      <c r="J97" t="s">
        <v>3</v>
      </c>
      <c r="K97" t="s">
        <v>891</v>
      </c>
      <c r="L97">
        <v>1191</v>
      </c>
      <c r="N97">
        <v>1013</v>
      </c>
      <c r="O97" t="s">
        <v>830</v>
      </c>
      <c r="P97" t="s">
        <v>830</v>
      </c>
      <c r="Q97">
        <v>1</v>
      </c>
      <c r="X97">
        <v>0.25</v>
      </c>
      <c r="Y97">
        <v>0</v>
      </c>
      <c r="Z97">
        <v>0</v>
      </c>
      <c r="AA97">
        <v>0</v>
      </c>
      <c r="AB97">
        <v>406.64</v>
      </c>
      <c r="AC97">
        <v>0</v>
      </c>
      <c r="AD97">
        <v>1</v>
      </c>
      <c r="AE97">
        <v>1</v>
      </c>
      <c r="AF97" t="s">
        <v>34</v>
      </c>
      <c r="AG97">
        <v>0.375</v>
      </c>
      <c r="AH97">
        <v>2</v>
      </c>
      <c r="AI97">
        <v>334407438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ROW(Source!A45)</f>
        <v>45</v>
      </c>
      <c r="B98">
        <v>334407443</v>
      </c>
      <c r="C98">
        <v>334407437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832</v>
      </c>
      <c r="J98" t="s">
        <v>3</v>
      </c>
      <c r="K98" t="s">
        <v>833</v>
      </c>
      <c r="L98">
        <v>1191</v>
      </c>
      <c r="N98">
        <v>1013</v>
      </c>
      <c r="O98" t="s">
        <v>830</v>
      </c>
      <c r="P98" t="s">
        <v>830</v>
      </c>
      <c r="Q98">
        <v>1</v>
      </c>
      <c r="X98">
        <v>0.14000000000000001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34</v>
      </c>
      <c r="AG98">
        <v>0.21000000000000002</v>
      </c>
      <c r="AH98">
        <v>2</v>
      </c>
      <c r="AI98">
        <v>334407439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ROW(Source!A45)</f>
        <v>45</v>
      </c>
      <c r="B99">
        <v>334407444</v>
      </c>
      <c r="C99">
        <v>334407437</v>
      </c>
      <c r="D99">
        <v>277945900</v>
      </c>
      <c r="E99">
        <v>1</v>
      </c>
      <c r="F99">
        <v>1</v>
      </c>
      <c r="G99">
        <v>1</v>
      </c>
      <c r="H99">
        <v>2</v>
      </c>
      <c r="I99" t="s">
        <v>892</v>
      </c>
      <c r="J99" t="s">
        <v>893</v>
      </c>
      <c r="K99" t="s">
        <v>894</v>
      </c>
      <c r="L99">
        <v>1368</v>
      </c>
      <c r="N99">
        <v>1011</v>
      </c>
      <c r="O99" t="s">
        <v>722</v>
      </c>
      <c r="P99" t="s">
        <v>722</v>
      </c>
      <c r="Q99">
        <v>1</v>
      </c>
      <c r="X99">
        <v>0.14000000000000001</v>
      </c>
      <c r="Y99">
        <v>0</v>
      </c>
      <c r="Z99">
        <v>12.95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34</v>
      </c>
      <c r="AG99">
        <v>0.21000000000000002</v>
      </c>
      <c r="AH99">
        <v>2</v>
      </c>
      <c r="AI99">
        <v>334407440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ROW(Source!A45)</f>
        <v>45</v>
      </c>
      <c r="B100">
        <v>334407445</v>
      </c>
      <c r="C100">
        <v>334407437</v>
      </c>
      <c r="D100">
        <v>277945921</v>
      </c>
      <c r="E100">
        <v>1</v>
      </c>
      <c r="F100">
        <v>1</v>
      </c>
      <c r="G100">
        <v>1</v>
      </c>
      <c r="H100">
        <v>2</v>
      </c>
      <c r="I100" t="s">
        <v>895</v>
      </c>
      <c r="J100" t="s">
        <v>896</v>
      </c>
      <c r="K100" t="s">
        <v>897</v>
      </c>
      <c r="L100">
        <v>1368</v>
      </c>
      <c r="N100">
        <v>1011</v>
      </c>
      <c r="O100" t="s">
        <v>722</v>
      </c>
      <c r="P100" t="s">
        <v>722</v>
      </c>
      <c r="Q100">
        <v>1</v>
      </c>
      <c r="X100">
        <v>0.14000000000000001</v>
      </c>
      <c r="Y100">
        <v>0</v>
      </c>
      <c r="Z100">
        <v>560.73</v>
      </c>
      <c r="AA100">
        <v>477.98</v>
      </c>
      <c r="AB100">
        <v>0</v>
      </c>
      <c r="AC100">
        <v>0</v>
      </c>
      <c r="AD100">
        <v>1</v>
      </c>
      <c r="AE100">
        <v>0</v>
      </c>
      <c r="AF100" t="s">
        <v>34</v>
      </c>
      <c r="AG100">
        <v>0.21000000000000002</v>
      </c>
      <c r="AH100">
        <v>2</v>
      </c>
      <c r="AI100">
        <v>334407441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ROW(Source!A46)</f>
        <v>46</v>
      </c>
      <c r="B101">
        <v>334407451</v>
      </c>
      <c r="C101">
        <v>334407446</v>
      </c>
      <c r="D101">
        <v>277560257</v>
      </c>
      <c r="E101">
        <v>109</v>
      </c>
      <c r="F101">
        <v>1</v>
      </c>
      <c r="G101">
        <v>1</v>
      </c>
      <c r="H101">
        <v>1</v>
      </c>
      <c r="I101" t="s">
        <v>890</v>
      </c>
      <c r="J101" t="s">
        <v>3</v>
      </c>
      <c r="K101" t="s">
        <v>891</v>
      </c>
      <c r="L101">
        <v>1191</v>
      </c>
      <c r="N101">
        <v>1013</v>
      </c>
      <c r="O101" t="s">
        <v>830</v>
      </c>
      <c r="P101" t="s">
        <v>830</v>
      </c>
      <c r="Q101">
        <v>1</v>
      </c>
      <c r="X101">
        <v>0.3</v>
      </c>
      <c r="Y101">
        <v>0</v>
      </c>
      <c r="Z101">
        <v>0</v>
      </c>
      <c r="AA101">
        <v>0</v>
      </c>
      <c r="AB101">
        <v>406.64</v>
      </c>
      <c r="AC101">
        <v>0</v>
      </c>
      <c r="AD101">
        <v>1</v>
      </c>
      <c r="AE101">
        <v>1</v>
      </c>
      <c r="AF101" t="s">
        <v>22</v>
      </c>
      <c r="AG101">
        <v>0.36</v>
      </c>
      <c r="AH101">
        <v>2</v>
      </c>
      <c r="AI101">
        <v>334407447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ROW(Source!A46)</f>
        <v>46</v>
      </c>
      <c r="B102">
        <v>334407452</v>
      </c>
      <c r="C102">
        <v>334407446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832</v>
      </c>
      <c r="J102" t="s">
        <v>3</v>
      </c>
      <c r="K102" t="s">
        <v>833</v>
      </c>
      <c r="L102">
        <v>1191</v>
      </c>
      <c r="N102">
        <v>1013</v>
      </c>
      <c r="O102" t="s">
        <v>830</v>
      </c>
      <c r="P102" t="s">
        <v>830</v>
      </c>
      <c r="Q102">
        <v>1</v>
      </c>
      <c r="X102">
        <v>0.16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22</v>
      </c>
      <c r="AG102">
        <v>0.192</v>
      </c>
      <c r="AH102">
        <v>2</v>
      </c>
      <c r="AI102">
        <v>334407448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ROW(Source!A46)</f>
        <v>46</v>
      </c>
      <c r="B103">
        <v>334407453</v>
      </c>
      <c r="C103">
        <v>334407446</v>
      </c>
      <c r="D103">
        <v>277945900</v>
      </c>
      <c r="E103">
        <v>1</v>
      </c>
      <c r="F103">
        <v>1</v>
      </c>
      <c r="G103">
        <v>1</v>
      </c>
      <c r="H103">
        <v>2</v>
      </c>
      <c r="I103" t="s">
        <v>892</v>
      </c>
      <c r="J103" t="s">
        <v>893</v>
      </c>
      <c r="K103" t="s">
        <v>894</v>
      </c>
      <c r="L103">
        <v>1368</v>
      </c>
      <c r="N103">
        <v>1011</v>
      </c>
      <c r="O103" t="s">
        <v>722</v>
      </c>
      <c r="P103" t="s">
        <v>722</v>
      </c>
      <c r="Q103">
        <v>1</v>
      </c>
      <c r="X103">
        <v>0.16</v>
      </c>
      <c r="Y103">
        <v>0</v>
      </c>
      <c r="Z103">
        <v>12.95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22</v>
      </c>
      <c r="AG103">
        <v>0.192</v>
      </c>
      <c r="AH103">
        <v>2</v>
      </c>
      <c r="AI103">
        <v>334407449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ROW(Source!A46)</f>
        <v>46</v>
      </c>
      <c r="B104">
        <v>334407454</v>
      </c>
      <c r="C104">
        <v>334407446</v>
      </c>
      <c r="D104">
        <v>277945921</v>
      </c>
      <c r="E104">
        <v>1</v>
      </c>
      <c r="F104">
        <v>1</v>
      </c>
      <c r="G104">
        <v>1</v>
      </c>
      <c r="H104">
        <v>2</v>
      </c>
      <c r="I104" t="s">
        <v>895</v>
      </c>
      <c r="J104" t="s">
        <v>896</v>
      </c>
      <c r="K104" t="s">
        <v>897</v>
      </c>
      <c r="L104">
        <v>1368</v>
      </c>
      <c r="N104">
        <v>1011</v>
      </c>
      <c r="O104" t="s">
        <v>722</v>
      </c>
      <c r="P104" t="s">
        <v>722</v>
      </c>
      <c r="Q104">
        <v>1</v>
      </c>
      <c r="X104">
        <v>0.16</v>
      </c>
      <c r="Y104">
        <v>0</v>
      </c>
      <c r="Z104">
        <v>560.73</v>
      </c>
      <c r="AA104">
        <v>477.98</v>
      </c>
      <c r="AB104">
        <v>0</v>
      </c>
      <c r="AC104">
        <v>0</v>
      </c>
      <c r="AD104">
        <v>1</v>
      </c>
      <c r="AE104">
        <v>0</v>
      </c>
      <c r="AF104" t="s">
        <v>22</v>
      </c>
      <c r="AG104">
        <v>0.192</v>
      </c>
      <c r="AH104">
        <v>2</v>
      </c>
      <c r="AI104">
        <v>334407450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ROW(Source!A47)</f>
        <v>47</v>
      </c>
      <c r="B105">
        <v>334407460</v>
      </c>
      <c r="C105">
        <v>334407455</v>
      </c>
      <c r="D105">
        <v>277560257</v>
      </c>
      <c r="E105">
        <v>109</v>
      </c>
      <c r="F105">
        <v>1</v>
      </c>
      <c r="G105">
        <v>1</v>
      </c>
      <c r="H105">
        <v>1</v>
      </c>
      <c r="I105" t="s">
        <v>890</v>
      </c>
      <c r="J105" t="s">
        <v>3</v>
      </c>
      <c r="K105" t="s">
        <v>891</v>
      </c>
      <c r="L105">
        <v>1191</v>
      </c>
      <c r="N105">
        <v>1013</v>
      </c>
      <c r="O105" t="s">
        <v>830</v>
      </c>
      <c r="P105" t="s">
        <v>830</v>
      </c>
      <c r="Q105">
        <v>1</v>
      </c>
      <c r="X105">
        <v>0.3</v>
      </c>
      <c r="Y105">
        <v>0</v>
      </c>
      <c r="Z105">
        <v>0</v>
      </c>
      <c r="AA105">
        <v>0</v>
      </c>
      <c r="AB105">
        <v>406.64</v>
      </c>
      <c r="AC105">
        <v>0</v>
      </c>
      <c r="AD105">
        <v>1</v>
      </c>
      <c r="AE105">
        <v>1</v>
      </c>
      <c r="AF105" t="s">
        <v>91</v>
      </c>
      <c r="AG105">
        <v>0.41399999999999998</v>
      </c>
      <c r="AH105">
        <v>2</v>
      </c>
      <c r="AI105">
        <v>334407456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ROW(Source!A47)</f>
        <v>47</v>
      </c>
      <c r="B106">
        <v>334407461</v>
      </c>
      <c r="C106">
        <v>334407455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832</v>
      </c>
      <c r="J106" t="s">
        <v>3</v>
      </c>
      <c r="K106" t="s">
        <v>833</v>
      </c>
      <c r="L106">
        <v>1191</v>
      </c>
      <c r="N106">
        <v>1013</v>
      </c>
      <c r="O106" t="s">
        <v>830</v>
      </c>
      <c r="P106" t="s">
        <v>830</v>
      </c>
      <c r="Q106">
        <v>1</v>
      </c>
      <c r="X106">
        <v>0.16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91</v>
      </c>
      <c r="AG106">
        <v>0.2208</v>
      </c>
      <c r="AH106">
        <v>2</v>
      </c>
      <c r="AI106">
        <v>334407457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ROW(Source!A47)</f>
        <v>47</v>
      </c>
      <c r="B107">
        <v>334407462</v>
      </c>
      <c r="C107">
        <v>334407455</v>
      </c>
      <c r="D107">
        <v>277945900</v>
      </c>
      <c r="E107">
        <v>1</v>
      </c>
      <c r="F107">
        <v>1</v>
      </c>
      <c r="G107">
        <v>1</v>
      </c>
      <c r="H107">
        <v>2</v>
      </c>
      <c r="I107" t="s">
        <v>892</v>
      </c>
      <c r="J107" t="s">
        <v>893</v>
      </c>
      <c r="K107" t="s">
        <v>894</v>
      </c>
      <c r="L107">
        <v>1368</v>
      </c>
      <c r="N107">
        <v>1011</v>
      </c>
      <c r="O107" t="s">
        <v>722</v>
      </c>
      <c r="P107" t="s">
        <v>722</v>
      </c>
      <c r="Q107">
        <v>1</v>
      </c>
      <c r="X107">
        <v>0.16</v>
      </c>
      <c r="Y107">
        <v>0</v>
      </c>
      <c r="Z107">
        <v>12.95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91</v>
      </c>
      <c r="AG107">
        <v>0.2208</v>
      </c>
      <c r="AH107">
        <v>2</v>
      </c>
      <c r="AI107">
        <v>334407458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ROW(Source!A47)</f>
        <v>47</v>
      </c>
      <c r="B108">
        <v>334407463</v>
      </c>
      <c r="C108">
        <v>334407455</v>
      </c>
      <c r="D108">
        <v>277945921</v>
      </c>
      <c r="E108">
        <v>1</v>
      </c>
      <c r="F108">
        <v>1</v>
      </c>
      <c r="G108">
        <v>1</v>
      </c>
      <c r="H108">
        <v>2</v>
      </c>
      <c r="I108" t="s">
        <v>895</v>
      </c>
      <c r="J108" t="s">
        <v>896</v>
      </c>
      <c r="K108" t="s">
        <v>897</v>
      </c>
      <c r="L108">
        <v>1368</v>
      </c>
      <c r="N108">
        <v>1011</v>
      </c>
      <c r="O108" t="s">
        <v>722</v>
      </c>
      <c r="P108" t="s">
        <v>722</v>
      </c>
      <c r="Q108">
        <v>1</v>
      </c>
      <c r="X108">
        <v>0.16</v>
      </c>
      <c r="Y108">
        <v>0</v>
      </c>
      <c r="Z108">
        <v>560.73</v>
      </c>
      <c r="AA108">
        <v>477.98</v>
      </c>
      <c r="AB108">
        <v>0</v>
      </c>
      <c r="AC108">
        <v>0</v>
      </c>
      <c r="AD108">
        <v>1</v>
      </c>
      <c r="AE108">
        <v>0</v>
      </c>
      <c r="AF108" t="s">
        <v>91</v>
      </c>
      <c r="AG108">
        <v>0.2208</v>
      </c>
      <c r="AH108">
        <v>2</v>
      </c>
      <c r="AI108">
        <v>334407459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ROW(Source!A48)</f>
        <v>48</v>
      </c>
      <c r="B109">
        <v>334407469</v>
      </c>
      <c r="C109">
        <v>334407464</v>
      </c>
      <c r="D109">
        <v>277560257</v>
      </c>
      <c r="E109">
        <v>109</v>
      </c>
      <c r="F109">
        <v>1</v>
      </c>
      <c r="G109">
        <v>1</v>
      </c>
      <c r="H109">
        <v>1</v>
      </c>
      <c r="I109" t="s">
        <v>890</v>
      </c>
      <c r="J109" t="s">
        <v>3</v>
      </c>
      <c r="K109" t="s">
        <v>891</v>
      </c>
      <c r="L109">
        <v>1191</v>
      </c>
      <c r="N109">
        <v>1013</v>
      </c>
      <c r="O109" t="s">
        <v>830</v>
      </c>
      <c r="P109" t="s">
        <v>830</v>
      </c>
      <c r="Q109">
        <v>1</v>
      </c>
      <c r="X109">
        <v>0.3</v>
      </c>
      <c r="Y109">
        <v>0</v>
      </c>
      <c r="Z109">
        <v>0</v>
      </c>
      <c r="AA109">
        <v>0</v>
      </c>
      <c r="AB109">
        <v>406.64</v>
      </c>
      <c r="AC109">
        <v>0</v>
      </c>
      <c r="AD109">
        <v>1</v>
      </c>
      <c r="AE109">
        <v>1</v>
      </c>
      <c r="AF109" t="s">
        <v>22</v>
      </c>
      <c r="AG109">
        <v>0.36</v>
      </c>
      <c r="AH109">
        <v>2</v>
      </c>
      <c r="AI109">
        <v>334407465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ROW(Source!A48)</f>
        <v>48</v>
      </c>
      <c r="B110">
        <v>334407470</v>
      </c>
      <c r="C110">
        <v>334407464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832</v>
      </c>
      <c r="J110" t="s">
        <v>3</v>
      </c>
      <c r="K110" t="s">
        <v>833</v>
      </c>
      <c r="L110">
        <v>1191</v>
      </c>
      <c r="N110">
        <v>1013</v>
      </c>
      <c r="O110" t="s">
        <v>830</v>
      </c>
      <c r="P110" t="s">
        <v>830</v>
      </c>
      <c r="Q110">
        <v>1</v>
      </c>
      <c r="X110">
        <v>0.16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22</v>
      </c>
      <c r="AG110">
        <v>0.192</v>
      </c>
      <c r="AH110">
        <v>2</v>
      </c>
      <c r="AI110">
        <v>334407466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ROW(Source!A48)</f>
        <v>48</v>
      </c>
      <c r="B111">
        <v>334407471</v>
      </c>
      <c r="C111">
        <v>334407464</v>
      </c>
      <c r="D111">
        <v>277945900</v>
      </c>
      <c r="E111">
        <v>1</v>
      </c>
      <c r="F111">
        <v>1</v>
      </c>
      <c r="G111">
        <v>1</v>
      </c>
      <c r="H111">
        <v>2</v>
      </c>
      <c r="I111" t="s">
        <v>892</v>
      </c>
      <c r="J111" t="s">
        <v>893</v>
      </c>
      <c r="K111" t="s">
        <v>894</v>
      </c>
      <c r="L111">
        <v>1368</v>
      </c>
      <c r="N111">
        <v>1011</v>
      </c>
      <c r="O111" t="s">
        <v>722</v>
      </c>
      <c r="P111" t="s">
        <v>722</v>
      </c>
      <c r="Q111">
        <v>1</v>
      </c>
      <c r="X111">
        <v>0.16</v>
      </c>
      <c r="Y111">
        <v>0</v>
      </c>
      <c r="Z111">
        <v>12.95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22</v>
      </c>
      <c r="AG111">
        <v>0.192</v>
      </c>
      <c r="AH111">
        <v>2</v>
      </c>
      <c r="AI111">
        <v>334407467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ROW(Source!A48)</f>
        <v>48</v>
      </c>
      <c r="B112">
        <v>334407472</v>
      </c>
      <c r="C112">
        <v>334407464</v>
      </c>
      <c r="D112">
        <v>277945921</v>
      </c>
      <c r="E112">
        <v>1</v>
      </c>
      <c r="F112">
        <v>1</v>
      </c>
      <c r="G112">
        <v>1</v>
      </c>
      <c r="H112">
        <v>2</v>
      </c>
      <c r="I112" t="s">
        <v>895</v>
      </c>
      <c r="J112" t="s">
        <v>896</v>
      </c>
      <c r="K112" t="s">
        <v>897</v>
      </c>
      <c r="L112">
        <v>1368</v>
      </c>
      <c r="N112">
        <v>1011</v>
      </c>
      <c r="O112" t="s">
        <v>722</v>
      </c>
      <c r="P112" t="s">
        <v>722</v>
      </c>
      <c r="Q112">
        <v>1</v>
      </c>
      <c r="X112">
        <v>0.16</v>
      </c>
      <c r="Y112">
        <v>0</v>
      </c>
      <c r="Z112">
        <v>560.73</v>
      </c>
      <c r="AA112">
        <v>477.98</v>
      </c>
      <c r="AB112">
        <v>0</v>
      </c>
      <c r="AC112">
        <v>0</v>
      </c>
      <c r="AD112">
        <v>1</v>
      </c>
      <c r="AE112">
        <v>0</v>
      </c>
      <c r="AF112" t="s">
        <v>22</v>
      </c>
      <c r="AG112">
        <v>0.192</v>
      </c>
      <c r="AH112">
        <v>2</v>
      </c>
      <c r="AI112">
        <v>334407468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ROW(Source!A49)</f>
        <v>49</v>
      </c>
      <c r="B113">
        <v>334407478</v>
      </c>
      <c r="C113">
        <v>334407473</v>
      </c>
      <c r="D113">
        <v>277560289</v>
      </c>
      <c r="E113">
        <v>109</v>
      </c>
      <c r="F113">
        <v>1</v>
      </c>
      <c r="G113">
        <v>1</v>
      </c>
      <c r="H113">
        <v>1</v>
      </c>
      <c r="I113" t="s">
        <v>898</v>
      </c>
      <c r="J113" t="s">
        <v>3</v>
      </c>
      <c r="K113" t="s">
        <v>899</v>
      </c>
      <c r="L113">
        <v>1191</v>
      </c>
      <c r="N113">
        <v>1013</v>
      </c>
      <c r="O113" t="s">
        <v>830</v>
      </c>
      <c r="P113" t="s">
        <v>830</v>
      </c>
      <c r="Q113">
        <v>1</v>
      </c>
      <c r="X113">
        <v>0.81</v>
      </c>
      <c r="Y113">
        <v>0</v>
      </c>
      <c r="Z113">
        <v>0</v>
      </c>
      <c r="AA113">
        <v>0</v>
      </c>
      <c r="AB113">
        <v>451.23</v>
      </c>
      <c r="AC113">
        <v>0</v>
      </c>
      <c r="AD113">
        <v>1</v>
      </c>
      <c r="AE113">
        <v>1</v>
      </c>
      <c r="AF113" t="s">
        <v>22</v>
      </c>
      <c r="AG113">
        <v>0.97199999999999998</v>
      </c>
      <c r="AH113">
        <v>2</v>
      </c>
      <c r="AI113">
        <v>334407474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ROW(Source!A49)</f>
        <v>49</v>
      </c>
      <c r="B114">
        <v>334407479</v>
      </c>
      <c r="C114">
        <v>334407473</v>
      </c>
      <c r="D114">
        <v>277560491</v>
      </c>
      <c r="E114">
        <v>109</v>
      </c>
      <c r="F114">
        <v>1</v>
      </c>
      <c r="G114">
        <v>1</v>
      </c>
      <c r="H114">
        <v>1</v>
      </c>
      <c r="I114" t="s">
        <v>832</v>
      </c>
      <c r="J114" t="s">
        <v>3</v>
      </c>
      <c r="K114" t="s">
        <v>833</v>
      </c>
      <c r="L114">
        <v>1191</v>
      </c>
      <c r="N114">
        <v>1013</v>
      </c>
      <c r="O114" t="s">
        <v>830</v>
      </c>
      <c r="P114" t="s">
        <v>830</v>
      </c>
      <c r="Q114">
        <v>1</v>
      </c>
      <c r="X114">
        <v>0.48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22</v>
      </c>
      <c r="AG114">
        <v>0.57599999999999996</v>
      </c>
      <c r="AH114">
        <v>2</v>
      </c>
      <c r="AI114">
        <v>334407475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ROW(Source!A49)</f>
        <v>49</v>
      </c>
      <c r="B115">
        <v>334407480</v>
      </c>
      <c r="C115">
        <v>334407473</v>
      </c>
      <c r="D115">
        <v>277944474</v>
      </c>
      <c r="E115">
        <v>1</v>
      </c>
      <c r="F115">
        <v>1</v>
      </c>
      <c r="G115">
        <v>1</v>
      </c>
      <c r="H115">
        <v>2</v>
      </c>
      <c r="I115" t="s">
        <v>900</v>
      </c>
      <c r="J115" t="s">
        <v>901</v>
      </c>
      <c r="K115" t="s">
        <v>902</v>
      </c>
      <c r="L115">
        <v>1368</v>
      </c>
      <c r="N115">
        <v>1011</v>
      </c>
      <c r="O115" t="s">
        <v>722</v>
      </c>
      <c r="P115" t="s">
        <v>722</v>
      </c>
      <c r="Q115">
        <v>1</v>
      </c>
      <c r="X115">
        <v>0.44</v>
      </c>
      <c r="Y115">
        <v>0</v>
      </c>
      <c r="Z115">
        <v>1811.82</v>
      </c>
      <c r="AA115">
        <v>549.32000000000005</v>
      </c>
      <c r="AB115">
        <v>0</v>
      </c>
      <c r="AC115">
        <v>0</v>
      </c>
      <c r="AD115">
        <v>1</v>
      </c>
      <c r="AE115">
        <v>0</v>
      </c>
      <c r="AF115" t="s">
        <v>22</v>
      </c>
      <c r="AG115">
        <v>0.52800000000000002</v>
      </c>
      <c r="AH115">
        <v>2</v>
      </c>
      <c r="AI115">
        <v>334407476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ROW(Source!A49)</f>
        <v>49</v>
      </c>
      <c r="B116">
        <v>334407481</v>
      </c>
      <c r="C116">
        <v>334407473</v>
      </c>
      <c r="D116">
        <v>277945805</v>
      </c>
      <c r="E116">
        <v>1</v>
      </c>
      <c r="F116">
        <v>1</v>
      </c>
      <c r="G116">
        <v>1</v>
      </c>
      <c r="H116">
        <v>2</v>
      </c>
      <c r="I116" t="s">
        <v>838</v>
      </c>
      <c r="J116" t="s">
        <v>839</v>
      </c>
      <c r="K116" t="s">
        <v>840</v>
      </c>
      <c r="L116">
        <v>1368</v>
      </c>
      <c r="N116">
        <v>1011</v>
      </c>
      <c r="O116" t="s">
        <v>722</v>
      </c>
      <c r="P116" t="s">
        <v>722</v>
      </c>
      <c r="Q116">
        <v>1</v>
      </c>
      <c r="X116">
        <v>0.04</v>
      </c>
      <c r="Y116">
        <v>0</v>
      </c>
      <c r="Z116">
        <v>544.70000000000005</v>
      </c>
      <c r="AA116">
        <v>477.98</v>
      </c>
      <c r="AB116">
        <v>0</v>
      </c>
      <c r="AC116">
        <v>0</v>
      </c>
      <c r="AD116">
        <v>1</v>
      </c>
      <c r="AE116">
        <v>0</v>
      </c>
      <c r="AF116" t="s">
        <v>22</v>
      </c>
      <c r="AG116">
        <v>4.8000000000000001E-2</v>
      </c>
      <c r="AH116">
        <v>2</v>
      </c>
      <c r="AI116">
        <v>334407477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ROW(Source!A50)</f>
        <v>50</v>
      </c>
      <c r="B117">
        <v>334407487</v>
      </c>
      <c r="C117">
        <v>334407482</v>
      </c>
      <c r="D117">
        <v>277560289</v>
      </c>
      <c r="E117">
        <v>109</v>
      </c>
      <c r="F117">
        <v>1</v>
      </c>
      <c r="G117">
        <v>1</v>
      </c>
      <c r="H117">
        <v>1</v>
      </c>
      <c r="I117" t="s">
        <v>898</v>
      </c>
      <c r="J117" t="s">
        <v>3</v>
      </c>
      <c r="K117" t="s">
        <v>899</v>
      </c>
      <c r="L117">
        <v>1191</v>
      </c>
      <c r="N117">
        <v>1013</v>
      </c>
      <c r="O117" t="s">
        <v>830</v>
      </c>
      <c r="P117" t="s">
        <v>830</v>
      </c>
      <c r="Q117">
        <v>1</v>
      </c>
      <c r="X117">
        <v>0.81</v>
      </c>
      <c r="Y117">
        <v>0</v>
      </c>
      <c r="Z117">
        <v>0</v>
      </c>
      <c r="AA117">
        <v>0</v>
      </c>
      <c r="AB117">
        <v>451.23</v>
      </c>
      <c r="AC117">
        <v>0</v>
      </c>
      <c r="AD117">
        <v>1</v>
      </c>
      <c r="AE117">
        <v>1</v>
      </c>
      <c r="AF117" t="s">
        <v>47</v>
      </c>
      <c r="AG117">
        <v>1.1177999999999999</v>
      </c>
      <c r="AH117">
        <v>2</v>
      </c>
      <c r="AI117">
        <v>334407483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ROW(Source!A50)</f>
        <v>50</v>
      </c>
      <c r="B118">
        <v>334407488</v>
      </c>
      <c r="C118">
        <v>334407482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832</v>
      </c>
      <c r="J118" t="s">
        <v>3</v>
      </c>
      <c r="K118" t="s">
        <v>833</v>
      </c>
      <c r="L118">
        <v>1191</v>
      </c>
      <c r="N118">
        <v>1013</v>
      </c>
      <c r="O118" t="s">
        <v>830</v>
      </c>
      <c r="P118" t="s">
        <v>830</v>
      </c>
      <c r="Q118">
        <v>1</v>
      </c>
      <c r="X118">
        <v>0.48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47</v>
      </c>
      <c r="AG118">
        <v>0.66239999999999988</v>
      </c>
      <c r="AH118">
        <v>2</v>
      </c>
      <c r="AI118">
        <v>334407484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ROW(Source!A50)</f>
        <v>50</v>
      </c>
      <c r="B119">
        <v>334407489</v>
      </c>
      <c r="C119">
        <v>334407482</v>
      </c>
      <c r="D119">
        <v>277944474</v>
      </c>
      <c r="E119">
        <v>1</v>
      </c>
      <c r="F119">
        <v>1</v>
      </c>
      <c r="G119">
        <v>1</v>
      </c>
      <c r="H119">
        <v>2</v>
      </c>
      <c r="I119" t="s">
        <v>900</v>
      </c>
      <c r="J119" t="s">
        <v>901</v>
      </c>
      <c r="K119" t="s">
        <v>902</v>
      </c>
      <c r="L119">
        <v>1368</v>
      </c>
      <c r="N119">
        <v>1011</v>
      </c>
      <c r="O119" t="s">
        <v>722</v>
      </c>
      <c r="P119" t="s">
        <v>722</v>
      </c>
      <c r="Q119">
        <v>1</v>
      </c>
      <c r="X119">
        <v>0.44</v>
      </c>
      <c r="Y119">
        <v>0</v>
      </c>
      <c r="Z119">
        <v>1811.82</v>
      </c>
      <c r="AA119">
        <v>549.32000000000005</v>
      </c>
      <c r="AB119">
        <v>0</v>
      </c>
      <c r="AC119">
        <v>0</v>
      </c>
      <c r="AD119">
        <v>1</v>
      </c>
      <c r="AE119">
        <v>0</v>
      </c>
      <c r="AF119" t="s">
        <v>47</v>
      </c>
      <c r="AG119">
        <v>0.60719999999999996</v>
      </c>
      <c r="AH119">
        <v>2</v>
      </c>
      <c r="AI119">
        <v>334407485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ROW(Source!A50)</f>
        <v>50</v>
      </c>
      <c r="B120">
        <v>334407490</v>
      </c>
      <c r="C120">
        <v>334407482</v>
      </c>
      <c r="D120">
        <v>277945805</v>
      </c>
      <c r="E120">
        <v>1</v>
      </c>
      <c r="F120">
        <v>1</v>
      </c>
      <c r="G120">
        <v>1</v>
      </c>
      <c r="H120">
        <v>2</v>
      </c>
      <c r="I120" t="s">
        <v>838</v>
      </c>
      <c r="J120" t="s">
        <v>839</v>
      </c>
      <c r="K120" t="s">
        <v>840</v>
      </c>
      <c r="L120">
        <v>1368</v>
      </c>
      <c r="N120">
        <v>1011</v>
      </c>
      <c r="O120" t="s">
        <v>722</v>
      </c>
      <c r="P120" t="s">
        <v>722</v>
      </c>
      <c r="Q120">
        <v>1</v>
      </c>
      <c r="X120">
        <v>0.04</v>
      </c>
      <c r="Y120">
        <v>0</v>
      </c>
      <c r="Z120">
        <v>544.70000000000005</v>
      </c>
      <c r="AA120">
        <v>477.98</v>
      </c>
      <c r="AB120">
        <v>0</v>
      </c>
      <c r="AC120">
        <v>0</v>
      </c>
      <c r="AD120">
        <v>1</v>
      </c>
      <c r="AE120">
        <v>0</v>
      </c>
      <c r="AF120" t="s">
        <v>47</v>
      </c>
      <c r="AG120">
        <v>5.5199999999999999E-2</v>
      </c>
      <c r="AH120">
        <v>2</v>
      </c>
      <c r="AI120">
        <v>334407486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ROW(Source!A51)</f>
        <v>51</v>
      </c>
      <c r="B121">
        <v>334407496</v>
      </c>
      <c r="C121">
        <v>334407491</v>
      </c>
      <c r="D121">
        <v>277560289</v>
      </c>
      <c r="E121">
        <v>109</v>
      </c>
      <c r="F121">
        <v>1</v>
      </c>
      <c r="G121">
        <v>1</v>
      </c>
      <c r="H121">
        <v>1</v>
      </c>
      <c r="I121" t="s">
        <v>898</v>
      </c>
      <c r="J121" t="s">
        <v>3</v>
      </c>
      <c r="K121" t="s">
        <v>899</v>
      </c>
      <c r="L121">
        <v>1191</v>
      </c>
      <c r="N121">
        <v>1013</v>
      </c>
      <c r="O121" t="s">
        <v>830</v>
      </c>
      <c r="P121" t="s">
        <v>830</v>
      </c>
      <c r="Q121">
        <v>1</v>
      </c>
      <c r="X121">
        <v>0.81</v>
      </c>
      <c r="Y121">
        <v>0</v>
      </c>
      <c r="Z121">
        <v>0</v>
      </c>
      <c r="AA121">
        <v>0</v>
      </c>
      <c r="AB121">
        <v>451.23</v>
      </c>
      <c r="AC121">
        <v>0</v>
      </c>
      <c r="AD121">
        <v>1</v>
      </c>
      <c r="AE121">
        <v>1</v>
      </c>
      <c r="AF121" t="s">
        <v>31</v>
      </c>
      <c r="AG121">
        <v>1.0692000000000002</v>
      </c>
      <c r="AH121">
        <v>2</v>
      </c>
      <c r="AI121">
        <v>334407492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ROW(Source!A51)</f>
        <v>51</v>
      </c>
      <c r="B122">
        <v>334407497</v>
      </c>
      <c r="C122">
        <v>334407491</v>
      </c>
      <c r="D122">
        <v>277560491</v>
      </c>
      <c r="E122">
        <v>109</v>
      </c>
      <c r="F122">
        <v>1</v>
      </c>
      <c r="G122">
        <v>1</v>
      </c>
      <c r="H122">
        <v>1</v>
      </c>
      <c r="I122" t="s">
        <v>832</v>
      </c>
      <c r="J122" t="s">
        <v>3</v>
      </c>
      <c r="K122" t="s">
        <v>833</v>
      </c>
      <c r="L122">
        <v>1191</v>
      </c>
      <c r="N122">
        <v>1013</v>
      </c>
      <c r="O122" t="s">
        <v>830</v>
      </c>
      <c r="P122" t="s">
        <v>830</v>
      </c>
      <c r="Q122">
        <v>1</v>
      </c>
      <c r="X122">
        <v>0.48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31</v>
      </c>
      <c r="AG122">
        <v>0.63360000000000005</v>
      </c>
      <c r="AH122">
        <v>2</v>
      </c>
      <c r="AI122">
        <v>334407493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ROW(Source!A51)</f>
        <v>51</v>
      </c>
      <c r="B123">
        <v>334407498</v>
      </c>
      <c r="C123">
        <v>334407491</v>
      </c>
      <c r="D123">
        <v>277944474</v>
      </c>
      <c r="E123">
        <v>1</v>
      </c>
      <c r="F123">
        <v>1</v>
      </c>
      <c r="G123">
        <v>1</v>
      </c>
      <c r="H123">
        <v>2</v>
      </c>
      <c r="I123" t="s">
        <v>900</v>
      </c>
      <c r="J123" t="s">
        <v>901</v>
      </c>
      <c r="K123" t="s">
        <v>902</v>
      </c>
      <c r="L123">
        <v>1368</v>
      </c>
      <c r="N123">
        <v>1011</v>
      </c>
      <c r="O123" t="s">
        <v>722</v>
      </c>
      <c r="P123" t="s">
        <v>722</v>
      </c>
      <c r="Q123">
        <v>1</v>
      </c>
      <c r="X123">
        <v>0.44</v>
      </c>
      <c r="Y123">
        <v>0</v>
      </c>
      <c r="Z123">
        <v>1811.82</v>
      </c>
      <c r="AA123">
        <v>549.32000000000005</v>
      </c>
      <c r="AB123">
        <v>0</v>
      </c>
      <c r="AC123">
        <v>0</v>
      </c>
      <c r="AD123">
        <v>1</v>
      </c>
      <c r="AE123">
        <v>0</v>
      </c>
      <c r="AF123" t="s">
        <v>31</v>
      </c>
      <c r="AG123">
        <v>0.58080000000000009</v>
      </c>
      <c r="AH123">
        <v>2</v>
      </c>
      <c r="AI123">
        <v>334407494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ROW(Source!A51)</f>
        <v>51</v>
      </c>
      <c r="B124">
        <v>334407499</v>
      </c>
      <c r="C124">
        <v>334407491</v>
      </c>
      <c r="D124">
        <v>277945805</v>
      </c>
      <c r="E124">
        <v>1</v>
      </c>
      <c r="F124">
        <v>1</v>
      </c>
      <c r="G124">
        <v>1</v>
      </c>
      <c r="H124">
        <v>2</v>
      </c>
      <c r="I124" t="s">
        <v>838</v>
      </c>
      <c r="J124" t="s">
        <v>839</v>
      </c>
      <c r="K124" t="s">
        <v>840</v>
      </c>
      <c r="L124">
        <v>1368</v>
      </c>
      <c r="N124">
        <v>1011</v>
      </c>
      <c r="O124" t="s">
        <v>722</v>
      </c>
      <c r="P124" t="s">
        <v>722</v>
      </c>
      <c r="Q124">
        <v>1</v>
      </c>
      <c r="X124">
        <v>0.04</v>
      </c>
      <c r="Y124">
        <v>0</v>
      </c>
      <c r="Z124">
        <v>544.70000000000005</v>
      </c>
      <c r="AA124">
        <v>477.98</v>
      </c>
      <c r="AB124">
        <v>0</v>
      </c>
      <c r="AC124">
        <v>0</v>
      </c>
      <c r="AD124">
        <v>1</v>
      </c>
      <c r="AE124">
        <v>0</v>
      </c>
      <c r="AF124" t="s">
        <v>31</v>
      </c>
      <c r="AG124">
        <v>5.2800000000000007E-2</v>
      </c>
      <c r="AH124">
        <v>2</v>
      </c>
      <c r="AI124">
        <v>334407495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ROW(Source!A52)</f>
        <v>52</v>
      </c>
      <c r="B125">
        <v>334407505</v>
      </c>
      <c r="C125">
        <v>334407500</v>
      </c>
      <c r="D125">
        <v>277560289</v>
      </c>
      <c r="E125">
        <v>109</v>
      </c>
      <c r="F125">
        <v>1</v>
      </c>
      <c r="G125">
        <v>1</v>
      </c>
      <c r="H125">
        <v>1</v>
      </c>
      <c r="I125" t="s">
        <v>898</v>
      </c>
      <c r="J125" t="s">
        <v>3</v>
      </c>
      <c r="K125" t="s">
        <v>899</v>
      </c>
      <c r="L125">
        <v>1191</v>
      </c>
      <c r="N125">
        <v>1013</v>
      </c>
      <c r="O125" t="s">
        <v>830</v>
      </c>
      <c r="P125" t="s">
        <v>830</v>
      </c>
      <c r="Q125">
        <v>1</v>
      </c>
      <c r="X125">
        <v>0.81</v>
      </c>
      <c r="Y125">
        <v>0</v>
      </c>
      <c r="Z125">
        <v>0</v>
      </c>
      <c r="AA125">
        <v>0</v>
      </c>
      <c r="AB125">
        <v>451.23</v>
      </c>
      <c r="AC125">
        <v>0</v>
      </c>
      <c r="AD125">
        <v>1</v>
      </c>
      <c r="AE125">
        <v>1</v>
      </c>
      <c r="AF125" t="s">
        <v>34</v>
      </c>
      <c r="AG125">
        <v>1.2149999999999999</v>
      </c>
      <c r="AH125">
        <v>2</v>
      </c>
      <c r="AI125">
        <v>334407501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ROW(Source!A52)</f>
        <v>52</v>
      </c>
      <c r="B126">
        <v>334407506</v>
      </c>
      <c r="C126">
        <v>334407500</v>
      </c>
      <c r="D126">
        <v>277560491</v>
      </c>
      <c r="E126">
        <v>109</v>
      </c>
      <c r="F126">
        <v>1</v>
      </c>
      <c r="G126">
        <v>1</v>
      </c>
      <c r="H126">
        <v>1</v>
      </c>
      <c r="I126" t="s">
        <v>832</v>
      </c>
      <c r="J126" t="s">
        <v>3</v>
      </c>
      <c r="K126" t="s">
        <v>833</v>
      </c>
      <c r="L126">
        <v>1191</v>
      </c>
      <c r="N126">
        <v>1013</v>
      </c>
      <c r="O126" t="s">
        <v>830</v>
      </c>
      <c r="P126" t="s">
        <v>830</v>
      </c>
      <c r="Q126">
        <v>1</v>
      </c>
      <c r="X126">
        <v>0.48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34</v>
      </c>
      <c r="AG126">
        <v>0.72</v>
      </c>
      <c r="AH126">
        <v>2</v>
      </c>
      <c r="AI126">
        <v>334407502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ROW(Source!A52)</f>
        <v>52</v>
      </c>
      <c r="B127">
        <v>334407507</v>
      </c>
      <c r="C127">
        <v>334407500</v>
      </c>
      <c r="D127">
        <v>277944474</v>
      </c>
      <c r="E127">
        <v>1</v>
      </c>
      <c r="F127">
        <v>1</v>
      </c>
      <c r="G127">
        <v>1</v>
      </c>
      <c r="H127">
        <v>2</v>
      </c>
      <c r="I127" t="s">
        <v>900</v>
      </c>
      <c r="J127" t="s">
        <v>901</v>
      </c>
      <c r="K127" t="s">
        <v>902</v>
      </c>
      <c r="L127">
        <v>1368</v>
      </c>
      <c r="N127">
        <v>1011</v>
      </c>
      <c r="O127" t="s">
        <v>722</v>
      </c>
      <c r="P127" t="s">
        <v>722</v>
      </c>
      <c r="Q127">
        <v>1</v>
      </c>
      <c r="X127">
        <v>0.44</v>
      </c>
      <c r="Y127">
        <v>0</v>
      </c>
      <c r="Z127">
        <v>1811.82</v>
      </c>
      <c r="AA127">
        <v>549.32000000000005</v>
      </c>
      <c r="AB127">
        <v>0</v>
      </c>
      <c r="AC127">
        <v>0</v>
      </c>
      <c r="AD127">
        <v>1</v>
      </c>
      <c r="AE127">
        <v>0</v>
      </c>
      <c r="AF127" t="s">
        <v>34</v>
      </c>
      <c r="AG127">
        <v>0.66</v>
      </c>
      <c r="AH127">
        <v>2</v>
      </c>
      <c r="AI127">
        <v>334407503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ROW(Source!A52)</f>
        <v>52</v>
      </c>
      <c r="B128">
        <v>334407508</v>
      </c>
      <c r="C128">
        <v>334407500</v>
      </c>
      <c r="D128">
        <v>277945805</v>
      </c>
      <c r="E128">
        <v>1</v>
      </c>
      <c r="F128">
        <v>1</v>
      </c>
      <c r="G128">
        <v>1</v>
      </c>
      <c r="H128">
        <v>2</v>
      </c>
      <c r="I128" t="s">
        <v>838</v>
      </c>
      <c r="J128" t="s">
        <v>839</v>
      </c>
      <c r="K128" t="s">
        <v>840</v>
      </c>
      <c r="L128">
        <v>1368</v>
      </c>
      <c r="N128">
        <v>1011</v>
      </c>
      <c r="O128" t="s">
        <v>722</v>
      </c>
      <c r="P128" t="s">
        <v>722</v>
      </c>
      <c r="Q128">
        <v>1</v>
      </c>
      <c r="X128">
        <v>0.04</v>
      </c>
      <c r="Y128">
        <v>0</v>
      </c>
      <c r="Z128">
        <v>544.70000000000005</v>
      </c>
      <c r="AA128">
        <v>477.98</v>
      </c>
      <c r="AB128">
        <v>0</v>
      </c>
      <c r="AC128">
        <v>0</v>
      </c>
      <c r="AD128">
        <v>1</v>
      </c>
      <c r="AE128">
        <v>0</v>
      </c>
      <c r="AF128" t="s">
        <v>34</v>
      </c>
      <c r="AG128">
        <v>0.06</v>
      </c>
      <c r="AH128">
        <v>2</v>
      </c>
      <c r="AI128">
        <v>334407504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ROW(Source!A53)</f>
        <v>53</v>
      </c>
      <c r="B129">
        <v>334407515</v>
      </c>
      <c r="C129">
        <v>334407509</v>
      </c>
      <c r="D129">
        <v>277560289</v>
      </c>
      <c r="E129">
        <v>109</v>
      </c>
      <c r="F129">
        <v>1</v>
      </c>
      <c r="G129">
        <v>1</v>
      </c>
      <c r="H129">
        <v>1</v>
      </c>
      <c r="I129" t="s">
        <v>898</v>
      </c>
      <c r="J129" t="s">
        <v>3</v>
      </c>
      <c r="K129" t="s">
        <v>899</v>
      </c>
      <c r="L129">
        <v>1191</v>
      </c>
      <c r="N129">
        <v>1013</v>
      </c>
      <c r="O129" t="s">
        <v>830</v>
      </c>
      <c r="P129" t="s">
        <v>830</v>
      </c>
      <c r="Q129">
        <v>1</v>
      </c>
      <c r="X129">
        <v>1.75</v>
      </c>
      <c r="Y129">
        <v>0</v>
      </c>
      <c r="Z129">
        <v>0</v>
      </c>
      <c r="AA129">
        <v>0</v>
      </c>
      <c r="AB129">
        <v>451.23</v>
      </c>
      <c r="AC129">
        <v>0</v>
      </c>
      <c r="AD129">
        <v>1</v>
      </c>
      <c r="AE129">
        <v>1</v>
      </c>
      <c r="AF129" t="s">
        <v>22</v>
      </c>
      <c r="AG129">
        <v>2.1</v>
      </c>
      <c r="AH129">
        <v>2</v>
      </c>
      <c r="AI129">
        <v>334407510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ROW(Source!A53)</f>
        <v>53</v>
      </c>
      <c r="B130">
        <v>334407516</v>
      </c>
      <c r="C130">
        <v>334407509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832</v>
      </c>
      <c r="J130" t="s">
        <v>3</v>
      </c>
      <c r="K130" t="s">
        <v>833</v>
      </c>
      <c r="L130">
        <v>1191</v>
      </c>
      <c r="N130">
        <v>1013</v>
      </c>
      <c r="O130" t="s">
        <v>830</v>
      </c>
      <c r="P130" t="s">
        <v>830</v>
      </c>
      <c r="Q130">
        <v>1</v>
      </c>
      <c r="X130">
        <v>1.89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22</v>
      </c>
      <c r="AG130">
        <v>2.2679999999999998</v>
      </c>
      <c r="AH130">
        <v>2</v>
      </c>
      <c r="AI130">
        <v>334407511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ROW(Source!A53)</f>
        <v>53</v>
      </c>
      <c r="B131">
        <v>334407517</v>
      </c>
      <c r="C131">
        <v>334407509</v>
      </c>
      <c r="D131">
        <v>277944474</v>
      </c>
      <c r="E131">
        <v>1</v>
      </c>
      <c r="F131">
        <v>1</v>
      </c>
      <c r="G131">
        <v>1</v>
      </c>
      <c r="H131">
        <v>2</v>
      </c>
      <c r="I131" t="s">
        <v>900</v>
      </c>
      <c r="J131" t="s">
        <v>901</v>
      </c>
      <c r="K131" t="s">
        <v>902</v>
      </c>
      <c r="L131">
        <v>1368</v>
      </c>
      <c r="N131">
        <v>1011</v>
      </c>
      <c r="O131" t="s">
        <v>722</v>
      </c>
      <c r="P131" t="s">
        <v>722</v>
      </c>
      <c r="Q131">
        <v>1</v>
      </c>
      <c r="X131">
        <v>0.96</v>
      </c>
      <c r="Y131">
        <v>0</v>
      </c>
      <c r="Z131">
        <v>1811.82</v>
      </c>
      <c r="AA131">
        <v>549.32000000000005</v>
      </c>
      <c r="AB131">
        <v>0</v>
      </c>
      <c r="AC131">
        <v>0</v>
      </c>
      <c r="AD131">
        <v>1</v>
      </c>
      <c r="AE131">
        <v>0</v>
      </c>
      <c r="AF131" t="s">
        <v>22</v>
      </c>
      <c r="AG131">
        <v>1.1519999999999999</v>
      </c>
      <c r="AH131">
        <v>2</v>
      </c>
      <c r="AI131">
        <v>334407512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ROW(Source!A53)</f>
        <v>53</v>
      </c>
      <c r="B132">
        <v>334407518</v>
      </c>
      <c r="C132">
        <v>334407509</v>
      </c>
      <c r="D132">
        <v>277944868</v>
      </c>
      <c r="E132">
        <v>1</v>
      </c>
      <c r="F132">
        <v>1</v>
      </c>
      <c r="G132">
        <v>1</v>
      </c>
      <c r="H132">
        <v>2</v>
      </c>
      <c r="I132" t="s">
        <v>834</v>
      </c>
      <c r="J132" t="s">
        <v>835</v>
      </c>
      <c r="K132" t="s">
        <v>836</v>
      </c>
      <c r="L132">
        <v>1368</v>
      </c>
      <c r="N132">
        <v>1011</v>
      </c>
      <c r="O132" t="s">
        <v>722</v>
      </c>
      <c r="P132" t="s">
        <v>722</v>
      </c>
      <c r="Q132">
        <v>1</v>
      </c>
      <c r="X132">
        <v>0.84</v>
      </c>
      <c r="Y132">
        <v>0</v>
      </c>
      <c r="Z132">
        <v>346.73</v>
      </c>
      <c r="AA132">
        <v>477.98</v>
      </c>
      <c r="AB132">
        <v>0</v>
      </c>
      <c r="AC132">
        <v>0</v>
      </c>
      <c r="AD132">
        <v>1</v>
      </c>
      <c r="AE132">
        <v>0</v>
      </c>
      <c r="AF132" t="s">
        <v>22</v>
      </c>
      <c r="AG132">
        <v>1.008</v>
      </c>
      <c r="AH132">
        <v>2</v>
      </c>
      <c r="AI132">
        <v>334407513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ROW(Source!A53)</f>
        <v>53</v>
      </c>
      <c r="B133">
        <v>334407519</v>
      </c>
      <c r="C133">
        <v>334407509</v>
      </c>
      <c r="D133">
        <v>277945805</v>
      </c>
      <c r="E133">
        <v>1</v>
      </c>
      <c r="F133">
        <v>1</v>
      </c>
      <c r="G133">
        <v>1</v>
      </c>
      <c r="H133">
        <v>2</v>
      </c>
      <c r="I133" t="s">
        <v>838</v>
      </c>
      <c r="J133" t="s">
        <v>839</v>
      </c>
      <c r="K133" t="s">
        <v>840</v>
      </c>
      <c r="L133">
        <v>1368</v>
      </c>
      <c r="N133">
        <v>1011</v>
      </c>
      <c r="O133" t="s">
        <v>722</v>
      </c>
      <c r="P133" t="s">
        <v>722</v>
      </c>
      <c r="Q133">
        <v>1</v>
      </c>
      <c r="X133">
        <v>0.09</v>
      </c>
      <c r="Y133">
        <v>0</v>
      </c>
      <c r="Z133">
        <v>544.70000000000005</v>
      </c>
      <c r="AA133">
        <v>477.98</v>
      </c>
      <c r="AB133">
        <v>0</v>
      </c>
      <c r="AC133">
        <v>0</v>
      </c>
      <c r="AD133">
        <v>1</v>
      </c>
      <c r="AE133">
        <v>0</v>
      </c>
      <c r="AF133" t="s">
        <v>22</v>
      </c>
      <c r="AG133">
        <v>0.108</v>
      </c>
      <c r="AH133">
        <v>2</v>
      </c>
      <c r="AI133">
        <v>334407514</v>
      </c>
      <c r="AJ133">
        <v>121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ROW(Source!A54)</f>
        <v>54</v>
      </c>
      <c r="B134">
        <v>334407526</v>
      </c>
      <c r="C134">
        <v>334407520</v>
      </c>
      <c r="D134">
        <v>277560289</v>
      </c>
      <c r="E134">
        <v>109</v>
      </c>
      <c r="F134">
        <v>1</v>
      </c>
      <c r="G134">
        <v>1</v>
      </c>
      <c r="H134">
        <v>1</v>
      </c>
      <c r="I134" t="s">
        <v>898</v>
      </c>
      <c r="J134" t="s">
        <v>3</v>
      </c>
      <c r="K134" t="s">
        <v>899</v>
      </c>
      <c r="L134">
        <v>1191</v>
      </c>
      <c r="N134">
        <v>1013</v>
      </c>
      <c r="O134" t="s">
        <v>830</v>
      </c>
      <c r="P134" t="s">
        <v>830</v>
      </c>
      <c r="Q134">
        <v>1</v>
      </c>
      <c r="X134">
        <v>1.75</v>
      </c>
      <c r="Y134">
        <v>0</v>
      </c>
      <c r="Z134">
        <v>0</v>
      </c>
      <c r="AA134">
        <v>0</v>
      </c>
      <c r="AB134">
        <v>451.23</v>
      </c>
      <c r="AC134">
        <v>0</v>
      </c>
      <c r="AD134">
        <v>1</v>
      </c>
      <c r="AE134">
        <v>1</v>
      </c>
      <c r="AF134" t="s">
        <v>47</v>
      </c>
      <c r="AG134">
        <v>2.415</v>
      </c>
      <c r="AH134">
        <v>2</v>
      </c>
      <c r="AI134">
        <v>334407521</v>
      </c>
      <c r="AJ134">
        <v>122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ROW(Source!A54)</f>
        <v>54</v>
      </c>
      <c r="B135">
        <v>334407527</v>
      </c>
      <c r="C135">
        <v>334407520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832</v>
      </c>
      <c r="J135" t="s">
        <v>3</v>
      </c>
      <c r="K135" t="s">
        <v>833</v>
      </c>
      <c r="L135">
        <v>1191</v>
      </c>
      <c r="N135">
        <v>1013</v>
      </c>
      <c r="O135" t="s">
        <v>830</v>
      </c>
      <c r="P135" t="s">
        <v>830</v>
      </c>
      <c r="Q135">
        <v>1</v>
      </c>
      <c r="X135">
        <v>1.89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47</v>
      </c>
      <c r="AG135">
        <v>2.6081999999999996</v>
      </c>
      <c r="AH135">
        <v>2</v>
      </c>
      <c r="AI135">
        <v>334407522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ROW(Source!A54)</f>
        <v>54</v>
      </c>
      <c r="B136">
        <v>334407528</v>
      </c>
      <c r="C136">
        <v>334407520</v>
      </c>
      <c r="D136">
        <v>277944474</v>
      </c>
      <c r="E136">
        <v>1</v>
      </c>
      <c r="F136">
        <v>1</v>
      </c>
      <c r="G136">
        <v>1</v>
      </c>
      <c r="H136">
        <v>2</v>
      </c>
      <c r="I136" t="s">
        <v>900</v>
      </c>
      <c r="J136" t="s">
        <v>901</v>
      </c>
      <c r="K136" t="s">
        <v>902</v>
      </c>
      <c r="L136">
        <v>1368</v>
      </c>
      <c r="N136">
        <v>1011</v>
      </c>
      <c r="O136" t="s">
        <v>722</v>
      </c>
      <c r="P136" t="s">
        <v>722</v>
      </c>
      <c r="Q136">
        <v>1</v>
      </c>
      <c r="X136">
        <v>0.96</v>
      </c>
      <c r="Y136">
        <v>0</v>
      </c>
      <c r="Z136">
        <v>1811.82</v>
      </c>
      <c r="AA136">
        <v>549.32000000000005</v>
      </c>
      <c r="AB136">
        <v>0</v>
      </c>
      <c r="AC136">
        <v>0</v>
      </c>
      <c r="AD136">
        <v>1</v>
      </c>
      <c r="AE136">
        <v>0</v>
      </c>
      <c r="AF136" t="s">
        <v>47</v>
      </c>
      <c r="AG136">
        <v>1.3247999999999998</v>
      </c>
      <c r="AH136">
        <v>2</v>
      </c>
      <c r="AI136">
        <v>334407523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ROW(Source!A54)</f>
        <v>54</v>
      </c>
      <c r="B137">
        <v>334407529</v>
      </c>
      <c r="C137">
        <v>334407520</v>
      </c>
      <c r="D137">
        <v>277944868</v>
      </c>
      <c r="E137">
        <v>1</v>
      </c>
      <c r="F137">
        <v>1</v>
      </c>
      <c r="G137">
        <v>1</v>
      </c>
      <c r="H137">
        <v>2</v>
      </c>
      <c r="I137" t="s">
        <v>834</v>
      </c>
      <c r="J137" t="s">
        <v>835</v>
      </c>
      <c r="K137" t="s">
        <v>836</v>
      </c>
      <c r="L137">
        <v>1368</v>
      </c>
      <c r="N137">
        <v>1011</v>
      </c>
      <c r="O137" t="s">
        <v>722</v>
      </c>
      <c r="P137" t="s">
        <v>722</v>
      </c>
      <c r="Q137">
        <v>1</v>
      </c>
      <c r="X137">
        <v>0.84</v>
      </c>
      <c r="Y137">
        <v>0</v>
      </c>
      <c r="Z137">
        <v>346.73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47</v>
      </c>
      <c r="AG137">
        <v>1.1592</v>
      </c>
      <c r="AH137">
        <v>2</v>
      </c>
      <c r="AI137">
        <v>334407524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ROW(Source!A54)</f>
        <v>54</v>
      </c>
      <c r="B138">
        <v>334407530</v>
      </c>
      <c r="C138">
        <v>334407520</v>
      </c>
      <c r="D138">
        <v>277945805</v>
      </c>
      <c r="E138">
        <v>1</v>
      </c>
      <c r="F138">
        <v>1</v>
      </c>
      <c r="G138">
        <v>1</v>
      </c>
      <c r="H138">
        <v>2</v>
      </c>
      <c r="I138" t="s">
        <v>838</v>
      </c>
      <c r="J138" t="s">
        <v>839</v>
      </c>
      <c r="K138" t="s">
        <v>840</v>
      </c>
      <c r="L138">
        <v>1368</v>
      </c>
      <c r="N138">
        <v>1011</v>
      </c>
      <c r="O138" t="s">
        <v>722</v>
      </c>
      <c r="P138" t="s">
        <v>722</v>
      </c>
      <c r="Q138">
        <v>1</v>
      </c>
      <c r="X138">
        <v>0.09</v>
      </c>
      <c r="Y138">
        <v>0</v>
      </c>
      <c r="Z138">
        <v>544.70000000000005</v>
      </c>
      <c r="AA138">
        <v>477.98</v>
      </c>
      <c r="AB138">
        <v>0</v>
      </c>
      <c r="AC138">
        <v>0</v>
      </c>
      <c r="AD138">
        <v>1</v>
      </c>
      <c r="AE138">
        <v>0</v>
      </c>
      <c r="AF138" t="s">
        <v>47</v>
      </c>
      <c r="AG138">
        <v>0.12419999999999999</v>
      </c>
      <c r="AH138">
        <v>2</v>
      </c>
      <c r="AI138">
        <v>334407525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ROW(Source!A55)</f>
        <v>55</v>
      </c>
      <c r="B139">
        <v>334407537</v>
      </c>
      <c r="C139">
        <v>334407531</v>
      </c>
      <c r="D139">
        <v>277560289</v>
      </c>
      <c r="E139">
        <v>109</v>
      </c>
      <c r="F139">
        <v>1</v>
      </c>
      <c r="G139">
        <v>1</v>
      </c>
      <c r="H139">
        <v>1</v>
      </c>
      <c r="I139" t="s">
        <v>898</v>
      </c>
      <c r="J139" t="s">
        <v>3</v>
      </c>
      <c r="K139" t="s">
        <v>899</v>
      </c>
      <c r="L139">
        <v>1191</v>
      </c>
      <c r="N139">
        <v>1013</v>
      </c>
      <c r="O139" t="s">
        <v>830</v>
      </c>
      <c r="P139" t="s">
        <v>830</v>
      </c>
      <c r="Q139">
        <v>1</v>
      </c>
      <c r="X139">
        <v>1.75</v>
      </c>
      <c r="Y139">
        <v>0</v>
      </c>
      <c r="Z139">
        <v>0</v>
      </c>
      <c r="AA139">
        <v>0</v>
      </c>
      <c r="AB139">
        <v>451.23</v>
      </c>
      <c r="AC139">
        <v>0</v>
      </c>
      <c r="AD139">
        <v>1</v>
      </c>
      <c r="AE139">
        <v>1</v>
      </c>
      <c r="AF139" t="s">
        <v>31</v>
      </c>
      <c r="AG139">
        <v>2.3100000000000005</v>
      </c>
      <c r="AH139">
        <v>2</v>
      </c>
      <c r="AI139">
        <v>334407532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ROW(Source!A55)</f>
        <v>55</v>
      </c>
      <c r="B140">
        <v>334407538</v>
      </c>
      <c r="C140">
        <v>334407531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832</v>
      </c>
      <c r="J140" t="s">
        <v>3</v>
      </c>
      <c r="K140" t="s">
        <v>833</v>
      </c>
      <c r="L140">
        <v>1191</v>
      </c>
      <c r="N140">
        <v>1013</v>
      </c>
      <c r="O140" t="s">
        <v>830</v>
      </c>
      <c r="P140" t="s">
        <v>830</v>
      </c>
      <c r="Q140">
        <v>1</v>
      </c>
      <c r="X140">
        <v>1.89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31</v>
      </c>
      <c r="AG140">
        <v>2.4948000000000001</v>
      </c>
      <c r="AH140">
        <v>2</v>
      </c>
      <c r="AI140">
        <v>334407533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ROW(Source!A55)</f>
        <v>55</v>
      </c>
      <c r="B141">
        <v>334407539</v>
      </c>
      <c r="C141">
        <v>334407531</v>
      </c>
      <c r="D141">
        <v>277944474</v>
      </c>
      <c r="E141">
        <v>1</v>
      </c>
      <c r="F141">
        <v>1</v>
      </c>
      <c r="G141">
        <v>1</v>
      </c>
      <c r="H141">
        <v>2</v>
      </c>
      <c r="I141" t="s">
        <v>900</v>
      </c>
      <c r="J141" t="s">
        <v>901</v>
      </c>
      <c r="K141" t="s">
        <v>902</v>
      </c>
      <c r="L141">
        <v>1368</v>
      </c>
      <c r="N141">
        <v>1011</v>
      </c>
      <c r="O141" t="s">
        <v>722</v>
      </c>
      <c r="P141" t="s">
        <v>722</v>
      </c>
      <c r="Q141">
        <v>1</v>
      </c>
      <c r="X141">
        <v>0.96</v>
      </c>
      <c r="Y141">
        <v>0</v>
      </c>
      <c r="Z141">
        <v>1811.82</v>
      </c>
      <c r="AA141">
        <v>549.32000000000005</v>
      </c>
      <c r="AB141">
        <v>0</v>
      </c>
      <c r="AC141">
        <v>0</v>
      </c>
      <c r="AD141">
        <v>1</v>
      </c>
      <c r="AE141">
        <v>0</v>
      </c>
      <c r="AF141" t="s">
        <v>31</v>
      </c>
      <c r="AG141">
        <v>1.2672000000000001</v>
      </c>
      <c r="AH141">
        <v>2</v>
      </c>
      <c r="AI141">
        <v>334407534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ROW(Source!A55)</f>
        <v>55</v>
      </c>
      <c r="B142">
        <v>334407540</v>
      </c>
      <c r="C142">
        <v>334407531</v>
      </c>
      <c r="D142">
        <v>277944868</v>
      </c>
      <c r="E142">
        <v>1</v>
      </c>
      <c r="F142">
        <v>1</v>
      </c>
      <c r="G142">
        <v>1</v>
      </c>
      <c r="H142">
        <v>2</v>
      </c>
      <c r="I142" t="s">
        <v>834</v>
      </c>
      <c r="J142" t="s">
        <v>835</v>
      </c>
      <c r="K142" t="s">
        <v>836</v>
      </c>
      <c r="L142">
        <v>1368</v>
      </c>
      <c r="N142">
        <v>1011</v>
      </c>
      <c r="O142" t="s">
        <v>722</v>
      </c>
      <c r="P142" t="s">
        <v>722</v>
      </c>
      <c r="Q142">
        <v>1</v>
      </c>
      <c r="X142">
        <v>0.84</v>
      </c>
      <c r="Y142">
        <v>0</v>
      </c>
      <c r="Z142">
        <v>346.73</v>
      </c>
      <c r="AA142">
        <v>477.98</v>
      </c>
      <c r="AB142">
        <v>0</v>
      </c>
      <c r="AC142">
        <v>0</v>
      </c>
      <c r="AD142">
        <v>1</v>
      </c>
      <c r="AE142">
        <v>0</v>
      </c>
      <c r="AF142" t="s">
        <v>31</v>
      </c>
      <c r="AG142">
        <v>1.1088</v>
      </c>
      <c r="AH142">
        <v>2</v>
      </c>
      <c r="AI142">
        <v>334407535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ROW(Source!A55)</f>
        <v>55</v>
      </c>
      <c r="B143">
        <v>334407541</v>
      </c>
      <c r="C143">
        <v>334407531</v>
      </c>
      <c r="D143">
        <v>277945805</v>
      </c>
      <c r="E143">
        <v>1</v>
      </c>
      <c r="F143">
        <v>1</v>
      </c>
      <c r="G143">
        <v>1</v>
      </c>
      <c r="H143">
        <v>2</v>
      </c>
      <c r="I143" t="s">
        <v>838</v>
      </c>
      <c r="J143" t="s">
        <v>839</v>
      </c>
      <c r="K143" t="s">
        <v>840</v>
      </c>
      <c r="L143">
        <v>1368</v>
      </c>
      <c r="N143">
        <v>1011</v>
      </c>
      <c r="O143" t="s">
        <v>722</v>
      </c>
      <c r="P143" t="s">
        <v>722</v>
      </c>
      <c r="Q143">
        <v>1</v>
      </c>
      <c r="X143">
        <v>0.09</v>
      </c>
      <c r="Y143">
        <v>0</v>
      </c>
      <c r="Z143">
        <v>544.70000000000005</v>
      </c>
      <c r="AA143">
        <v>477.98</v>
      </c>
      <c r="AB143">
        <v>0</v>
      </c>
      <c r="AC143">
        <v>0</v>
      </c>
      <c r="AD143">
        <v>1</v>
      </c>
      <c r="AE143">
        <v>0</v>
      </c>
      <c r="AF143" t="s">
        <v>31</v>
      </c>
      <c r="AG143">
        <v>0.1188</v>
      </c>
      <c r="AH143">
        <v>2</v>
      </c>
      <c r="AI143">
        <v>334407536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ROW(Source!A56)</f>
        <v>56</v>
      </c>
      <c r="B144">
        <v>334407548</v>
      </c>
      <c r="C144">
        <v>334407542</v>
      </c>
      <c r="D144">
        <v>277560289</v>
      </c>
      <c r="E144">
        <v>109</v>
      </c>
      <c r="F144">
        <v>1</v>
      </c>
      <c r="G144">
        <v>1</v>
      </c>
      <c r="H144">
        <v>1</v>
      </c>
      <c r="I144" t="s">
        <v>898</v>
      </c>
      <c r="J144" t="s">
        <v>3</v>
      </c>
      <c r="K144" t="s">
        <v>899</v>
      </c>
      <c r="L144">
        <v>1191</v>
      </c>
      <c r="N144">
        <v>1013</v>
      </c>
      <c r="O144" t="s">
        <v>830</v>
      </c>
      <c r="P144" t="s">
        <v>830</v>
      </c>
      <c r="Q144">
        <v>1</v>
      </c>
      <c r="X144">
        <v>2.56</v>
      </c>
      <c r="Y144">
        <v>0</v>
      </c>
      <c r="Z144">
        <v>0</v>
      </c>
      <c r="AA144">
        <v>0</v>
      </c>
      <c r="AB144">
        <v>451.23</v>
      </c>
      <c r="AC144">
        <v>0</v>
      </c>
      <c r="AD144">
        <v>1</v>
      </c>
      <c r="AE144">
        <v>1</v>
      </c>
      <c r="AF144" t="s">
        <v>22</v>
      </c>
      <c r="AG144">
        <v>3.0720000000000001</v>
      </c>
      <c r="AH144">
        <v>2</v>
      </c>
      <c r="AI144">
        <v>334407543</v>
      </c>
      <c r="AJ144">
        <v>132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ROW(Source!A56)</f>
        <v>56</v>
      </c>
      <c r="B145">
        <v>334407549</v>
      </c>
      <c r="C145">
        <v>334407542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832</v>
      </c>
      <c r="J145" t="s">
        <v>3</v>
      </c>
      <c r="K145" t="s">
        <v>833</v>
      </c>
      <c r="L145">
        <v>1191</v>
      </c>
      <c r="N145">
        <v>1013</v>
      </c>
      <c r="O145" t="s">
        <v>830</v>
      </c>
      <c r="P145" t="s">
        <v>830</v>
      </c>
      <c r="Q145">
        <v>1</v>
      </c>
      <c r="X145">
        <v>2.75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22</v>
      </c>
      <c r="AG145">
        <v>3.3</v>
      </c>
      <c r="AH145">
        <v>2</v>
      </c>
      <c r="AI145">
        <v>334407544</v>
      </c>
      <c r="AJ145">
        <v>133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ROW(Source!A56)</f>
        <v>56</v>
      </c>
      <c r="B146">
        <v>334407550</v>
      </c>
      <c r="C146">
        <v>334407542</v>
      </c>
      <c r="D146">
        <v>277944474</v>
      </c>
      <c r="E146">
        <v>1</v>
      </c>
      <c r="F146">
        <v>1</v>
      </c>
      <c r="G146">
        <v>1</v>
      </c>
      <c r="H146">
        <v>2</v>
      </c>
      <c r="I146" t="s">
        <v>900</v>
      </c>
      <c r="J146" t="s">
        <v>901</v>
      </c>
      <c r="K146" t="s">
        <v>902</v>
      </c>
      <c r="L146">
        <v>1368</v>
      </c>
      <c r="N146">
        <v>1011</v>
      </c>
      <c r="O146" t="s">
        <v>722</v>
      </c>
      <c r="P146" t="s">
        <v>722</v>
      </c>
      <c r="Q146">
        <v>1</v>
      </c>
      <c r="X146">
        <v>1.4</v>
      </c>
      <c r="Y146">
        <v>0</v>
      </c>
      <c r="Z146">
        <v>1811.82</v>
      </c>
      <c r="AA146">
        <v>549.32000000000005</v>
      </c>
      <c r="AB146">
        <v>0</v>
      </c>
      <c r="AC146">
        <v>0</v>
      </c>
      <c r="AD146">
        <v>1</v>
      </c>
      <c r="AE146">
        <v>0</v>
      </c>
      <c r="AF146" t="s">
        <v>22</v>
      </c>
      <c r="AG146">
        <v>1.68</v>
      </c>
      <c r="AH146">
        <v>2</v>
      </c>
      <c r="AI146">
        <v>334407545</v>
      </c>
      <c r="AJ146">
        <v>134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ROW(Source!A56)</f>
        <v>56</v>
      </c>
      <c r="B147">
        <v>334407551</v>
      </c>
      <c r="C147">
        <v>334407542</v>
      </c>
      <c r="D147">
        <v>277944868</v>
      </c>
      <c r="E147">
        <v>1</v>
      </c>
      <c r="F147">
        <v>1</v>
      </c>
      <c r="G147">
        <v>1</v>
      </c>
      <c r="H147">
        <v>2</v>
      </c>
      <c r="I147" t="s">
        <v>834</v>
      </c>
      <c r="J147" t="s">
        <v>835</v>
      </c>
      <c r="K147" t="s">
        <v>836</v>
      </c>
      <c r="L147">
        <v>1368</v>
      </c>
      <c r="N147">
        <v>1011</v>
      </c>
      <c r="O147" t="s">
        <v>722</v>
      </c>
      <c r="P147" t="s">
        <v>722</v>
      </c>
      <c r="Q147">
        <v>1</v>
      </c>
      <c r="X147">
        <v>1.23</v>
      </c>
      <c r="Y147">
        <v>0</v>
      </c>
      <c r="Z147">
        <v>346.73</v>
      </c>
      <c r="AA147">
        <v>477.98</v>
      </c>
      <c r="AB147">
        <v>0</v>
      </c>
      <c r="AC147">
        <v>0</v>
      </c>
      <c r="AD147">
        <v>1</v>
      </c>
      <c r="AE147">
        <v>0</v>
      </c>
      <c r="AF147" t="s">
        <v>22</v>
      </c>
      <c r="AG147">
        <v>1.476</v>
      </c>
      <c r="AH147">
        <v>2</v>
      </c>
      <c r="AI147">
        <v>334407546</v>
      </c>
      <c r="AJ147">
        <v>135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ROW(Source!A56)</f>
        <v>56</v>
      </c>
      <c r="B148">
        <v>334407552</v>
      </c>
      <c r="C148">
        <v>334407542</v>
      </c>
      <c r="D148">
        <v>277945805</v>
      </c>
      <c r="E148">
        <v>1</v>
      </c>
      <c r="F148">
        <v>1</v>
      </c>
      <c r="G148">
        <v>1</v>
      </c>
      <c r="H148">
        <v>2</v>
      </c>
      <c r="I148" t="s">
        <v>838</v>
      </c>
      <c r="J148" t="s">
        <v>839</v>
      </c>
      <c r="K148" t="s">
        <v>840</v>
      </c>
      <c r="L148">
        <v>1368</v>
      </c>
      <c r="N148">
        <v>1011</v>
      </c>
      <c r="O148" t="s">
        <v>722</v>
      </c>
      <c r="P148" t="s">
        <v>722</v>
      </c>
      <c r="Q148">
        <v>1</v>
      </c>
      <c r="X148">
        <v>0.12</v>
      </c>
      <c r="Y148">
        <v>0</v>
      </c>
      <c r="Z148">
        <v>544.70000000000005</v>
      </c>
      <c r="AA148">
        <v>477.98</v>
      </c>
      <c r="AB148">
        <v>0</v>
      </c>
      <c r="AC148">
        <v>0</v>
      </c>
      <c r="AD148">
        <v>1</v>
      </c>
      <c r="AE148">
        <v>0</v>
      </c>
      <c r="AF148" t="s">
        <v>22</v>
      </c>
      <c r="AG148">
        <v>0.14399999999999999</v>
      </c>
      <c r="AH148">
        <v>2</v>
      </c>
      <c r="AI148">
        <v>334407547</v>
      </c>
      <c r="AJ148">
        <v>136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ROW(Source!A57)</f>
        <v>57</v>
      </c>
      <c r="B149">
        <v>334407559</v>
      </c>
      <c r="C149">
        <v>334407553</v>
      </c>
      <c r="D149">
        <v>277560289</v>
      </c>
      <c r="E149">
        <v>109</v>
      </c>
      <c r="F149">
        <v>1</v>
      </c>
      <c r="G149">
        <v>1</v>
      </c>
      <c r="H149">
        <v>1</v>
      </c>
      <c r="I149" t="s">
        <v>898</v>
      </c>
      <c r="J149" t="s">
        <v>3</v>
      </c>
      <c r="K149" t="s">
        <v>899</v>
      </c>
      <c r="L149">
        <v>1191</v>
      </c>
      <c r="N149">
        <v>1013</v>
      </c>
      <c r="O149" t="s">
        <v>830</v>
      </c>
      <c r="P149" t="s">
        <v>830</v>
      </c>
      <c r="Q149">
        <v>1</v>
      </c>
      <c r="X149">
        <v>2.56</v>
      </c>
      <c r="Y149">
        <v>0</v>
      </c>
      <c r="Z149">
        <v>0</v>
      </c>
      <c r="AA149">
        <v>0</v>
      </c>
      <c r="AB149">
        <v>451.23</v>
      </c>
      <c r="AC149">
        <v>0</v>
      </c>
      <c r="AD149">
        <v>1</v>
      </c>
      <c r="AE149">
        <v>1</v>
      </c>
      <c r="AF149" t="s">
        <v>47</v>
      </c>
      <c r="AG149">
        <v>3.5327999999999999</v>
      </c>
      <c r="AH149">
        <v>2</v>
      </c>
      <c r="AI149">
        <v>334407554</v>
      </c>
      <c r="AJ149">
        <v>137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ROW(Source!A57)</f>
        <v>57</v>
      </c>
      <c r="B150">
        <v>334407560</v>
      </c>
      <c r="C150">
        <v>334407553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832</v>
      </c>
      <c r="J150" t="s">
        <v>3</v>
      </c>
      <c r="K150" t="s">
        <v>833</v>
      </c>
      <c r="L150">
        <v>1191</v>
      </c>
      <c r="N150">
        <v>1013</v>
      </c>
      <c r="O150" t="s">
        <v>830</v>
      </c>
      <c r="P150" t="s">
        <v>830</v>
      </c>
      <c r="Q150">
        <v>1</v>
      </c>
      <c r="X150">
        <v>2.75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47</v>
      </c>
      <c r="AG150">
        <v>3.7949999999999995</v>
      </c>
      <c r="AH150">
        <v>2</v>
      </c>
      <c r="AI150">
        <v>334407555</v>
      </c>
      <c r="AJ150">
        <v>138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ROW(Source!A57)</f>
        <v>57</v>
      </c>
      <c r="B151">
        <v>334407561</v>
      </c>
      <c r="C151">
        <v>334407553</v>
      </c>
      <c r="D151">
        <v>277944474</v>
      </c>
      <c r="E151">
        <v>1</v>
      </c>
      <c r="F151">
        <v>1</v>
      </c>
      <c r="G151">
        <v>1</v>
      </c>
      <c r="H151">
        <v>2</v>
      </c>
      <c r="I151" t="s">
        <v>900</v>
      </c>
      <c r="J151" t="s">
        <v>901</v>
      </c>
      <c r="K151" t="s">
        <v>902</v>
      </c>
      <c r="L151">
        <v>1368</v>
      </c>
      <c r="N151">
        <v>1011</v>
      </c>
      <c r="O151" t="s">
        <v>722</v>
      </c>
      <c r="P151" t="s">
        <v>722</v>
      </c>
      <c r="Q151">
        <v>1</v>
      </c>
      <c r="X151">
        <v>1.4</v>
      </c>
      <c r="Y151">
        <v>0</v>
      </c>
      <c r="Z151">
        <v>1811.82</v>
      </c>
      <c r="AA151">
        <v>549.32000000000005</v>
      </c>
      <c r="AB151">
        <v>0</v>
      </c>
      <c r="AC151">
        <v>0</v>
      </c>
      <c r="AD151">
        <v>1</v>
      </c>
      <c r="AE151">
        <v>0</v>
      </c>
      <c r="AF151" t="s">
        <v>47</v>
      </c>
      <c r="AG151">
        <v>1.9319999999999997</v>
      </c>
      <c r="AH151">
        <v>2</v>
      </c>
      <c r="AI151">
        <v>334407556</v>
      </c>
      <c r="AJ151">
        <v>139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ROW(Source!A57)</f>
        <v>57</v>
      </c>
      <c r="B152">
        <v>334407562</v>
      </c>
      <c r="C152">
        <v>334407553</v>
      </c>
      <c r="D152">
        <v>277944868</v>
      </c>
      <c r="E152">
        <v>1</v>
      </c>
      <c r="F152">
        <v>1</v>
      </c>
      <c r="G152">
        <v>1</v>
      </c>
      <c r="H152">
        <v>2</v>
      </c>
      <c r="I152" t="s">
        <v>834</v>
      </c>
      <c r="J152" t="s">
        <v>835</v>
      </c>
      <c r="K152" t="s">
        <v>836</v>
      </c>
      <c r="L152">
        <v>1368</v>
      </c>
      <c r="N152">
        <v>1011</v>
      </c>
      <c r="O152" t="s">
        <v>722</v>
      </c>
      <c r="P152" t="s">
        <v>722</v>
      </c>
      <c r="Q152">
        <v>1</v>
      </c>
      <c r="X152">
        <v>1.23</v>
      </c>
      <c r="Y152">
        <v>0</v>
      </c>
      <c r="Z152">
        <v>346.73</v>
      </c>
      <c r="AA152">
        <v>477.98</v>
      </c>
      <c r="AB152">
        <v>0</v>
      </c>
      <c r="AC152">
        <v>0</v>
      </c>
      <c r="AD152">
        <v>1</v>
      </c>
      <c r="AE152">
        <v>0</v>
      </c>
      <c r="AF152" t="s">
        <v>47</v>
      </c>
      <c r="AG152">
        <v>1.6973999999999998</v>
      </c>
      <c r="AH152">
        <v>2</v>
      </c>
      <c r="AI152">
        <v>334407557</v>
      </c>
      <c r="AJ152">
        <v>140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ROW(Source!A57)</f>
        <v>57</v>
      </c>
      <c r="B153">
        <v>334407563</v>
      </c>
      <c r="C153">
        <v>334407553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838</v>
      </c>
      <c r="J153" t="s">
        <v>839</v>
      </c>
      <c r="K153" t="s">
        <v>840</v>
      </c>
      <c r="L153">
        <v>1368</v>
      </c>
      <c r="N153">
        <v>1011</v>
      </c>
      <c r="O153" t="s">
        <v>722</v>
      </c>
      <c r="P153" t="s">
        <v>722</v>
      </c>
      <c r="Q153">
        <v>1</v>
      </c>
      <c r="X153">
        <v>0.12</v>
      </c>
      <c r="Y153">
        <v>0</v>
      </c>
      <c r="Z153">
        <v>544.70000000000005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47</v>
      </c>
      <c r="AG153">
        <v>0.16559999999999997</v>
      </c>
      <c r="AH153">
        <v>2</v>
      </c>
      <c r="AI153">
        <v>334407558</v>
      </c>
      <c r="AJ153">
        <v>141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ROW(Source!A58)</f>
        <v>58</v>
      </c>
      <c r="B154">
        <v>334407570</v>
      </c>
      <c r="C154">
        <v>334407564</v>
      </c>
      <c r="D154">
        <v>277560289</v>
      </c>
      <c r="E154">
        <v>109</v>
      </c>
      <c r="F154">
        <v>1</v>
      </c>
      <c r="G154">
        <v>1</v>
      </c>
      <c r="H154">
        <v>1</v>
      </c>
      <c r="I154" t="s">
        <v>898</v>
      </c>
      <c r="J154" t="s">
        <v>3</v>
      </c>
      <c r="K154" t="s">
        <v>899</v>
      </c>
      <c r="L154">
        <v>1191</v>
      </c>
      <c r="N154">
        <v>1013</v>
      </c>
      <c r="O154" t="s">
        <v>830</v>
      </c>
      <c r="P154" t="s">
        <v>830</v>
      </c>
      <c r="Q154">
        <v>1</v>
      </c>
      <c r="X154">
        <v>2.56</v>
      </c>
      <c r="Y154">
        <v>0</v>
      </c>
      <c r="Z154">
        <v>0</v>
      </c>
      <c r="AA154">
        <v>0</v>
      </c>
      <c r="AB154">
        <v>451.23</v>
      </c>
      <c r="AC154">
        <v>0</v>
      </c>
      <c r="AD154">
        <v>1</v>
      </c>
      <c r="AE154">
        <v>1</v>
      </c>
      <c r="AF154" t="s">
        <v>31</v>
      </c>
      <c r="AG154">
        <v>3.3792000000000004</v>
      </c>
      <c r="AH154">
        <v>2</v>
      </c>
      <c r="AI154">
        <v>334407565</v>
      </c>
      <c r="AJ154">
        <v>142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ROW(Source!A58)</f>
        <v>58</v>
      </c>
      <c r="B155">
        <v>334407571</v>
      </c>
      <c r="C155">
        <v>334407564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832</v>
      </c>
      <c r="J155" t="s">
        <v>3</v>
      </c>
      <c r="K155" t="s">
        <v>833</v>
      </c>
      <c r="L155">
        <v>1191</v>
      </c>
      <c r="N155">
        <v>1013</v>
      </c>
      <c r="O155" t="s">
        <v>830</v>
      </c>
      <c r="P155" t="s">
        <v>830</v>
      </c>
      <c r="Q155">
        <v>1</v>
      </c>
      <c r="X155">
        <v>2.75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31</v>
      </c>
      <c r="AG155">
        <v>3.63</v>
      </c>
      <c r="AH155">
        <v>2</v>
      </c>
      <c r="AI155">
        <v>334407566</v>
      </c>
      <c r="AJ155">
        <v>143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ROW(Source!A58)</f>
        <v>58</v>
      </c>
      <c r="B156">
        <v>334407572</v>
      </c>
      <c r="C156">
        <v>334407564</v>
      </c>
      <c r="D156">
        <v>277944474</v>
      </c>
      <c r="E156">
        <v>1</v>
      </c>
      <c r="F156">
        <v>1</v>
      </c>
      <c r="G156">
        <v>1</v>
      </c>
      <c r="H156">
        <v>2</v>
      </c>
      <c r="I156" t="s">
        <v>900</v>
      </c>
      <c r="J156" t="s">
        <v>901</v>
      </c>
      <c r="K156" t="s">
        <v>902</v>
      </c>
      <c r="L156">
        <v>1368</v>
      </c>
      <c r="N156">
        <v>1011</v>
      </c>
      <c r="O156" t="s">
        <v>722</v>
      </c>
      <c r="P156" t="s">
        <v>722</v>
      </c>
      <c r="Q156">
        <v>1</v>
      </c>
      <c r="X156">
        <v>1.4</v>
      </c>
      <c r="Y156">
        <v>0</v>
      </c>
      <c r="Z156">
        <v>1811.82</v>
      </c>
      <c r="AA156">
        <v>549.32000000000005</v>
      </c>
      <c r="AB156">
        <v>0</v>
      </c>
      <c r="AC156">
        <v>0</v>
      </c>
      <c r="AD156">
        <v>1</v>
      </c>
      <c r="AE156">
        <v>0</v>
      </c>
      <c r="AF156" t="s">
        <v>31</v>
      </c>
      <c r="AG156">
        <v>1.8480000000000001</v>
      </c>
      <c r="AH156">
        <v>2</v>
      </c>
      <c r="AI156">
        <v>334407567</v>
      </c>
      <c r="AJ156">
        <v>144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ROW(Source!A58)</f>
        <v>58</v>
      </c>
      <c r="B157">
        <v>334407573</v>
      </c>
      <c r="C157">
        <v>334407564</v>
      </c>
      <c r="D157">
        <v>277944868</v>
      </c>
      <c r="E157">
        <v>1</v>
      </c>
      <c r="F157">
        <v>1</v>
      </c>
      <c r="G157">
        <v>1</v>
      </c>
      <c r="H157">
        <v>2</v>
      </c>
      <c r="I157" t="s">
        <v>834</v>
      </c>
      <c r="J157" t="s">
        <v>835</v>
      </c>
      <c r="K157" t="s">
        <v>836</v>
      </c>
      <c r="L157">
        <v>1368</v>
      </c>
      <c r="N157">
        <v>1011</v>
      </c>
      <c r="O157" t="s">
        <v>722</v>
      </c>
      <c r="P157" t="s">
        <v>722</v>
      </c>
      <c r="Q157">
        <v>1</v>
      </c>
      <c r="X157">
        <v>1.23</v>
      </c>
      <c r="Y157">
        <v>0</v>
      </c>
      <c r="Z157">
        <v>346.73</v>
      </c>
      <c r="AA157">
        <v>477.98</v>
      </c>
      <c r="AB157">
        <v>0</v>
      </c>
      <c r="AC157">
        <v>0</v>
      </c>
      <c r="AD157">
        <v>1</v>
      </c>
      <c r="AE157">
        <v>0</v>
      </c>
      <c r="AF157" t="s">
        <v>31</v>
      </c>
      <c r="AG157">
        <v>1.6236000000000002</v>
      </c>
      <c r="AH157">
        <v>2</v>
      </c>
      <c r="AI157">
        <v>334407568</v>
      </c>
      <c r="AJ157">
        <v>145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ROW(Source!A58)</f>
        <v>58</v>
      </c>
      <c r="B158">
        <v>334407574</v>
      </c>
      <c r="C158">
        <v>334407564</v>
      </c>
      <c r="D158">
        <v>277945805</v>
      </c>
      <c r="E158">
        <v>1</v>
      </c>
      <c r="F158">
        <v>1</v>
      </c>
      <c r="G158">
        <v>1</v>
      </c>
      <c r="H158">
        <v>2</v>
      </c>
      <c r="I158" t="s">
        <v>838</v>
      </c>
      <c r="J158" t="s">
        <v>839</v>
      </c>
      <c r="K158" t="s">
        <v>840</v>
      </c>
      <c r="L158">
        <v>1368</v>
      </c>
      <c r="N158">
        <v>1011</v>
      </c>
      <c r="O158" t="s">
        <v>722</v>
      </c>
      <c r="P158" t="s">
        <v>722</v>
      </c>
      <c r="Q158">
        <v>1</v>
      </c>
      <c r="X158">
        <v>0.12</v>
      </c>
      <c r="Y158">
        <v>0</v>
      </c>
      <c r="Z158">
        <v>544.70000000000005</v>
      </c>
      <c r="AA158">
        <v>477.98</v>
      </c>
      <c r="AB158">
        <v>0</v>
      </c>
      <c r="AC158">
        <v>0</v>
      </c>
      <c r="AD158">
        <v>1</v>
      </c>
      <c r="AE158">
        <v>0</v>
      </c>
      <c r="AF158" t="s">
        <v>31</v>
      </c>
      <c r="AG158">
        <v>0.15840000000000001</v>
      </c>
      <c r="AH158">
        <v>2</v>
      </c>
      <c r="AI158">
        <v>334407569</v>
      </c>
      <c r="AJ158">
        <v>146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ROW(Source!A59)</f>
        <v>59</v>
      </c>
      <c r="B159">
        <v>334407580</v>
      </c>
      <c r="C159">
        <v>334407575</v>
      </c>
      <c r="D159">
        <v>277560289</v>
      </c>
      <c r="E159">
        <v>109</v>
      </c>
      <c r="F159">
        <v>1</v>
      </c>
      <c r="G159">
        <v>1</v>
      </c>
      <c r="H159">
        <v>1</v>
      </c>
      <c r="I159" t="s">
        <v>898</v>
      </c>
      <c r="J159" t="s">
        <v>3</v>
      </c>
      <c r="K159" t="s">
        <v>899</v>
      </c>
      <c r="L159">
        <v>1191</v>
      </c>
      <c r="N159">
        <v>1013</v>
      </c>
      <c r="O159" t="s">
        <v>830</v>
      </c>
      <c r="P159" t="s">
        <v>830</v>
      </c>
      <c r="Q159">
        <v>1</v>
      </c>
      <c r="X159">
        <v>1.24</v>
      </c>
      <c r="Y159">
        <v>0</v>
      </c>
      <c r="Z159">
        <v>0</v>
      </c>
      <c r="AA159">
        <v>0</v>
      </c>
      <c r="AB159">
        <v>451.23</v>
      </c>
      <c r="AC159">
        <v>0</v>
      </c>
      <c r="AD159">
        <v>1</v>
      </c>
      <c r="AE159">
        <v>1</v>
      </c>
      <c r="AF159" t="s">
        <v>47</v>
      </c>
      <c r="AG159">
        <v>1.7111999999999998</v>
      </c>
      <c r="AH159">
        <v>2</v>
      </c>
      <c r="AI159">
        <v>334407576</v>
      </c>
      <c r="AJ159">
        <v>147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ROW(Source!A59)</f>
        <v>59</v>
      </c>
      <c r="B160">
        <v>334407581</v>
      </c>
      <c r="C160">
        <v>334407575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832</v>
      </c>
      <c r="J160" t="s">
        <v>3</v>
      </c>
      <c r="K160" t="s">
        <v>833</v>
      </c>
      <c r="L160">
        <v>1191</v>
      </c>
      <c r="N160">
        <v>1013</v>
      </c>
      <c r="O160" t="s">
        <v>830</v>
      </c>
      <c r="P160" t="s">
        <v>830</v>
      </c>
      <c r="Q160">
        <v>1</v>
      </c>
      <c r="X160">
        <v>1.1000000000000001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47</v>
      </c>
      <c r="AG160">
        <v>1.518</v>
      </c>
      <c r="AH160">
        <v>2</v>
      </c>
      <c r="AI160">
        <v>334407577</v>
      </c>
      <c r="AJ160">
        <v>148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ROW(Source!A59)</f>
        <v>59</v>
      </c>
      <c r="B161">
        <v>334407582</v>
      </c>
      <c r="C161">
        <v>334407575</v>
      </c>
      <c r="D161">
        <v>277944474</v>
      </c>
      <c r="E161">
        <v>1</v>
      </c>
      <c r="F161">
        <v>1</v>
      </c>
      <c r="G161">
        <v>1</v>
      </c>
      <c r="H161">
        <v>2</v>
      </c>
      <c r="I161" t="s">
        <v>900</v>
      </c>
      <c r="J161" t="s">
        <v>901</v>
      </c>
      <c r="K161" t="s">
        <v>902</v>
      </c>
      <c r="L161">
        <v>1368</v>
      </c>
      <c r="N161">
        <v>1011</v>
      </c>
      <c r="O161" t="s">
        <v>722</v>
      </c>
      <c r="P161" t="s">
        <v>722</v>
      </c>
      <c r="Q161">
        <v>1</v>
      </c>
      <c r="X161">
        <v>1.04</v>
      </c>
      <c r="Y161">
        <v>0</v>
      </c>
      <c r="Z161">
        <v>1811.82</v>
      </c>
      <c r="AA161">
        <v>549.32000000000005</v>
      </c>
      <c r="AB161">
        <v>0</v>
      </c>
      <c r="AC161">
        <v>0</v>
      </c>
      <c r="AD161">
        <v>1</v>
      </c>
      <c r="AE161">
        <v>0</v>
      </c>
      <c r="AF161" t="s">
        <v>47</v>
      </c>
      <c r="AG161">
        <v>1.4351999999999998</v>
      </c>
      <c r="AH161">
        <v>2</v>
      </c>
      <c r="AI161">
        <v>334407578</v>
      </c>
      <c r="AJ161">
        <v>149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ROW(Source!A59)</f>
        <v>59</v>
      </c>
      <c r="B162">
        <v>334407583</v>
      </c>
      <c r="C162">
        <v>334407575</v>
      </c>
      <c r="D162">
        <v>277945805</v>
      </c>
      <c r="E162">
        <v>1</v>
      </c>
      <c r="F162">
        <v>1</v>
      </c>
      <c r="G162">
        <v>1</v>
      </c>
      <c r="H162">
        <v>2</v>
      </c>
      <c r="I162" t="s">
        <v>838</v>
      </c>
      <c r="J162" t="s">
        <v>839</v>
      </c>
      <c r="K162" t="s">
        <v>840</v>
      </c>
      <c r="L162">
        <v>1368</v>
      </c>
      <c r="N162">
        <v>1011</v>
      </c>
      <c r="O162" t="s">
        <v>722</v>
      </c>
      <c r="P162" t="s">
        <v>722</v>
      </c>
      <c r="Q162">
        <v>1</v>
      </c>
      <c r="X162">
        <v>0.06</v>
      </c>
      <c r="Y162">
        <v>0</v>
      </c>
      <c r="Z162">
        <v>544.70000000000005</v>
      </c>
      <c r="AA162">
        <v>477.98</v>
      </c>
      <c r="AB162">
        <v>0</v>
      </c>
      <c r="AC162">
        <v>0</v>
      </c>
      <c r="AD162">
        <v>1</v>
      </c>
      <c r="AE162">
        <v>0</v>
      </c>
      <c r="AF162" t="s">
        <v>47</v>
      </c>
      <c r="AG162">
        <v>8.2799999999999985E-2</v>
      </c>
      <c r="AH162">
        <v>2</v>
      </c>
      <c r="AI162">
        <v>334407579</v>
      </c>
      <c r="AJ162">
        <v>150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ROW(Source!A60)</f>
        <v>60</v>
      </c>
      <c r="B163">
        <v>334407590</v>
      </c>
      <c r="C163">
        <v>334407584</v>
      </c>
      <c r="D163">
        <v>277560289</v>
      </c>
      <c r="E163">
        <v>109</v>
      </c>
      <c r="F163">
        <v>1</v>
      </c>
      <c r="G163">
        <v>1</v>
      </c>
      <c r="H163">
        <v>1</v>
      </c>
      <c r="I163" t="s">
        <v>898</v>
      </c>
      <c r="J163" t="s">
        <v>3</v>
      </c>
      <c r="K163" t="s">
        <v>899</v>
      </c>
      <c r="L163">
        <v>1191</v>
      </c>
      <c r="N163">
        <v>1013</v>
      </c>
      <c r="O163" t="s">
        <v>830</v>
      </c>
      <c r="P163" t="s">
        <v>830</v>
      </c>
      <c r="Q163">
        <v>1</v>
      </c>
      <c r="X163">
        <v>2.64</v>
      </c>
      <c r="Y163">
        <v>0</v>
      </c>
      <c r="Z163">
        <v>0</v>
      </c>
      <c r="AA163">
        <v>0</v>
      </c>
      <c r="AB163">
        <v>451.23</v>
      </c>
      <c r="AC163">
        <v>0</v>
      </c>
      <c r="AD163">
        <v>1</v>
      </c>
      <c r="AE163">
        <v>1</v>
      </c>
      <c r="AF163" t="s">
        <v>47</v>
      </c>
      <c r="AG163">
        <v>3.6431999999999998</v>
      </c>
      <c r="AH163">
        <v>2</v>
      </c>
      <c r="AI163">
        <v>334407585</v>
      </c>
      <c r="AJ163">
        <v>151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ROW(Source!A60)</f>
        <v>60</v>
      </c>
      <c r="B164">
        <v>334407591</v>
      </c>
      <c r="C164">
        <v>334407584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832</v>
      </c>
      <c r="J164" t="s">
        <v>3</v>
      </c>
      <c r="K164" t="s">
        <v>833</v>
      </c>
      <c r="L164">
        <v>1191</v>
      </c>
      <c r="N164">
        <v>1013</v>
      </c>
      <c r="O164" t="s">
        <v>830</v>
      </c>
      <c r="P164" t="s">
        <v>830</v>
      </c>
      <c r="Q164">
        <v>1</v>
      </c>
      <c r="X164">
        <v>2.29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47</v>
      </c>
      <c r="AG164">
        <v>3.1601999999999997</v>
      </c>
      <c r="AH164">
        <v>2</v>
      </c>
      <c r="AI164">
        <v>334407586</v>
      </c>
      <c r="AJ164">
        <v>152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ROW(Source!A60)</f>
        <v>60</v>
      </c>
      <c r="B165">
        <v>334407592</v>
      </c>
      <c r="C165">
        <v>334407584</v>
      </c>
      <c r="D165">
        <v>277944474</v>
      </c>
      <c r="E165">
        <v>1</v>
      </c>
      <c r="F165">
        <v>1</v>
      </c>
      <c r="G165">
        <v>1</v>
      </c>
      <c r="H165">
        <v>2</v>
      </c>
      <c r="I165" t="s">
        <v>900</v>
      </c>
      <c r="J165" t="s">
        <v>901</v>
      </c>
      <c r="K165" t="s">
        <v>902</v>
      </c>
      <c r="L165">
        <v>1368</v>
      </c>
      <c r="N165">
        <v>1011</v>
      </c>
      <c r="O165" t="s">
        <v>722</v>
      </c>
      <c r="P165" t="s">
        <v>722</v>
      </c>
      <c r="Q165">
        <v>1</v>
      </c>
      <c r="X165">
        <v>1.44</v>
      </c>
      <c r="Y165">
        <v>0</v>
      </c>
      <c r="Z165">
        <v>1811.82</v>
      </c>
      <c r="AA165">
        <v>549.32000000000005</v>
      </c>
      <c r="AB165">
        <v>0</v>
      </c>
      <c r="AC165">
        <v>0</v>
      </c>
      <c r="AD165">
        <v>1</v>
      </c>
      <c r="AE165">
        <v>0</v>
      </c>
      <c r="AF165" t="s">
        <v>47</v>
      </c>
      <c r="AG165">
        <v>1.9871999999999999</v>
      </c>
      <c r="AH165">
        <v>2</v>
      </c>
      <c r="AI165">
        <v>334407587</v>
      </c>
      <c r="AJ165">
        <v>153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ROW(Source!A60)</f>
        <v>60</v>
      </c>
      <c r="B166">
        <v>334407593</v>
      </c>
      <c r="C166">
        <v>334407584</v>
      </c>
      <c r="D166">
        <v>277944868</v>
      </c>
      <c r="E166">
        <v>1</v>
      </c>
      <c r="F166">
        <v>1</v>
      </c>
      <c r="G166">
        <v>1</v>
      </c>
      <c r="H166">
        <v>2</v>
      </c>
      <c r="I166" t="s">
        <v>834</v>
      </c>
      <c r="J166" t="s">
        <v>835</v>
      </c>
      <c r="K166" t="s">
        <v>836</v>
      </c>
      <c r="L166">
        <v>1368</v>
      </c>
      <c r="N166">
        <v>1011</v>
      </c>
      <c r="O166" t="s">
        <v>722</v>
      </c>
      <c r="P166" t="s">
        <v>722</v>
      </c>
      <c r="Q166">
        <v>1</v>
      </c>
      <c r="X166">
        <v>0.72</v>
      </c>
      <c r="Y166">
        <v>0</v>
      </c>
      <c r="Z166">
        <v>346.73</v>
      </c>
      <c r="AA166">
        <v>477.98</v>
      </c>
      <c r="AB166">
        <v>0</v>
      </c>
      <c r="AC166">
        <v>0</v>
      </c>
      <c r="AD166">
        <v>1</v>
      </c>
      <c r="AE166">
        <v>0</v>
      </c>
      <c r="AF166" t="s">
        <v>47</v>
      </c>
      <c r="AG166">
        <v>0.99359999999999993</v>
      </c>
      <c r="AH166">
        <v>2</v>
      </c>
      <c r="AI166">
        <v>334407588</v>
      </c>
      <c r="AJ166">
        <v>154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ROW(Source!A60)</f>
        <v>60</v>
      </c>
      <c r="B167">
        <v>334407594</v>
      </c>
      <c r="C167">
        <v>334407584</v>
      </c>
      <c r="D167">
        <v>277945805</v>
      </c>
      <c r="E167">
        <v>1</v>
      </c>
      <c r="F167">
        <v>1</v>
      </c>
      <c r="G167">
        <v>1</v>
      </c>
      <c r="H167">
        <v>2</v>
      </c>
      <c r="I167" t="s">
        <v>838</v>
      </c>
      <c r="J167" t="s">
        <v>839</v>
      </c>
      <c r="K167" t="s">
        <v>840</v>
      </c>
      <c r="L167">
        <v>1368</v>
      </c>
      <c r="N167">
        <v>1011</v>
      </c>
      <c r="O167" t="s">
        <v>722</v>
      </c>
      <c r="P167" t="s">
        <v>722</v>
      </c>
      <c r="Q167">
        <v>1</v>
      </c>
      <c r="X167">
        <v>0.13</v>
      </c>
      <c r="Y167">
        <v>0</v>
      </c>
      <c r="Z167">
        <v>544.70000000000005</v>
      </c>
      <c r="AA167">
        <v>477.98</v>
      </c>
      <c r="AB167">
        <v>0</v>
      </c>
      <c r="AC167">
        <v>0</v>
      </c>
      <c r="AD167">
        <v>1</v>
      </c>
      <c r="AE167">
        <v>0</v>
      </c>
      <c r="AF167" t="s">
        <v>47</v>
      </c>
      <c r="AG167">
        <v>0.17939999999999998</v>
      </c>
      <c r="AH167">
        <v>2</v>
      </c>
      <c r="AI167">
        <v>334407589</v>
      </c>
      <c r="AJ167">
        <v>155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ROW(Source!A61)</f>
        <v>61</v>
      </c>
      <c r="B168">
        <v>334407600</v>
      </c>
      <c r="C168">
        <v>334407595</v>
      </c>
      <c r="D168">
        <v>277560257</v>
      </c>
      <c r="E168">
        <v>109</v>
      </c>
      <c r="F168">
        <v>1</v>
      </c>
      <c r="G168">
        <v>1</v>
      </c>
      <c r="H168">
        <v>1</v>
      </c>
      <c r="I168" t="s">
        <v>890</v>
      </c>
      <c r="J168" t="s">
        <v>3</v>
      </c>
      <c r="K168" t="s">
        <v>891</v>
      </c>
      <c r="L168">
        <v>1191</v>
      </c>
      <c r="N168">
        <v>1013</v>
      </c>
      <c r="O168" t="s">
        <v>830</v>
      </c>
      <c r="P168" t="s">
        <v>830</v>
      </c>
      <c r="Q168">
        <v>1</v>
      </c>
      <c r="X168">
        <v>0.2</v>
      </c>
      <c r="Y168">
        <v>0</v>
      </c>
      <c r="Z168">
        <v>0</v>
      </c>
      <c r="AA168">
        <v>0</v>
      </c>
      <c r="AB168">
        <v>406.64</v>
      </c>
      <c r="AC168">
        <v>0</v>
      </c>
      <c r="AD168">
        <v>1</v>
      </c>
      <c r="AE168">
        <v>1</v>
      </c>
      <c r="AF168" t="s">
        <v>47</v>
      </c>
      <c r="AG168">
        <v>0.27599999999999997</v>
      </c>
      <c r="AH168">
        <v>2</v>
      </c>
      <c r="AI168">
        <v>334407596</v>
      </c>
      <c r="AJ168">
        <v>156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ROW(Source!A61)</f>
        <v>61</v>
      </c>
      <c r="B169">
        <v>334407601</v>
      </c>
      <c r="C169">
        <v>334407595</v>
      </c>
      <c r="D169">
        <v>277560491</v>
      </c>
      <c r="E169">
        <v>109</v>
      </c>
      <c r="F169">
        <v>1</v>
      </c>
      <c r="G169">
        <v>1</v>
      </c>
      <c r="H169">
        <v>1</v>
      </c>
      <c r="I169" t="s">
        <v>832</v>
      </c>
      <c r="J169" t="s">
        <v>3</v>
      </c>
      <c r="K169" t="s">
        <v>833</v>
      </c>
      <c r="L169">
        <v>1191</v>
      </c>
      <c r="N169">
        <v>1013</v>
      </c>
      <c r="O169" t="s">
        <v>830</v>
      </c>
      <c r="P169" t="s">
        <v>830</v>
      </c>
      <c r="Q169">
        <v>1</v>
      </c>
      <c r="X169">
        <v>0.11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47</v>
      </c>
      <c r="AG169">
        <v>0.15179999999999999</v>
      </c>
      <c r="AH169">
        <v>2</v>
      </c>
      <c r="AI169">
        <v>334407597</v>
      </c>
      <c r="AJ169">
        <v>157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ROW(Source!A61)</f>
        <v>61</v>
      </c>
      <c r="B170">
        <v>334407602</v>
      </c>
      <c r="C170">
        <v>334407595</v>
      </c>
      <c r="D170">
        <v>277945900</v>
      </c>
      <c r="E170">
        <v>1</v>
      </c>
      <c r="F170">
        <v>1</v>
      </c>
      <c r="G170">
        <v>1</v>
      </c>
      <c r="H170">
        <v>2</v>
      </c>
      <c r="I170" t="s">
        <v>892</v>
      </c>
      <c r="J170" t="s">
        <v>893</v>
      </c>
      <c r="K170" t="s">
        <v>894</v>
      </c>
      <c r="L170">
        <v>1368</v>
      </c>
      <c r="N170">
        <v>1011</v>
      </c>
      <c r="O170" t="s">
        <v>722</v>
      </c>
      <c r="P170" t="s">
        <v>722</v>
      </c>
      <c r="Q170">
        <v>1</v>
      </c>
      <c r="X170">
        <v>0.11</v>
      </c>
      <c r="Y170">
        <v>0</v>
      </c>
      <c r="Z170">
        <v>12.95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47</v>
      </c>
      <c r="AG170">
        <v>0.15179999999999999</v>
      </c>
      <c r="AH170">
        <v>2</v>
      </c>
      <c r="AI170">
        <v>334407598</v>
      </c>
      <c r="AJ170">
        <v>158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ROW(Source!A61)</f>
        <v>61</v>
      </c>
      <c r="B171">
        <v>334407603</v>
      </c>
      <c r="C171">
        <v>334407595</v>
      </c>
      <c r="D171">
        <v>277945921</v>
      </c>
      <c r="E171">
        <v>1</v>
      </c>
      <c r="F171">
        <v>1</v>
      </c>
      <c r="G171">
        <v>1</v>
      </c>
      <c r="H171">
        <v>2</v>
      </c>
      <c r="I171" t="s">
        <v>895</v>
      </c>
      <c r="J171" t="s">
        <v>896</v>
      </c>
      <c r="K171" t="s">
        <v>897</v>
      </c>
      <c r="L171">
        <v>1368</v>
      </c>
      <c r="N171">
        <v>1011</v>
      </c>
      <c r="O171" t="s">
        <v>722</v>
      </c>
      <c r="P171" t="s">
        <v>722</v>
      </c>
      <c r="Q171">
        <v>1</v>
      </c>
      <c r="X171">
        <v>0.11</v>
      </c>
      <c r="Y171">
        <v>0</v>
      </c>
      <c r="Z171">
        <v>560.73</v>
      </c>
      <c r="AA171">
        <v>477.98</v>
      </c>
      <c r="AB171">
        <v>0</v>
      </c>
      <c r="AC171">
        <v>0</v>
      </c>
      <c r="AD171">
        <v>1</v>
      </c>
      <c r="AE171">
        <v>0</v>
      </c>
      <c r="AF171" t="s">
        <v>47</v>
      </c>
      <c r="AG171">
        <v>0.15179999999999999</v>
      </c>
      <c r="AH171">
        <v>2</v>
      </c>
      <c r="AI171">
        <v>334407599</v>
      </c>
      <c r="AJ171">
        <v>159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ROW(Source!A62)</f>
        <v>62</v>
      </c>
      <c r="B172">
        <v>334407609</v>
      </c>
      <c r="C172">
        <v>334407604</v>
      </c>
      <c r="D172">
        <v>277560257</v>
      </c>
      <c r="E172">
        <v>109</v>
      </c>
      <c r="F172">
        <v>1</v>
      </c>
      <c r="G172">
        <v>1</v>
      </c>
      <c r="H172">
        <v>1</v>
      </c>
      <c r="I172" t="s">
        <v>890</v>
      </c>
      <c r="J172" t="s">
        <v>3</v>
      </c>
      <c r="K172" t="s">
        <v>891</v>
      </c>
      <c r="L172">
        <v>1191</v>
      </c>
      <c r="N172">
        <v>1013</v>
      </c>
      <c r="O172" t="s">
        <v>830</v>
      </c>
      <c r="P172" t="s">
        <v>830</v>
      </c>
      <c r="Q172">
        <v>1</v>
      </c>
      <c r="X172">
        <v>0.41</v>
      </c>
      <c r="Y172">
        <v>0</v>
      </c>
      <c r="Z172">
        <v>0</v>
      </c>
      <c r="AA172">
        <v>0</v>
      </c>
      <c r="AB172">
        <v>406.64</v>
      </c>
      <c r="AC172">
        <v>0</v>
      </c>
      <c r="AD172">
        <v>1</v>
      </c>
      <c r="AE172">
        <v>1</v>
      </c>
      <c r="AF172" t="s">
        <v>47</v>
      </c>
      <c r="AG172">
        <v>0.56579999999999986</v>
      </c>
      <c r="AH172">
        <v>2</v>
      </c>
      <c r="AI172">
        <v>334407605</v>
      </c>
      <c r="AJ172">
        <v>160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ROW(Source!A62)</f>
        <v>62</v>
      </c>
      <c r="B173">
        <v>334407610</v>
      </c>
      <c r="C173">
        <v>334407604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832</v>
      </c>
      <c r="J173" t="s">
        <v>3</v>
      </c>
      <c r="K173" t="s">
        <v>833</v>
      </c>
      <c r="L173">
        <v>1191</v>
      </c>
      <c r="N173">
        <v>1013</v>
      </c>
      <c r="O173" t="s">
        <v>830</v>
      </c>
      <c r="P173" t="s">
        <v>830</v>
      </c>
      <c r="Q173">
        <v>1</v>
      </c>
      <c r="X173">
        <v>0.44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47</v>
      </c>
      <c r="AG173">
        <v>0.60719999999999996</v>
      </c>
      <c r="AH173">
        <v>2</v>
      </c>
      <c r="AI173">
        <v>334407606</v>
      </c>
      <c r="AJ173">
        <v>161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ROW(Source!A62)</f>
        <v>62</v>
      </c>
      <c r="B174">
        <v>334407611</v>
      </c>
      <c r="C174">
        <v>334407604</v>
      </c>
      <c r="D174">
        <v>277944622</v>
      </c>
      <c r="E174">
        <v>1</v>
      </c>
      <c r="F174">
        <v>1</v>
      </c>
      <c r="G174">
        <v>1</v>
      </c>
      <c r="H174">
        <v>2</v>
      </c>
      <c r="I174" t="s">
        <v>847</v>
      </c>
      <c r="J174" t="s">
        <v>848</v>
      </c>
      <c r="K174" t="s">
        <v>849</v>
      </c>
      <c r="L174">
        <v>1368</v>
      </c>
      <c r="N174">
        <v>1011</v>
      </c>
      <c r="O174" t="s">
        <v>722</v>
      </c>
      <c r="P174" t="s">
        <v>722</v>
      </c>
      <c r="Q174">
        <v>1</v>
      </c>
      <c r="X174">
        <v>0.22</v>
      </c>
      <c r="Y174">
        <v>0</v>
      </c>
      <c r="Z174">
        <v>1472.33</v>
      </c>
      <c r="AA174">
        <v>642.05999999999995</v>
      </c>
      <c r="AB174">
        <v>0</v>
      </c>
      <c r="AC174">
        <v>0</v>
      </c>
      <c r="AD174">
        <v>1</v>
      </c>
      <c r="AE174">
        <v>0</v>
      </c>
      <c r="AF174" t="s">
        <v>47</v>
      </c>
      <c r="AG174">
        <v>0.30359999999999998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ROW(Source!A62)</f>
        <v>62</v>
      </c>
      <c r="B175">
        <v>334407612</v>
      </c>
      <c r="C175">
        <v>334407604</v>
      </c>
      <c r="D175">
        <v>277945900</v>
      </c>
      <c r="E175">
        <v>1</v>
      </c>
      <c r="F175">
        <v>1</v>
      </c>
      <c r="G175">
        <v>1</v>
      </c>
      <c r="H175">
        <v>2</v>
      </c>
      <c r="I175" t="s">
        <v>892</v>
      </c>
      <c r="J175" t="s">
        <v>893</v>
      </c>
      <c r="K175" t="s">
        <v>894</v>
      </c>
      <c r="L175">
        <v>1368</v>
      </c>
      <c r="N175">
        <v>1011</v>
      </c>
      <c r="O175" t="s">
        <v>722</v>
      </c>
      <c r="P175" t="s">
        <v>722</v>
      </c>
      <c r="Q175">
        <v>1</v>
      </c>
      <c r="X175">
        <v>0.22</v>
      </c>
      <c r="Y175">
        <v>0</v>
      </c>
      <c r="Z175">
        <v>12.95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47</v>
      </c>
      <c r="AG175">
        <v>0.30359999999999998</v>
      </c>
      <c r="AH175">
        <v>2</v>
      </c>
      <c r="AI175">
        <v>334407607</v>
      </c>
      <c r="AJ175">
        <v>162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ROW(Source!A62)</f>
        <v>62</v>
      </c>
      <c r="B176">
        <v>334407613</v>
      </c>
      <c r="C176">
        <v>334407604</v>
      </c>
      <c r="D176">
        <v>277945921</v>
      </c>
      <c r="E176">
        <v>1</v>
      </c>
      <c r="F176">
        <v>1</v>
      </c>
      <c r="G176">
        <v>1</v>
      </c>
      <c r="H176">
        <v>2</v>
      </c>
      <c r="I176" t="s">
        <v>895</v>
      </c>
      <c r="J176" t="s">
        <v>896</v>
      </c>
      <c r="K176" t="s">
        <v>897</v>
      </c>
      <c r="L176">
        <v>1368</v>
      </c>
      <c r="N176">
        <v>1011</v>
      </c>
      <c r="O176" t="s">
        <v>722</v>
      </c>
      <c r="P176" t="s">
        <v>722</v>
      </c>
      <c r="Q176">
        <v>1</v>
      </c>
      <c r="X176">
        <v>0.22</v>
      </c>
      <c r="Y176">
        <v>0</v>
      </c>
      <c r="Z176">
        <v>560.73</v>
      </c>
      <c r="AA176">
        <v>477.98</v>
      </c>
      <c r="AB176">
        <v>0</v>
      </c>
      <c r="AC176">
        <v>0</v>
      </c>
      <c r="AD176">
        <v>1</v>
      </c>
      <c r="AE176">
        <v>0</v>
      </c>
      <c r="AF176" t="s">
        <v>47</v>
      </c>
      <c r="AG176">
        <v>0.30359999999999998</v>
      </c>
      <c r="AH176">
        <v>2</v>
      </c>
      <c r="AI176">
        <v>334407608</v>
      </c>
      <c r="AJ176">
        <v>163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ROW(Source!A63)</f>
        <v>63</v>
      </c>
      <c r="B177">
        <v>334407620</v>
      </c>
      <c r="C177">
        <v>334407614</v>
      </c>
      <c r="D177">
        <v>277560257</v>
      </c>
      <c r="E177">
        <v>109</v>
      </c>
      <c r="F177">
        <v>1</v>
      </c>
      <c r="G177">
        <v>1</v>
      </c>
      <c r="H177">
        <v>1</v>
      </c>
      <c r="I177" t="s">
        <v>890</v>
      </c>
      <c r="J177" t="s">
        <v>3</v>
      </c>
      <c r="K177" t="s">
        <v>891</v>
      </c>
      <c r="L177">
        <v>1191</v>
      </c>
      <c r="N177">
        <v>1013</v>
      </c>
      <c r="O177" t="s">
        <v>830</v>
      </c>
      <c r="P177" t="s">
        <v>830</v>
      </c>
      <c r="Q177">
        <v>1</v>
      </c>
      <c r="X177">
        <v>0.44</v>
      </c>
      <c r="Y177">
        <v>0</v>
      </c>
      <c r="Z177">
        <v>0</v>
      </c>
      <c r="AA177">
        <v>0</v>
      </c>
      <c r="AB177">
        <v>406.64</v>
      </c>
      <c r="AC177">
        <v>0</v>
      </c>
      <c r="AD177">
        <v>1</v>
      </c>
      <c r="AE177">
        <v>1</v>
      </c>
      <c r="AF177" t="s">
        <v>22</v>
      </c>
      <c r="AG177">
        <v>0.52800000000000002</v>
      </c>
      <c r="AH177">
        <v>2</v>
      </c>
      <c r="AI177">
        <v>334407615</v>
      </c>
      <c r="AJ177">
        <v>164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ROW(Source!A63)</f>
        <v>63</v>
      </c>
      <c r="B178">
        <v>334407621</v>
      </c>
      <c r="C178">
        <v>334407614</v>
      </c>
      <c r="D178">
        <v>277560491</v>
      </c>
      <c r="E178">
        <v>109</v>
      </c>
      <c r="F178">
        <v>1</v>
      </c>
      <c r="G178">
        <v>1</v>
      </c>
      <c r="H178">
        <v>1</v>
      </c>
      <c r="I178" t="s">
        <v>832</v>
      </c>
      <c r="J178" t="s">
        <v>3</v>
      </c>
      <c r="K178" t="s">
        <v>833</v>
      </c>
      <c r="L178">
        <v>1191</v>
      </c>
      <c r="N178">
        <v>1013</v>
      </c>
      <c r="O178" t="s">
        <v>830</v>
      </c>
      <c r="P178" t="s">
        <v>830</v>
      </c>
      <c r="Q178">
        <v>1</v>
      </c>
      <c r="X178">
        <v>0.48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22</v>
      </c>
      <c r="AG178">
        <v>0.57599999999999996</v>
      </c>
      <c r="AH178">
        <v>2</v>
      </c>
      <c r="AI178">
        <v>334407616</v>
      </c>
      <c r="AJ178">
        <v>165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ROW(Source!A63)</f>
        <v>63</v>
      </c>
      <c r="B179">
        <v>334407622</v>
      </c>
      <c r="C179">
        <v>334407614</v>
      </c>
      <c r="D179">
        <v>277944622</v>
      </c>
      <c r="E179">
        <v>1</v>
      </c>
      <c r="F179">
        <v>1</v>
      </c>
      <c r="G179">
        <v>1</v>
      </c>
      <c r="H179">
        <v>2</v>
      </c>
      <c r="I179" t="s">
        <v>847</v>
      </c>
      <c r="J179" t="s">
        <v>848</v>
      </c>
      <c r="K179" t="s">
        <v>849</v>
      </c>
      <c r="L179">
        <v>1368</v>
      </c>
      <c r="N179">
        <v>1011</v>
      </c>
      <c r="O179" t="s">
        <v>722</v>
      </c>
      <c r="P179" t="s">
        <v>722</v>
      </c>
      <c r="Q179">
        <v>1</v>
      </c>
      <c r="X179">
        <v>0.24</v>
      </c>
      <c r="Y179">
        <v>0</v>
      </c>
      <c r="Z179">
        <v>1472.33</v>
      </c>
      <c r="AA179">
        <v>642.05999999999995</v>
      </c>
      <c r="AB179">
        <v>0</v>
      </c>
      <c r="AC179">
        <v>0</v>
      </c>
      <c r="AD179">
        <v>1</v>
      </c>
      <c r="AE179">
        <v>0</v>
      </c>
      <c r="AF179" t="s">
        <v>22</v>
      </c>
      <c r="AG179">
        <v>0.28799999999999998</v>
      </c>
      <c r="AH179">
        <v>2</v>
      </c>
      <c r="AI179">
        <v>334407617</v>
      </c>
      <c r="AJ179">
        <v>166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ROW(Source!A63)</f>
        <v>63</v>
      </c>
      <c r="B180">
        <v>334407623</v>
      </c>
      <c r="C180">
        <v>334407614</v>
      </c>
      <c r="D180">
        <v>277945900</v>
      </c>
      <c r="E180">
        <v>1</v>
      </c>
      <c r="F180">
        <v>1</v>
      </c>
      <c r="G180">
        <v>1</v>
      </c>
      <c r="H180">
        <v>2</v>
      </c>
      <c r="I180" t="s">
        <v>892</v>
      </c>
      <c r="J180" t="s">
        <v>893</v>
      </c>
      <c r="K180" t="s">
        <v>894</v>
      </c>
      <c r="L180">
        <v>1368</v>
      </c>
      <c r="N180">
        <v>1011</v>
      </c>
      <c r="O180" t="s">
        <v>722</v>
      </c>
      <c r="P180" t="s">
        <v>722</v>
      </c>
      <c r="Q180">
        <v>1</v>
      </c>
      <c r="X180">
        <v>0.24</v>
      </c>
      <c r="Y180">
        <v>0</v>
      </c>
      <c r="Z180">
        <v>12.95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22</v>
      </c>
      <c r="AG180">
        <v>0.28799999999999998</v>
      </c>
      <c r="AH180">
        <v>2</v>
      </c>
      <c r="AI180">
        <v>334407618</v>
      </c>
      <c r="AJ180">
        <v>167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ROW(Source!A63)</f>
        <v>63</v>
      </c>
      <c r="B181">
        <v>334407624</v>
      </c>
      <c r="C181">
        <v>334407614</v>
      </c>
      <c r="D181">
        <v>277945921</v>
      </c>
      <c r="E181">
        <v>1</v>
      </c>
      <c r="F181">
        <v>1</v>
      </c>
      <c r="G181">
        <v>1</v>
      </c>
      <c r="H181">
        <v>2</v>
      </c>
      <c r="I181" t="s">
        <v>895</v>
      </c>
      <c r="J181" t="s">
        <v>896</v>
      </c>
      <c r="K181" t="s">
        <v>897</v>
      </c>
      <c r="L181">
        <v>1368</v>
      </c>
      <c r="N181">
        <v>1011</v>
      </c>
      <c r="O181" t="s">
        <v>722</v>
      </c>
      <c r="P181" t="s">
        <v>722</v>
      </c>
      <c r="Q181">
        <v>1</v>
      </c>
      <c r="X181">
        <v>0.24</v>
      </c>
      <c r="Y181">
        <v>0</v>
      </c>
      <c r="Z181">
        <v>560.73</v>
      </c>
      <c r="AA181">
        <v>477.98</v>
      </c>
      <c r="AB181">
        <v>0</v>
      </c>
      <c r="AC181">
        <v>0</v>
      </c>
      <c r="AD181">
        <v>1</v>
      </c>
      <c r="AE181">
        <v>0</v>
      </c>
      <c r="AF181" t="s">
        <v>22</v>
      </c>
      <c r="AG181">
        <v>0.28799999999999998</v>
      </c>
      <c r="AH181">
        <v>2</v>
      </c>
      <c r="AI181">
        <v>334407619</v>
      </c>
      <c r="AJ181">
        <v>168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ROW(Source!A64)</f>
        <v>64</v>
      </c>
      <c r="B182">
        <v>334407631</v>
      </c>
      <c r="C182">
        <v>334407625</v>
      </c>
      <c r="D182">
        <v>277560257</v>
      </c>
      <c r="E182">
        <v>109</v>
      </c>
      <c r="F182">
        <v>1</v>
      </c>
      <c r="G182">
        <v>1</v>
      </c>
      <c r="H182">
        <v>1</v>
      </c>
      <c r="I182" t="s">
        <v>890</v>
      </c>
      <c r="J182" t="s">
        <v>3</v>
      </c>
      <c r="K182" t="s">
        <v>891</v>
      </c>
      <c r="L182">
        <v>1191</v>
      </c>
      <c r="N182">
        <v>1013</v>
      </c>
      <c r="O182" t="s">
        <v>830</v>
      </c>
      <c r="P182" t="s">
        <v>830</v>
      </c>
      <c r="Q182">
        <v>1</v>
      </c>
      <c r="X182">
        <v>0.44</v>
      </c>
      <c r="Y182">
        <v>0</v>
      </c>
      <c r="Z182">
        <v>0</v>
      </c>
      <c r="AA182">
        <v>0</v>
      </c>
      <c r="AB182">
        <v>406.64</v>
      </c>
      <c r="AC182">
        <v>0</v>
      </c>
      <c r="AD182">
        <v>1</v>
      </c>
      <c r="AE182">
        <v>1</v>
      </c>
      <c r="AF182" t="s">
        <v>47</v>
      </c>
      <c r="AG182">
        <v>0.60719999999999996</v>
      </c>
      <c r="AH182">
        <v>2</v>
      </c>
      <c r="AI182">
        <v>334407626</v>
      </c>
      <c r="AJ182">
        <v>169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ROW(Source!A64)</f>
        <v>64</v>
      </c>
      <c r="B183">
        <v>334407632</v>
      </c>
      <c r="C183">
        <v>334407625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832</v>
      </c>
      <c r="J183" t="s">
        <v>3</v>
      </c>
      <c r="K183" t="s">
        <v>833</v>
      </c>
      <c r="L183">
        <v>1191</v>
      </c>
      <c r="N183">
        <v>1013</v>
      </c>
      <c r="O183" t="s">
        <v>830</v>
      </c>
      <c r="P183" t="s">
        <v>830</v>
      </c>
      <c r="Q183">
        <v>1</v>
      </c>
      <c r="X183">
        <v>0.48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47</v>
      </c>
      <c r="AG183">
        <v>0.66239999999999988</v>
      </c>
      <c r="AH183">
        <v>2</v>
      </c>
      <c r="AI183">
        <v>334407627</v>
      </c>
      <c r="AJ183">
        <v>170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ROW(Source!A64)</f>
        <v>64</v>
      </c>
      <c r="B184">
        <v>334407633</v>
      </c>
      <c r="C184">
        <v>334407625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847</v>
      </c>
      <c r="J184" t="s">
        <v>848</v>
      </c>
      <c r="K184" t="s">
        <v>849</v>
      </c>
      <c r="L184">
        <v>1368</v>
      </c>
      <c r="N184">
        <v>1011</v>
      </c>
      <c r="O184" t="s">
        <v>722</v>
      </c>
      <c r="P184" t="s">
        <v>722</v>
      </c>
      <c r="Q184">
        <v>1</v>
      </c>
      <c r="X184">
        <v>0.24</v>
      </c>
      <c r="Y184">
        <v>0</v>
      </c>
      <c r="Z184">
        <v>1472.33</v>
      </c>
      <c r="AA184">
        <v>642.05999999999995</v>
      </c>
      <c r="AB184">
        <v>0</v>
      </c>
      <c r="AC184">
        <v>0</v>
      </c>
      <c r="AD184">
        <v>1</v>
      </c>
      <c r="AE184">
        <v>0</v>
      </c>
      <c r="AF184" t="s">
        <v>47</v>
      </c>
      <c r="AG184">
        <v>0.33119999999999994</v>
      </c>
      <c r="AH184">
        <v>2</v>
      </c>
      <c r="AI184">
        <v>334407628</v>
      </c>
      <c r="AJ184">
        <v>171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ROW(Source!A64)</f>
        <v>64</v>
      </c>
      <c r="B185">
        <v>334407634</v>
      </c>
      <c r="C185">
        <v>334407625</v>
      </c>
      <c r="D185">
        <v>277945900</v>
      </c>
      <c r="E185">
        <v>1</v>
      </c>
      <c r="F185">
        <v>1</v>
      </c>
      <c r="G185">
        <v>1</v>
      </c>
      <c r="H185">
        <v>2</v>
      </c>
      <c r="I185" t="s">
        <v>892</v>
      </c>
      <c r="J185" t="s">
        <v>893</v>
      </c>
      <c r="K185" t="s">
        <v>894</v>
      </c>
      <c r="L185">
        <v>1368</v>
      </c>
      <c r="N185">
        <v>1011</v>
      </c>
      <c r="O185" t="s">
        <v>722</v>
      </c>
      <c r="P185" t="s">
        <v>722</v>
      </c>
      <c r="Q185">
        <v>1</v>
      </c>
      <c r="X185">
        <v>0.24</v>
      </c>
      <c r="Y185">
        <v>0</v>
      </c>
      <c r="Z185">
        <v>12.95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47</v>
      </c>
      <c r="AG185">
        <v>0.33119999999999994</v>
      </c>
      <c r="AH185">
        <v>2</v>
      </c>
      <c r="AI185">
        <v>334407629</v>
      </c>
      <c r="AJ185">
        <v>172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ROW(Source!A64)</f>
        <v>64</v>
      </c>
      <c r="B186">
        <v>334407635</v>
      </c>
      <c r="C186">
        <v>334407625</v>
      </c>
      <c r="D186">
        <v>277945921</v>
      </c>
      <c r="E186">
        <v>1</v>
      </c>
      <c r="F186">
        <v>1</v>
      </c>
      <c r="G186">
        <v>1</v>
      </c>
      <c r="H186">
        <v>2</v>
      </c>
      <c r="I186" t="s">
        <v>895</v>
      </c>
      <c r="J186" t="s">
        <v>896</v>
      </c>
      <c r="K186" t="s">
        <v>897</v>
      </c>
      <c r="L186">
        <v>1368</v>
      </c>
      <c r="N186">
        <v>1011</v>
      </c>
      <c r="O186" t="s">
        <v>722</v>
      </c>
      <c r="P186" t="s">
        <v>722</v>
      </c>
      <c r="Q186">
        <v>1</v>
      </c>
      <c r="X186">
        <v>0.24</v>
      </c>
      <c r="Y186">
        <v>0</v>
      </c>
      <c r="Z186">
        <v>560.73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47</v>
      </c>
      <c r="AG186">
        <v>0.33119999999999994</v>
      </c>
      <c r="AH186">
        <v>2</v>
      </c>
      <c r="AI186">
        <v>334407630</v>
      </c>
      <c r="AJ186">
        <v>173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ROW(Source!A65)</f>
        <v>65</v>
      </c>
      <c r="B187">
        <v>334407642</v>
      </c>
      <c r="C187">
        <v>334407636</v>
      </c>
      <c r="D187">
        <v>277560257</v>
      </c>
      <c r="E187">
        <v>109</v>
      </c>
      <c r="F187">
        <v>1</v>
      </c>
      <c r="G187">
        <v>1</v>
      </c>
      <c r="H187">
        <v>1</v>
      </c>
      <c r="I187" t="s">
        <v>890</v>
      </c>
      <c r="J187" t="s">
        <v>3</v>
      </c>
      <c r="K187" t="s">
        <v>891</v>
      </c>
      <c r="L187">
        <v>1191</v>
      </c>
      <c r="N187">
        <v>1013</v>
      </c>
      <c r="O187" t="s">
        <v>830</v>
      </c>
      <c r="P187" t="s">
        <v>830</v>
      </c>
      <c r="Q187">
        <v>1</v>
      </c>
      <c r="X187">
        <v>0.44</v>
      </c>
      <c r="Y187">
        <v>0</v>
      </c>
      <c r="Z187">
        <v>0</v>
      </c>
      <c r="AA187">
        <v>0</v>
      </c>
      <c r="AB187">
        <v>406.64</v>
      </c>
      <c r="AC187">
        <v>0</v>
      </c>
      <c r="AD187">
        <v>1</v>
      </c>
      <c r="AE187">
        <v>1</v>
      </c>
      <c r="AF187" t="s">
        <v>31</v>
      </c>
      <c r="AG187">
        <v>0.58080000000000009</v>
      </c>
      <c r="AH187">
        <v>2</v>
      </c>
      <c r="AI187">
        <v>334407637</v>
      </c>
      <c r="AJ187">
        <v>174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ROW(Source!A65)</f>
        <v>65</v>
      </c>
      <c r="B188">
        <v>334407643</v>
      </c>
      <c r="C188">
        <v>334407636</v>
      </c>
      <c r="D188">
        <v>277560491</v>
      </c>
      <c r="E188">
        <v>109</v>
      </c>
      <c r="F188">
        <v>1</v>
      </c>
      <c r="G188">
        <v>1</v>
      </c>
      <c r="H188">
        <v>1</v>
      </c>
      <c r="I188" t="s">
        <v>832</v>
      </c>
      <c r="J188" t="s">
        <v>3</v>
      </c>
      <c r="K188" t="s">
        <v>833</v>
      </c>
      <c r="L188">
        <v>1191</v>
      </c>
      <c r="N188">
        <v>1013</v>
      </c>
      <c r="O188" t="s">
        <v>830</v>
      </c>
      <c r="P188" t="s">
        <v>830</v>
      </c>
      <c r="Q188">
        <v>1</v>
      </c>
      <c r="X188">
        <v>0.48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31</v>
      </c>
      <c r="AG188">
        <v>0.63360000000000005</v>
      </c>
      <c r="AH188">
        <v>2</v>
      </c>
      <c r="AI188">
        <v>334407638</v>
      </c>
      <c r="AJ188">
        <v>175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ROW(Source!A65)</f>
        <v>65</v>
      </c>
      <c r="B189">
        <v>334407644</v>
      </c>
      <c r="C189">
        <v>334407636</v>
      </c>
      <c r="D189">
        <v>277944622</v>
      </c>
      <c r="E189">
        <v>1</v>
      </c>
      <c r="F189">
        <v>1</v>
      </c>
      <c r="G189">
        <v>1</v>
      </c>
      <c r="H189">
        <v>2</v>
      </c>
      <c r="I189" t="s">
        <v>847</v>
      </c>
      <c r="J189" t="s">
        <v>848</v>
      </c>
      <c r="K189" t="s">
        <v>849</v>
      </c>
      <c r="L189">
        <v>1368</v>
      </c>
      <c r="N189">
        <v>1011</v>
      </c>
      <c r="O189" t="s">
        <v>722</v>
      </c>
      <c r="P189" t="s">
        <v>722</v>
      </c>
      <c r="Q189">
        <v>1</v>
      </c>
      <c r="X189">
        <v>0.24</v>
      </c>
      <c r="Y189">
        <v>0</v>
      </c>
      <c r="Z189">
        <v>1472.33</v>
      </c>
      <c r="AA189">
        <v>642.05999999999995</v>
      </c>
      <c r="AB189">
        <v>0</v>
      </c>
      <c r="AC189">
        <v>0</v>
      </c>
      <c r="AD189">
        <v>1</v>
      </c>
      <c r="AE189">
        <v>0</v>
      </c>
      <c r="AF189" t="s">
        <v>31</v>
      </c>
      <c r="AG189">
        <v>0.31680000000000003</v>
      </c>
      <c r="AH189">
        <v>2</v>
      </c>
      <c r="AI189">
        <v>334407639</v>
      </c>
      <c r="AJ189">
        <v>176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ROW(Source!A65)</f>
        <v>65</v>
      </c>
      <c r="B190">
        <v>334407645</v>
      </c>
      <c r="C190">
        <v>334407636</v>
      </c>
      <c r="D190">
        <v>277945900</v>
      </c>
      <c r="E190">
        <v>1</v>
      </c>
      <c r="F190">
        <v>1</v>
      </c>
      <c r="G190">
        <v>1</v>
      </c>
      <c r="H190">
        <v>2</v>
      </c>
      <c r="I190" t="s">
        <v>892</v>
      </c>
      <c r="J190" t="s">
        <v>893</v>
      </c>
      <c r="K190" t="s">
        <v>894</v>
      </c>
      <c r="L190">
        <v>1368</v>
      </c>
      <c r="N190">
        <v>1011</v>
      </c>
      <c r="O190" t="s">
        <v>722</v>
      </c>
      <c r="P190" t="s">
        <v>722</v>
      </c>
      <c r="Q190">
        <v>1</v>
      </c>
      <c r="X190">
        <v>0.24</v>
      </c>
      <c r="Y190">
        <v>0</v>
      </c>
      <c r="Z190">
        <v>12.95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31</v>
      </c>
      <c r="AG190">
        <v>0.31680000000000003</v>
      </c>
      <c r="AH190">
        <v>2</v>
      </c>
      <c r="AI190">
        <v>334407640</v>
      </c>
      <c r="AJ190">
        <v>177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ROW(Source!A65)</f>
        <v>65</v>
      </c>
      <c r="B191">
        <v>334407646</v>
      </c>
      <c r="C191">
        <v>334407636</v>
      </c>
      <c r="D191">
        <v>277945921</v>
      </c>
      <c r="E191">
        <v>1</v>
      </c>
      <c r="F191">
        <v>1</v>
      </c>
      <c r="G191">
        <v>1</v>
      </c>
      <c r="H191">
        <v>2</v>
      </c>
      <c r="I191" t="s">
        <v>895</v>
      </c>
      <c r="J191" t="s">
        <v>896</v>
      </c>
      <c r="K191" t="s">
        <v>897</v>
      </c>
      <c r="L191">
        <v>1368</v>
      </c>
      <c r="N191">
        <v>1011</v>
      </c>
      <c r="O191" t="s">
        <v>722</v>
      </c>
      <c r="P191" t="s">
        <v>722</v>
      </c>
      <c r="Q191">
        <v>1</v>
      </c>
      <c r="X191">
        <v>0.24</v>
      </c>
      <c r="Y191">
        <v>0</v>
      </c>
      <c r="Z191">
        <v>560.73</v>
      </c>
      <c r="AA191">
        <v>477.98</v>
      </c>
      <c r="AB191">
        <v>0</v>
      </c>
      <c r="AC191">
        <v>0</v>
      </c>
      <c r="AD191">
        <v>1</v>
      </c>
      <c r="AE191">
        <v>0</v>
      </c>
      <c r="AF191" t="s">
        <v>31</v>
      </c>
      <c r="AG191">
        <v>0.31680000000000003</v>
      </c>
      <c r="AH191">
        <v>2</v>
      </c>
      <c r="AI191">
        <v>334407641</v>
      </c>
      <c r="AJ191">
        <v>178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ROW(Source!A66)</f>
        <v>66</v>
      </c>
      <c r="B192">
        <v>334407653</v>
      </c>
      <c r="C192">
        <v>334407647</v>
      </c>
      <c r="D192">
        <v>277560257</v>
      </c>
      <c r="E192">
        <v>109</v>
      </c>
      <c r="F192">
        <v>1</v>
      </c>
      <c r="G192">
        <v>1</v>
      </c>
      <c r="H192">
        <v>1</v>
      </c>
      <c r="I192" t="s">
        <v>890</v>
      </c>
      <c r="J192" t="s">
        <v>3</v>
      </c>
      <c r="K192" t="s">
        <v>891</v>
      </c>
      <c r="L192">
        <v>1191</v>
      </c>
      <c r="N192">
        <v>1013</v>
      </c>
      <c r="O192" t="s">
        <v>830</v>
      </c>
      <c r="P192" t="s">
        <v>830</v>
      </c>
      <c r="Q192">
        <v>1</v>
      </c>
      <c r="X192">
        <v>0.44</v>
      </c>
      <c r="Y192">
        <v>0</v>
      </c>
      <c r="Z192">
        <v>0</v>
      </c>
      <c r="AA192">
        <v>0</v>
      </c>
      <c r="AB192">
        <v>406.64</v>
      </c>
      <c r="AC192">
        <v>0</v>
      </c>
      <c r="AD192">
        <v>1</v>
      </c>
      <c r="AE192">
        <v>1</v>
      </c>
      <c r="AF192" t="s">
        <v>34</v>
      </c>
      <c r="AG192">
        <v>0.66</v>
      </c>
      <c r="AH192">
        <v>2</v>
      </c>
      <c r="AI192">
        <v>334407648</v>
      </c>
      <c r="AJ192">
        <v>179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ROW(Source!A66)</f>
        <v>66</v>
      </c>
      <c r="B193">
        <v>334407654</v>
      </c>
      <c r="C193">
        <v>334407647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832</v>
      </c>
      <c r="J193" t="s">
        <v>3</v>
      </c>
      <c r="K193" t="s">
        <v>833</v>
      </c>
      <c r="L193">
        <v>1191</v>
      </c>
      <c r="N193">
        <v>1013</v>
      </c>
      <c r="O193" t="s">
        <v>830</v>
      </c>
      <c r="P193" t="s">
        <v>830</v>
      </c>
      <c r="Q193">
        <v>1</v>
      </c>
      <c r="X193">
        <v>0.48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34</v>
      </c>
      <c r="AG193">
        <v>0.72</v>
      </c>
      <c r="AH193">
        <v>2</v>
      </c>
      <c r="AI193">
        <v>334407649</v>
      </c>
      <c r="AJ193">
        <v>180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ROW(Source!A66)</f>
        <v>66</v>
      </c>
      <c r="B194">
        <v>334407655</v>
      </c>
      <c r="C194">
        <v>334407647</v>
      </c>
      <c r="D194">
        <v>277944622</v>
      </c>
      <c r="E194">
        <v>1</v>
      </c>
      <c r="F194">
        <v>1</v>
      </c>
      <c r="G194">
        <v>1</v>
      </c>
      <c r="H194">
        <v>2</v>
      </c>
      <c r="I194" t="s">
        <v>847</v>
      </c>
      <c r="J194" t="s">
        <v>848</v>
      </c>
      <c r="K194" t="s">
        <v>849</v>
      </c>
      <c r="L194">
        <v>1368</v>
      </c>
      <c r="N194">
        <v>1011</v>
      </c>
      <c r="O194" t="s">
        <v>722</v>
      </c>
      <c r="P194" t="s">
        <v>722</v>
      </c>
      <c r="Q194">
        <v>1</v>
      </c>
      <c r="X194">
        <v>0.24</v>
      </c>
      <c r="Y194">
        <v>0</v>
      </c>
      <c r="Z194">
        <v>1472.33</v>
      </c>
      <c r="AA194">
        <v>642.05999999999995</v>
      </c>
      <c r="AB194">
        <v>0</v>
      </c>
      <c r="AC194">
        <v>0</v>
      </c>
      <c r="AD194">
        <v>1</v>
      </c>
      <c r="AE194">
        <v>0</v>
      </c>
      <c r="AF194" t="s">
        <v>34</v>
      </c>
      <c r="AG194">
        <v>0.36</v>
      </c>
      <c r="AH194">
        <v>2</v>
      </c>
      <c r="AI194">
        <v>334407650</v>
      </c>
      <c r="AJ194">
        <v>181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ROW(Source!A66)</f>
        <v>66</v>
      </c>
      <c r="B195">
        <v>334407656</v>
      </c>
      <c r="C195">
        <v>334407647</v>
      </c>
      <c r="D195">
        <v>277945900</v>
      </c>
      <c r="E195">
        <v>1</v>
      </c>
      <c r="F195">
        <v>1</v>
      </c>
      <c r="G195">
        <v>1</v>
      </c>
      <c r="H195">
        <v>2</v>
      </c>
      <c r="I195" t="s">
        <v>892</v>
      </c>
      <c r="J195" t="s">
        <v>893</v>
      </c>
      <c r="K195" t="s">
        <v>894</v>
      </c>
      <c r="L195">
        <v>1368</v>
      </c>
      <c r="N195">
        <v>1011</v>
      </c>
      <c r="O195" t="s">
        <v>722</v>
      </c>
      <c r="P195" t="s">
        <v>722</v>
      </c>
      <c r="Q195">
        <v>1</v>
      </c>
      <c r="X195">
        <v>0.24</v>
      </c>
      <c r="Y195">
        <v>0</v>
      </c>
      <c r="Z195">
        <v>12.95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34</v>
      </c>
      <c r="AG195">
        <v>0.36</v>
      </c>
      <c r="AH195">
        <v>2</v>
      </c>
      <c r="AI195">
        <v>334407651</v>
      </c>
      <c r="AJ195">
        <v>182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ROW(Source!A66)</f>
        <v>66</v>
      </c>
      <c r="B196">
        <v>334407657</v>
      </c>
      <c r="C196">
        <v>334407647</v>
      </c>
      <c r="D196">
        <v>277945921</v>
      </c>
      <c r="E196">
        <v>1</v>
      </c>
      <c r="F196">
        <v>1</v>
      </c>
      <c r="G196">
        <v>1</v>
      </c>
      <c r="H196">
        <v>2</v>
      </c>
      <c r="I196" t="s">
        <v>895</v>
      </c>
      <c r="J196" t="s">
        <v>896</v>
      </c>
      <c r="K196" t="s">
        <v>897</v>
      </c>
      <c r="L196">
        <v>1368</v>
      </c>
      <c r="N196">
        <v>1011</v>
      </c>
      <c r="O196" t="s">
        <v>722</v>
      </c>
      <c r="P196" t="s">
        <v>722</v>
      </c>
      <c r="Q196">
        <v>1</v>
      </c>
      <c r="X196">
        <v>0.24</v>
      </c>
      <c r="Y196">
        <v>0</v>
      </c>
      <c r="Z196">
        <v>560.73</v>
      </c>
      <c r="AA196">
        <v>477.98</v>
      </c>
      <c r="AB196">
        <v>0</v>
      </c>
      <c r="AC196">
        <v>0</v>
      </c>
      <c r="AD196">
        <v>1</v>
      </c>
      <c r="AE196">
        <v>0</v>
      </c>
      <c r="AF196" t="s">
        <v>34</v>
      </c>
      <c r="AG196">
        <v>0.36</v>
      </c>
      <c r="AH196">
        <v>2</v>
      </c>
      <c r="AI196">
        <v>334407652</v>
      </c>
      <c r="AJ196">
        <v>183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ROW(Source!A110)</f>
        <v>110</v>
      </c>
      <c r="B197">
        <v>334407672</v>
      </c>
      <c r="C197">
        <v>334407666</v>
      </c>
      <c r="D197">
        <v>277560257</v>
      </c>
      <c r="E197">
        <v>109</v>
      </c>
      <c r="F197">
        <v>1</v>
      </c>
      <c r="G197">
        <v>1</v>
      </c>
      <c r="H197">
        <v>1</v>
      </c>
      <c r="I197" t="s">
        <v>890</v>
      </c>
      <c r="J197" t="s">
        <v>3</v>
      </c>
      <c r="K197" t="s">
        <v>891</v>
      </c>
      <c r="L197">
        <v>1191</v>
      </c>
      <c r="N197">
        <v>1013</v>
      </c>
      <c r="O197" t="s">
        <v>830</v>
      </c>
      <c r="P197" t="s">
        <v>830</v>
      </c>
      <c r="Q197">
        <v>1</v>
      </c>
      <c r="X197">
        <v>0.44</v>
      </c>
      <c r="Y197">
        <v>0</v>
      </c>
      <c r="Z197">
        <v>0</v>
      </c>
      <c r="AA197">
        <v>0</v>
      </c>
      <c r="AB197">
        <v>406.64</v>
      </c>
      <c r="AC197">
        <v>0</v>
      </c>
      <c r="AD197">
        <v>1</v>
      </c>
      <c r="AE197">
        <v>1</v>
      </c>
      <c r="AF197" t="s">
        <v>22</v>
      </c>
      <c r="AG197">
        <v>0.52800000000000002</v>
      </c>
      <c r="AH197">
        <v>2</v>
      </c>
      <c r="AI197">
        <v>334407667</v>
      </c>
      <c r="AJ197">
        <v>184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ROW(Source!A110)</f>
        <v>110</v>
      </c>
      <c r="B198">
        <v>334407673</v>
      </c>
      <c r="C198">
        <v>334407666</v>
      </c>
      <c r="D198">
        <v>277560491</v>
      </c>
      <c r="E198">
        <v>109</v>
      </c>
      <c r="F198">
        <v>1</v>
      </c>
      <c r="G198">
        <v>1</v>
      </c>
      <c r="H198">
        <v>1</v>
      </c>
      <c r="I198" t="s">
        <v>832</v>
      </c>
      <c r="J198" t="s">
        <v>3</v>
      </c>
      <c r="K198" t="s">
        <v>833</v>
      </c>
      <c r="L198">
        <v>1191</v>
      </c>
      <c r="N198">
        <v>1013</v>
      </c>
      <c r="O198" t="s">
        <v>830</v>
      </c>
      <c r="P198" t="s">
        <v>830</v>
      </c>
      <c r="Q198">
        <v>1</v>
      </c>
      <c r="X198">
        <v>0.48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22</v>
      </c>
      <c r="AG198">
        <v>0.57599999999999996</v>
      </c>
      <c r="AH198">
        <v>2</v>
      </c>
      <c r="AI198">
        <v>334407668</v>
      </c>
      <c r="AJ198">
        <v>185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ROW(Source!A110)</f>
        <v>110</v>
      </c>
      <c r="B199">
        <v>334407674</v>
      </c>
      <c r="C199">
        <v>334407666</v>
      </c>
      <c r="D199">
        <v>277944622</v>
      </c>
      <c r="E199">
        <v>1</v>
      </c>
      <c r="F199">
        <v>1</v>
      </c>
      <c r="G199">
        <v>1</v>
      </c>
      <c r="H199">
        <v>2</v>
      </c>
      <c r="I199" t="s">
        <v>847</v>
      </c>
      <c r="J199" t="s">
        <v>848</v>
      </c>
      <c r="K199" t="s">
        <v>849</v>
      </c>
      <c r="L199">
        <v>1368</v>
      </c>
      <c r="N199">
        <v>1011</v>
      </c>
      <c r="O199" t="s">
        <v>722</v>
      </c>
      <c r="P199" t="s">
        <v>722</v>
      </c>
      <c r="Q199">
        <v>1</v>
      </c>
      <c r="X199">
        <v>0.24</v>
      </c>
      <c r="Y199">
        <v>0</v>
      </c>
      <c r="Z199">
        <v>1472.33</v>
      </c>
      <c r="AA199">
        <v>642.05999999999995</v>
      </c>
      <c r="AB199">
        <v>0</v>
      </c>
      <c r="AC199">
        <v>0</v>
      </c>
      <c r="AD199">
        <v>1</v>
      </c>
      <c r="AE199">
        <v>0</v>
      </c>
      <c r="AF199" t="s">
        <v>22</v>
      </c>
      <c r="AG199">
        <v>0.28799999999999998</v>
      </c>
      <c r="AH199">
        <v>2</v>
      </c>
      <c r="AI199">
        <v>334407669</v>
      </c>
      <c r="AJ199">
        <v>186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ROW(Source!A110)</f>
        <v>110</v>
      </c>
      <c r="B200">
        <v>334407675</v>
      </c>
      <c r="C200">
        <v>334407666</v>
      </c>
      <c r="D200">
        <v>277945900</v>
      </c>
      <c r="E200">
        <v>1</v>
      </c>
      <c r="F200">
        <v>1</v>
      </c>
      <c r="G200">
        <v>1</v>
      </c>
      <c r="H200">
        <v>2</v>
      </c>
      <c r="I200" t="s">
        <v>892</v>
      </c>
      <c r="J200" t="s">
        <v>893</v>
      </c>
      <c r="K200" t="s">
        <v>894</v>
      </c>
      <c r="L200">
        <v>1368</v>
      </c>
      <c r="N200">
        <v>1011</v>
      </c>
      <c r="O200" t="s">
        <v>722</v>
      </c>
      <c r="P200" t="s">
        <v>722</v>
      </c>
      <c r="Q200">
        <v>1</v>
      </c>
      <c r="X200">
        <v>0.24</v>
      </c>
      <c r="Y200">
        <v>0</v>
      </c>
      <c r="Z200">
        <v>12.95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22</v>
      </c>
      <c r="AG200">
        <v>0.28799999999999998</v>
      </c>
      <c r="AH200">
        <v>2</v>
      </c>
      <c r="AI200">
        <v>334407670</v>
      </c>
      <c r="AJ200">
        <v>187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ROW(Source!A110)</f>
        <v>110</v>
      </c>
      <c r="B201">
        <v>334407676</v>
      </c>
      <c r="C201">
        <v>334407666</v>
      </c>
      <c r="D201">
        <v>277945921</v>
      </c>
      <c r="E201">
        <v>1</v>
      </c>
      <c r="F201">
        <v>1</v>
      </c>
      <c r="G201">
        <v>1</v>
      </c>
      <c r="H201">
        <v>2</v>
      </c>
      <c r="I201" t="s">
        <v>895</v>
      </c>
      <c r="J201" t="s">
        <v>896</v>
      </c>
      <c r="K201" t="s">
        <v>897</v>
      </c>
      <c r="L201">
        <v>1368</v>
      </c>
      <c r="N201">
        <v>1011</v>
      </c>
      <c r="O201" t="s">
        <v>722</v>
      </c>
      <c r="P201" t="s">
        <v>722</v>
      </c>
      <c r="Q201">
        <v>1</v>
      </c>
      <c r="X201">
        <v>0.24</v>
      </c>
      <c r="Y201">
        <v>0</v>
      </c>
      <c r="Z201">
        <v>560.73</v>
      </c>
      <c r="AA201">
        <v>477.98</v>
      </c>
      <c r="AB201">
        <v>0</v>
      </c>
      <c r="AC201">
        <v>0</v>
      </c>
      <c r="AD201">
        <v>1</v>
      </c>
      <c r="AE201">
        <v>0</v>
      </c>
      <c r="AF201" t="s">
        <v>22</v>
      </c>
      <c r="AG201">
        <v>0.28799999999999998</v>
      </c>
      <c r="AH201">
        <v>2</v>
      </c>
      <c r="AI201">
        <v>334407671</v>
      </c>
      <c r="AJ201">
        <v>188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334407683</v>
      </c>
      <c r="C202">
        <v>334407677</v>
      </c>
      <c r="D202">
        <v>277560257</v>
      </c>
      <c r="E202">
        <v>109</v>
      </c>
      <c r="F202">
        <v>1</v>
      </c>
      <c r="G202">
        <v>1</v>
      </c>
      <c r="H202">
        <v>1</v>
      </c>
      <c r="I202" t="s">
        <v>890</v>
      </c>
      <c r="J202" t="s">
        <v>3</v>
      </c>
      <c r="K202" t="s">
        <v>891</v>
      </c>
      <c r="L202">
        <v>1191</v>
      </c>
      <c r="N202">
        <v>1013</v>
      </c>
      <c r="O202" t="s">
        <v>830</v>
      </c>
      <c r="P202" t="s">
        <v>830</v>
      </c>
      <c r="Q202">
        <v>1</v>
      </c>
      <c r="X202">
        <v>0.44</v>
      </c>
      <c r="Y202">
        <v>0</v>
      </c>
      <c r="Z202">
        <v>0</v>
      </c>
      <c r="AA202">
        <v>0</v>
      </c>
      <c r="AB202">
        <v>406.64</v>
      </c>
      <c r="AC202">
        <v>0</v>
      </c>
      <c r="AD202">
        <v>1</v>
      </c>
      <c r="AE202">
        <v>1</v>
      </c>
      <c r="AF202" t="s">
        <v>47</v>
      </c>
      <c r="AG202">
        <v>0.60719999999999996</v>
      </c>
      <c r="AH202">
        <v>2</v>
      </c>
      <c r="AI202">
        <v>334407678</v>
      </c>
      <c r="AJ202">
        <v>189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ROW(Source!A111)</f>
        <v>111</v>
      </c>
      <c r="B203">
        <v>334407684</v>
      </c>
      <c r="C203">
        <v>334407677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832</v>
      </c>
      <c r="J203" t="s">
        <v>3</v>
      </c>
      <c r="K203" t="s">
        <v>833</v>
      </c>
      <c r="L203">
        <v>1191</v>
      </c>
      <c r="N203">
        <v>1013</v>
      </c>
      <c r="O203" t="s">
        <v>830</v>
      </c>
      <c r="P203" t="s">
        <v>830</v>
      </c>
      <c r="Q203">
        <v>1</v>
      </c>
      <c r="X203">
        <v>0.48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47</v>
      </c>
      <c r="AG203">
        <v>0.66239999999999988</v>
      </c>
      <c r="AH203">
        <v>2</v>
      </c>
      <c r="AI203">
        <v>334407679</v>
      </c>
      <c r="AJ203">
        <v>190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ROW(Source!A111)</f>
        <v>111</v>
      </c>
      <c r="B204">
        <v>334407685</v>
      </c>
      <c r="C204">
        <v>334407677</v>
      </c>
      <c r="D204">
        <v>277944622</v>
      </c>
      <c r="E204">
        <v>1</v>
      </c>
      <c r="F204">
        <v>1</v>
      </c>
      <c r="G204">
        <v>1</v>
      </c>
      <c r="H204">
        <v>2</v>
      </c>
      <c r="I204" t="s">
        <v>847</v>
      </c>
      <c r="J204" t="s">
        <v>848</v>
      </c>
      <c r="K204" t="s">
        <v>849</v>
      </c>
      <c r="L204">
        <v>1368</v>
      </c>
      <c r="N204">
        <v>1011</v>
      </c>
      <c r="O204" t="s">
        <v>722</v>
      </c>
      <c r="P204" t="s">
        <v>722</v>
      </c>
      <c r="Q204">
        <v>1</v>
      </c>
      <c r="X204">
        <v>0.24</v>
      </c>
      <c r="Y204">
        <v>0</v>
      </c>
      <c r="Z204">
        <v>1472.33</v>
      </c>
      <c r="AA204">
        <v>642.05999999999995</v>
      </c>
      <c r="AB204">
        <v>0</v>
      </c>
      <c r="AC204">
        <v>0</v>
      </c>
      <c r="AD204">
        <v>1</v>
      </c>
      <c r="AE204">
        <v>0</v>
      </c>
      <c r="AF204" t="s">
        <v>47</v>
      </c>
      <c r="AG204">
        <v>0.33119999999999994</v>
      </c>
      <c r="AH204">
        <v>2</v>
      </c>
      <c r="AI204">
        <v>334407680</v>
      </c>
      <c r="AJ204">
        <v>191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ROW(Source!A111)</f>
        <v>111</v>
      </c>
      <c r="B205">
        <v>334407686</v>
      </c>
      <c r="C205">
        <v>334407677</v>
      </c>
      <c r="D205">
        <v>277945900</v>
      </c>
      <c r="E205">
        <v>1</v>
      </c>
      <c r="F205">
        <v>1</v>
      </c>
      <c r="G205">
        <v>1</v>
      </c>
      <c r="H205">
        <v>2</v>
      </c>
      <c r="I205" t="s">
        <v>892</v>
      </c>
      <c r="J205" t="s">
        <v>893</v>
      </c>
      <c r="K205" t="s">
        <v>894</v>
      </c>
      <c r="L205">
        <v>1368</v>
      </c>
      <c r="N205">
        <v>1011</v>
      </c>
      <c r="O205" t="s">
        <v>722</v>
      </c>
      <c r="P205" t="s">
        <v>722</v>
      </c>
      <c r="Q205">
        <v>1</v>
      </c>
      <c r="X205">
        <v>0.24</v>
      </c>
      <c r="Y205">
        <v>0</v>
      </c>
      <c r="Z205">
        <v>12.95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47</v>
      </c>
      <c r="AG205">
        <v>0.33119999999999994</v>
      </c>
      <c r="AH205">
        <v>2</v>
      </c>
      <c r="AI205">
        <v>334407681</v>
      </c>
      <c r="AJ205">
        <v>192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ROW(Source!A111)</f>
        <v>111</v>
      </c>
      <c r="B206">
        <v>334407687</v>
      </c>
      <c r="C206">
        <v>334407677</v>
      </c>
      <c r="D206">
        <v>277945921</v>
      </c>
      <c r="E206">
        <v>1</v>
      </c>
      <c r="F206">
        <v>1</v>
      </c>
      <c r="G206">
        <v>1</v>
      </c>
      <c r="H206">
        <v>2</v>
      </c>
      <c r="I206" t="s">
        <v>895</v>
      </c>
      <c r="J206" t="s">
        <v>896</v>
      </c>
      <c r="K206" t="s">
        <v>897</v>
      </c>
      <c r="L206">
        <v>1368</v>
      </c>
      <c r="N206">
        <v>1011</v>
      </c>
      <c r="O206" t="s">
        <v>722</v>
      </c>
      <c r="P206" t="s">
        <v>722</v>
      </c>
      <c r="Q206">
        <v>1</v>
      </c>
      <c r="X206">
        <v>0.24</v>
      </c>
      <c r="Y206">
        <v>0</v>
      </c>
      <c r="Z206">
        <v>560.73</v>
      </c>
      <c r="AA206">
        <v>477.98</v>
      </c>
      <c r="AB206">
        <v>0</v>
      </c>
      <c r="AC206">
        <v>0</v>
      </c>
      <c r="AD206">
        <v>1</v>
      </c>
      <c r="AE206">
        <v>0</v>
      </c>
      <c r="AF206" t="s">
        <v>47</v>
      </c>
      <c r="AG206">
        <v>0.33119999999999994</v>
      </c>
      <c r="AH206">
        <v>2</v>
      </c>
      <c r="AI206">
        <v>334407682</v>
      </c>
      <c r="AJ206">
        <v>193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ROW(Source!A112)</f>
        <v>112</v>
      </c>
      <c r="B207">
        <v>334407694</v>
      </c>
      <c r="C207">
        <v>334407688</v>
      </c>
      <c r="D207">
        <v>277560257</v>
      </c>
      <c r="E207">
        <v>109</v>
      </c>
      <c r="F207">
        <v>1</v>
      </c>
      <c r="G207">
        <v>1</v>
      </c>
      <c r="H207">
        <v>1</v>
      </c>
      <c r="I207" t="s">
        <v>890</v>
      </c>
      <c r="J207" t="s">
        <v>3</v>
      </c>
      <c r="K207" t="s">
        <v>891</v>
      </c>
      <c r="L207">
        <v>1191</v>
      </c>
      <c r="N207">
        <v>1013</v>
      </c>
      <c r="O207" t="s">
        <v>830</v>
      </c>
      <c r="P207" t="s">
        <v>830</v>
      </c>
      <c r="Q207">
        <v>1</v>
      </c>
      <c r="X207">
        <v>0.44</v>
      </c>
      <c r="Y207">
        <v>0</v>
      </c>
      <c r="Z207">
        <v>0</v>
      </c>
      <c r="AA207">
        <v>0</v>
      </c>
      <c r="AB207">
        <v>406.64</v>
      </c>
      <c r="AC207">
        <v>0</v>
      </c>
      <c r="AD207">
        <v>1</v>
      </c>
      <c r="AE207">
        <v>1</v>
      </c>
      <c r="AF207" t="s">
        <v>31</v>
      </c>
      <c r="AG207">
        <v>0.58080000000000009</v>
      </c>
      <c r="AH207">
        <v>2</v>
      </c>
      <c r="AI207">
        <v>334407689</v>
      </c>
      <c r="AJ207">
        <v>194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ROW(Source!A112)</f>
        <v>112</v>
      </c>
      <c r="B208">
        <v>334407695</v>
      </c>
      <c r="C208">
        <v>334407688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832</v>
      </c>
      <c r="J208" t="s">
        <v>3</v>
      </c>
      <c r="K208" t="s">
        <v>833</v>
      </c>
      <c r="L208">
        <v>1191</v>
      </c>
      <c r="N208">
        <v>1013</v>
      </c>
      <c r="O208" t="s">
        <v>830</v>
      </c>
      <c r="P208" t="s">
        <v>830</v>
      </c>
      <c r="Q208">
        <v>1</v>
      </c>
      <c r="X208">
        <v>0.48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31</v>
      </c>
      <c r="AG208">
        <v>0.63360000000000005</v>
      </c>
      <c r="AH208">
        <v>2</v>
      </c>
      <c r="AI208">
        <v>334407690</v>
      </c>
      <c r="AJ208">
        <v>195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ROW(Source!A112)</f>
        <v>112</v>
      </c>
      <c r="B209">
        <v>334407696</v>
      </c>
      <c r="C209">
        <v>334407688</v>
      </c>
      <c r="D209">
        <v>277944622</v>
      </c>
      <c r="E209">
        <v>1</v>
      </c>
      <c r="F209">
        <v>1</v>
      </c>
      <c r="G209">
        <v>1</v>
      </c>
      <c r="H209">
        <v>2</v>
      </c>
      <c r="I209" t="s">
        <v>847</v>
      </c>
      <c r="J209" t="s">
        <v>848</v>
      </c>
      <c r="K209" t="s">
        <v>849</v>
      </c>
      <c r="L209">
        <v>1368</v>
      </c>
      <c r="N209">
        <v>1011</v>
      </c>
      <c r="O209" t="s">
        <v>722</v>
      </c>
      <c r="P209" t="s">
        <v>722</v>
      </c>
      <c r="Q209">
        <v>1</v>
      </c>
      <c r="X209">
        <v>0.24</v>
      </c>
      <c r="Y209">
        <v>0</v>
      </c>
      <c r="Z209">
        <v>1472.33</v>
      </c>
      <c r="AA209">
        <v>642.05999999999995</v>
      </c>
      <c r="AB209">
        <v>0</v>
      </c>
      <c r="AC209">
        <v>0</v>
      </c>
      <c r="AD209">
        <v>1</v>
      </c>
      <c r="AE209">
        <v>0</v>
      </c>
      <c r="AF209" t="s">
        <v>31</v>
      </c>
      <c r="AG209">
        <v>0.31680000000000003</v>
      </c>
      <c r="AH209">
        <v>2</v>
      </c>
      <c r="AI209">
        <v>334407691</v>
      </c>
      <c r="AJ209">
        <v>196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ROW(Source!A112)</f>
        <v>112</v>
      </c>
      <c r="B210">
        <v>334407697</v>
      </c>
      <c r="C210">
        <v>334407688</v>
      </c>
      <c r="D210">
        <v>277945900</v>
      </c>
      <c r="E210">
        <v>1</v>
      </c>
      <c r="F210">
        <v>1</v>
      </c>
      <c r="G210">
        <v>1</v>
      </c>
      <c r="H210">
        <v>2</v>
      </c>
      <c r="I210" t="s">
        <v>892</v>
      </c>
      <c r="J210" t="s">
        <v>893</v>
      </c>
      <c r="K210" t="s">
        <v>894</v>
      </c>
      <c r="L210">
        <v>1368</v>
      </c>
      <c r="N210">
        <v>1011</v>
      </c>
      <c r="O210" t="s">
        <v>722</v>
      </c>
      <c r="P210" t="s">
        <v>722</v>
      </c>
      <c r="Q210">
        <v>1</v>
      </c>
      <c r="X210">
        <v>0.24</v>
      </c>
      <c r="Y210">
        <v>0</v>
      </c>
      <c r="Z210">
        <v>12.95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31</v>
      </c>
      <c r="AG210">
        <v>0.31680000000000003</v>
      </c>
      <c r="AH210">
        <v>2</v>
      </c>
      <c r="AI210">
        <v>334407692</v>
      </c>
      <c r="AJ210">
        <v>197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ROW(Source!A112)</f>
        <v>112</v>
      </c>
      <c r="B211">
        <v>334407698</v>
      </c>
      <c r="C211">
        <v>334407688</v>
      </c>
      <c r="D211">
        <v>277945921</v>
      </c>
      <c r="E211">
        <v>1</v>
      </c>
      <c r="F211">
        <v>1</v>
      </c>
      <c r="G211">
        <v>1</v>
      </c>
      <c r="H211">
        <v>2</v>
      </c>
      <c r="I211" t="s">
        <v>895</v>
      </c>
      <c r="J211" t="s">
        <v>896</v>
      </c>
      <c r="K211" t="s">
        <v>897</v>
      </c>
      <c r="L211">
        <v>1368</v>
      </c>
      <c r="N211">
        <v>1011</v>
      </c>
      <c r="O211" t="s">
        <v>722</v>
      </c>
      <c r="P211" t="s">
        <v>722</v>
      </c>
      <c r="Q211">
        <v>1</v>
      </c>
      <c r="X211">
        <v>0.24</v>
      </c>
      <c r="Y211">
        <v>0</v>
      </c>
      <c r="Z211">
        <v>560.73</v>
      </c>
      <c r="AA211">
        <v>477.98</v>
      </c>
      <c r="AB211">
        <v>0</v>
      </c>
      <c r="AC211">
        <v>0</v>
      </c>
      <c r="AD211">
        <v>1</v>
      </c>
      <c r="AE211">
        <v>0</v>
      </c>
      <c r="AF211" t="s">
        <v>31</v>
      </c>
      <c r="AG211">
        <v>0.31680000000000003</v>
      </c>
      <c r="AH211">
        <v>2</v>
      </c>
      <c r="AI211">
        <v>334407693</v>
      </c>
      <c r="AJ211">
        <v>198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ROW(Source!A113)</f>
        <v>113</v>
      </c>
      <c r="B212">
        <v>334407705</v>
      </c>
      <c r="C212">
        <v>334407699</v>
      </c>
      <c r="D212">
        <v>277560257</v>
      </c>
      <c r="E212">
        <v>109</v>
      </c>
      <c r="F212">
        <v>1</v>
      </c>
      <c r="G212">
        <v>1</v>
      </c>
      <c r="H212">
        <v>1</v>
      </c>
      <c r="I212" t="s">
        <v>890</v>
      </c>
      <c r="J212" t="s">
        <v>3</v>
      </c>
      <c r="K212" t="s">
        <v>891</v>
      </c>
      <c r="L212">
        <v>1191</v>
      </c>
      <c r="N212">
        <v>1013</v>
      </c>
      <c r="O212" t="s">
        <v>830</v>
      </c>
      <c r="P212" t="s">
        <v>830</v>
      </c>
      <c r="Q212">
        <v>1</v>
      </c>
      <c r="X212">
        <v>0.44</v>
      </c>
      <c r="Y212">
        <v>0</v>
      </c>
      <c r="Z212">
        <v>0</v>
      </c>
      <c r="AA212">
        <v>0</v>
      </c>
      <c r="AB212">
        <v>406.64</v>
      </c>
      <c r="AC212">
        <v>0</v>
      </c>
      <c r="AD212">
        <v>1</v>
      </c>
      <c r="AE212">
        <v>1</v>
      </c>
      <c r="AF212" t="s">
        <v>34</v>
      </c>
      <c r="AG212">
        <v>0.66</v>
      </c>
      <c r="AH212">
        <v>2</v>
      </c>
      <c r="AI212">
        <v>334407700</v>
      </c>
      <c r="AJ212">
        <v>199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ROW(Source!A113)</f>
        <v>113</v>
      </c>
      <c r="B213">
        <v>334407706</v>
      </c>
      <c r="C213">
        <v>334407699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832</v>
      </c>
      <c r="J213" t="s">
        <v>3</v>
      </c>
      <c r="K213" t="s">
        <v>833</v>
      </c>
      <c r="L213">
        <v>1191</v>
      </c>
      <c r="N213">
        <v>1013</v>
      </c>
      <c r="O213" t="s">
        <v>830</v>
      </c>
      <c r="P213" t="s">
        <v>830</v>
      </c>
      <c r="Q213">
        <v>1</v>
      </c>
      <c r="X213">
        <v>0.48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 t="s">
        <v>34</v>
      </c>
      <c r="AG213">
        <v>0.72</v>
      </c>
      <c r="AH213">
        <v>2</v>
      </c>
      <c r="AI213">
        <v>334407701</v>
      </c>
      <c r="AJ213">
        <v>200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ROW(Source!A113)</f>
        <v>113</v>
      </c>
      <c r="B214">
        <v>334407707</v>
      </c>
      <c r="C214">
        <v>334407699</v>
      </c>
      <c r="D214">
        <v>277944622</v>
      </c>
      <c r="E214">
        <v>1</v>
      </c>
      <c r="F214">
        <v>1</v>
      </c>
      <c r="G214">
        <v>1</v>
      </c>
      <c r="H214">
        <v>2</v>
      </c>
      <c r="I214" t="s">
        <v>847</v>
      </c>
      <c r="J214" t="s">
        <v>848</v>
      </c>
      <c r="K214" t="s">
        <v>849</v>
      </c>
      <c r="L214">
        <v>1368</v>
      </c>
      <c r="N214">
        <v>1011</v>
      </c>
      <c r="O214" t="s">
        <v>722</v>
      </c>
      <c r="P214" t="s">
        <v>722</v>
      </c>
      <c r="Q214">
        <v>1</v>
      </c>
      <c r="X214">
        <v>0.24</v>
      </c>
      <c r="Y214">
        <v>0</v>
      </c>
      <c r="Z214">
        <v>1472.33</v>
      </c>
      <c r="AA214">
        <v>642.05999999999995</v>
      </c>
      <c r="AB214">
        <v>0</v>
      </c>
      <c r="AC214">
        <v>0</v>
      </c>
      <c r="AD214">
        <v>1</v>
      </c>
      <c r="AE214">
        <v>0</v>
      </c>
      <c r="AF214" t="s">
        <v>34</v>
      </c>
      <c r="AG214">
        <v>0.36</v>
      </c>
      <c r="AH214">
        <v>2</v>
      </c>
      <c r="AI214">
        <v>334407702</v>
      </c>
      <c r="AJ214">
        <v>201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ROW(Source!A113)</f>
        <v>113</v>
      </c>
      <c r="B215">
        <v>334407708</v>
      </c>
      <c r="C215">
        <v>334407699</v>
      </c>
      <c r="D215">
        <v>277945900</v>
      </c>
      <c r="E215">
        <v>1</v>
      </c>
      <c r="F215">
        <v>1</v>
      </c>
      <c r="G215">
        <v>1</v>
      </c>
      <c r="H215">
        <v>2</v>
      </c>
      <c r="I215" t="s">
        <v>892</v>
      </c>
      <c r="J215" t="s">
        <v>893</v>
      </c>
      <c r="K215" t="s">
        <v>894</v>
      </c>
      <c r="L215">
        <v>1368</v>
      </c>
      <c r="N215">
        <v>1011</v>
      </c>
      <c r="O215" t="s">
        <v>722</v>
      </c>
      <c r="P215" t="s">
        <v>722</v>
      </c>
      <c r="Q215">
        <v>1</v>
      </c>
      <c r="X215">
        <v>0.24</v>
      </c>
      <c r="Y215">
        <v>0</v>
      </c>
      <c r="Z215">
        <v>12.95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34</v>
      </c>
      <c r="AG215">
        <v>0.36</v>
      </c>
      <c r="AH215">
        <v>2</v>
      </c>
      <c r="AI215">
        <v>334407703</v>
      </c>
      <c r="AJ215">
        <v>202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ROW(Source!A113)</f>
        <v>113</v>
      </c>
      <c r="B216">
        <v>334407709</v>
      </c>
      <c r="C216">
        <v>334407699</v>
      </c>
      <c r="D216">
        <v>277945921</v>
      </c>
      <c r="E216">
        <v>1</v>
      </c>
      <c r="F216">
        <v>1</v>
      </c>
      <c r="G216">
        <v>1</v>
      </c>
      <c r="H216">
        <v>2</v>
      </c>
      <c r="I216" t="s">
        <v>895</v>
      </c>
      <c r="J216" t="s">
        <v>896</v>
      </c>
      <c r="K216" t="s">
        <v>897</v>
      </c>
      <c r="L216">
        <v>1368</v>
      </c>
      <c r="N216">
        <v>1011</v>
      </c>
      <c r="O216" t="s">
        <v>722</v>
      </c>
      <c r="P216" t="s">
        <v>722</v>
      </c>
      <c r="Q216">
        <v>1</v>
      </c>
      <c r="X216">
        <v>0.24</v>
      </c>
      <c r="Y216">
        <v>0</v>
      </c>
      <c r="Z216">
        <v>560.73</v>
      </c>
      <c r="AA216">
        <v>477.98</v>
      </c>
      <c r="AB216">
        <v>0</v>
      </c>
      <c r="AC216">
        <v>0</v>
      </c>
      <c r="AD216">
        <v>1</v>
      </c>
      <c r="AE216">
        <v>0</v>
      </c>
      <c r="AF216" t="s">
        <v>34</v>
      </c>
      <c r="AG216">
        <v>0.36</v>
      </c>
      <c r="AH216">
        <v>2</v>
      </c>
      <c r="AI216">
        <v>334407704</v>
      </c>
      <c r="AJ216">
        <v>203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ROW(Source!A114)</f>
        <v>114</v>
      </c>
      <c r="B217">
        <v>334407716</v>
      </c>
      <c r="C217">
        <v>334407710</v>
      </c>
      <c r="D217">
        <v>277560257</v>
      </c>
      <c r="E217">
        <v>109</v>
      </c>
      <c r="F217">
        <v>1</v>
      </c>
      <c r="G217">
        <v>1</v>
      </c>
      <c r="H217">
        <v>1</v>
      </c>
      <c r="I217" t="s">
        <v>890</v>
      </c>
      <c r="J217" t="s">
        <v>3</v>
      </c>
      <c r="K217" t="s">
        <v>891</v>
      </c>
      <c r="L217">
        <v>1191</v>
      </c>
      <c r="N217">
        <v>1013</v>
      </c>
      <c r="O217" t="s">
        <v>830</v>
      </c>
      <c r="P217" t="s">
        <v>830</v>
      </c>
      <c r="Q217">
        <v>1</v>
      </c>
      <c r="X217">
        <v>0.41</v>
      </c>
      <c r="Y217">
        <v>0</v>
      </c>
      <c r="Z217">
        <v>0</v>
      </c>
      <c r="AA217">
        <v>0</v>
      </c>
      <c r="AB217">
        <v>406.64</v>
      </c>
      <c r="AC217">
        <v>0</v>
      </c>
      <c r="AD217">
        <v>1</v>
      </c>
      <c r="AE217">
        <v>1</v>
      </c>
      <c r="AF217" t="s">
        <v>47</v>
      </c>
      <c r="AG217">
        <v>0.56579999999999986</v>
      </c>
      <c r="AH217">
        <v>2</v>
      </c>
      <c r="AI217">
        <v>334407711</v>
      </c>
      <c r="AJ217">
        <v>204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ROW(Source!A114)</f>
        <v>114</v>
      </c>
      <c r="B218">
        <v>334407717</v>
      </c>
      <c r="C218">
        <v>334407710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832</v>
      </c>
      <c r="J218" t="s">
        <v>3</v>
      </c>
      <c r="K218" t="s">
        <v>833</v>
      </c>
      <c r="L218">
        <v>1191</v>
      </c>
      <c r="N218">
        <v>1013</v>
      </c>
      <c r="O218" t="s">
        <v>830</v>
      </c>
      <c r="P218" t="s">
        <v>830</v>
      </c>
      <c r="Q218">
        <v>1</v>
      </c>
      <c r="X218">
        <v>0.44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47</v>
      </c>
      <c r="AG218">
        <v>0.60719999999999996</v>
      </c>
      <c r="AH218">
        <v>2</v>
      </c>
      <c r="AI218">
        <v>334407712</v>
      </c>
      <c r="AJ218">
        <v>205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ROW(Source!A114)</f>
        <v>114</v>
      </c>
      <c r="B219">
        <v>334407718</v>
      </c>
      <c r="C219">
        <v>334407710</v>
      </c>
      <c r="D219">
        <v>277944622</v>
      </c>
      <c r="E219">
        <v>1</v>
      </c>
      <c r="F219">
        <v>1</v>
      </c>
      <c r="G219">
        <v>1</v>
      </c>
      <c r="H219">
        <v>2</v>
      </c>
      <c r="I219" t="s">
        <v>847</v>
      </c>
      <c r="J219" t="s">
        <v>848</v>
      </c>
      <c r="K219" t="s">
        <v>849</v>
      </c>
      <c r="L219">
        <v>1368</v>
      </c>
      <c r="N219">
        <v>1011</v>
      </c>
      <c r="O219" t="s">
        <v>722</v>
      </c>
      <c r="P219" t="s">
        <v>722</v>
      </c>
      <c r="Q219">
        <v>1</v>
      </c>
      <c r="X219">
        <v>0.22</v>
      </c>
      <c r="Y219">
        <v>0</v>
      </c>
      <c r="Z219">
        <v>1472.33</v>
      </c>
      <c r="AA219">
        <v>642.05999999999995</v>
      </c>
      <c r="AB219">
        <v>0</v>
      </c>
      <c r="AC219">
        <v>0</v>
      </c>
      <c r="AD219">
        <v>1</v>
      </c>
      <c r="AE219">
        <v>0</v>
      </c>
      <c r="AF219" t="s">
        <v>47</v>
      </c>
      <c r="AG219">
        <v>0.30359999999999998</v>
      </c>
      <c r="AH219">
        <v>2</v>
      </c>
      <c r="AI219">
        <v>334407713</v>
      </c>
      <c r="AJ219">
        <v>206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ROW(Source!A114)</f>
        <v>114</v>
      </c>
      <c r="B220">
        <v>334407719</v>
      </c>
      <c r="C220">
        <v>334407710</v>
      </c>
      <c r="D220">
        <v>277945900</v>
      </c>
      <c r="E220">
        <v>1</v>
      </c>
      <c r="F220">
        <v>1</v>
      </c>
      <c r="G220">
        <v>1</v>
      </c>
      <c r="H220">
        <v>2</v>
      </c>
      <c r="I220" t="s">
        <v>892</v>
      </c>
      <c r="J220" t="s">
        <v>893</v>
      </c>
      <c r="K220" t="s">
        <v>894</v>
      </c>
      <c r="L220">
        <v>1368</v>
      </c>
      <c r="N220">
        <v>1011</v>
      </c>
      <c r="O220" t="s">
        <v>722</v>
      </c>
      <c r="P220" t="s">
        <v>722</v>
      </c>
      <c r="Q220">
        <v>1</v>
      </c>
      <c r="X220">
        <v>0.22</v>
      </c>
      <c r="Y220">
        <v>0</v>
      </c>
      <c r="Z220">
        <v>12.95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47</v>
      </c>
      <c r="AG220">
        <v>0.30359999999999998</v>
      </c>
      <c r="AH220">
        <v>2</v>
      </c>
      <c r="AI220">
        <v>334407714</v>
      </c>
      <c r="AJ220">
        <v>207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ROW(Source!A114)</f>
        <v>114</v>
      </c>
      <c r="B221">
        <v>334407720</v>
      </c>
      <c r="C221">
        <v>334407710</v>
      </c>
      <c r="D221">
        <v>277945921</v>
      </c>
      <c r="E221">
        <v>1</v>
      </c>
      <c r="F221">
        <v>1</v>
      </c>
      <c r="G221">
        <v>1</v>
      </c>
      <c r="H221">
        <v>2</v>
      </c>
      <c r="I221" t="s">
        <v>895</v>
      </c>
      <c r="J221" t="s">
        <v>896</v>
      </c>
      <c r="K221" t="s">
        <v>897</v>
      </c>
      <c r="L221">
        <v>1368</v>
      </c>
      <c r="N221">
        <v>1011</v>
      </c>
      <c r="O221" t="s">
        <v>722</v>
      </c>
      <c r="P221" t="s">
        <v>722</v>
      </c>
      <c r="Q221">
        <v>1</v>
      </c>
      <c r="X221">
        <v>0.22</v>
      </c>
      <c r="Y221">
        <v>0</v>
      </c>
      <c r="Z221">
        <v>560.73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47</v>
      </c>
      <c r="AG221">
        <v>0.30359999999999998</v>
      </c>
      <c r="AH221">
        <v>2</v>
      </c>
      <c r="AI221">
        <v>334407715</v>
      </c>
      <c r="AJ221">
        <v>208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ROW(Source!A115)</f>
        <v>115</v>
      </c>
      <c r="B222">
        <v>334407726</v>
      </c>
      <c r="C222">
        <v>334407721</v>
      </c>
      <c r="D222">
        <v>277560257</v>
      </c>
      <c r="E222">
        <v>109</v>
      </c>
      <c r="F222">
        <v>1</v>
      </c>
      <c r="G222">
        <v>1</v>
      </c>
      <c r="H222">
        <v>1</v>
      </c>
      <c r="I222" t="s">
        <v>890</v>
      </c>
      <c r="J222" t="s">
        <v>3</v>
      </c>
      <c r="K222" t="s">
        <v>891</v>
      </c>
      <c r="L222">
        <v>1191</v>
      </c>
      <c r="N222">
        <v>1013</v>
      </c>
      <c r="O222" t="s">
        <v>830</v>
      </c>
      <c r="P222" t="s">
        <v>830</v>
      </c>
      <c r="Q222">
        <v>1</v>
      </c>
      <c r="X222">
        <v>0.25</v>
      </c>
      <c r="Y222">
        <v>0</v>
      </c>
      <c r="Z222">
        <v>0</v>
      </c>
      <c r="AA222">
        <v>0</v>
      </c>
      <c r="AB222">
        <v>406.64</v>
      </c>
      <c r="AC222">
        <v>0</v>
      </c>
      <c r="AD222">
        <v>1</v>
      </c>
      <c r="AE222">
        <v>1</v>
      </c>
      <c r="AF222" t="s">
        <v>22</v>
      </c>
      <c r="AG222">
        <v>0.3</v>
      </c>
      <c r="AH222">
        <v>2</v>
      </c>
      <c r="AI222">
        <v>334407722</v>
      </c>
      <c r="AJ222">
        <v>209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ROW(Source!A115)</f>
        <v>115</v>
      </c>
      <c r="B223">
        <v>334407727</v>
      </c>
      <c r="C223">
        <v>334407721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832</v>
      </c>
      <c r="J223" t="s">
        <v>3</v>
      </c>
      <c r="K223" t="s">
        <v>833</v>
      </c>
      <c r="L223">
        <v>1191</v>
      </c>
      <c r="N223">
        <v>1013</v>
      </c>
      <c r="O223" t="s">
        <v>830</v>
      </c>
      <c r="P223" t="s">
        <v>830</v>
      </c>
      <c r="Q223">
        <v>1</v>
      </c>
      <c r="X223">
        <v>0.14000000000000001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22</v>
      </c>
      <c r="AG223">
        <v>0.16800000000000001</v>
      </c>
      <c r="AH223">
        <v>2</v>
      </c>
      <c r="AI223">
        <v>334407723</v>
      </c>
      <c r="AJ223">
        <v>210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ROW(Source!A115)</f>
        <v>115</v>
      </c>
      <c r="B224">
        <v>334407728</v>
      </c>
      <c r="C224">
        <v>334407721</v>
      </c>
      <c r="D224">
        <v>277945900</v>
      </c>
      <c r="E224">
        <v>1</v>
      </c>
      <c r="F224">
        <v>1</v>
      </c>
      <c r="G224">
        <v>1</v>
      </c>
      <c r="H224">
        <v>2</v>
      </c>
      <c r="I224" t="s">
        <v>892</v>
      </c>
      <c r="J224" t="s">
        <v>893</v>
      </c>
      <c r="K224" t="s">
        <v>894</v>
      </c>
      <c r="L224">
        <v>1368</v>
      </c>
      <c r="N224">
        <v>1011</v>
      </c>
      <c r="O224" t="s">
        <v>722</v>
      </c>
      <c r="P224" t="s">
        <v>722</v>
      </c>
      <c r="Q224">
        <v>1</v>
      </c>
      <c r="X224">
        <v>0.14000000000000001</v>
      </c>
      <c r="Y224">
        <v>0</v>
      </c>
      <c r="Z224">
        <v>12.95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22</v>
      </c>
      <c r="AG224">
        <v>0.16800000000000001</v>
      </c>
      <c r="AH224">
        <v>2</v>
      </c>
      <c r="AI224">
        <v>334407724</v>
      </c>
      <c r="AJ224">
        <v>211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ROW(Source!A115)</f>
        <v>115</v>
      </c>
      <c r="B225">
        <v>334407729</v>
      </c>
      <c r="C225">
        <v>334407721</v>
      </c>
      <c r="D225">
        <v>277945921</v>
      </c>
      <c r="E225">
        <v>1</v>
      </c>
      <c r="F225">
        <v>1</v>
      </c>
      <c r="G225">
        <v>1</v>
      </c>
      <c r="H225">
        <v>2</v>
      </c>
      <c r="I225" t="s">
        <v>895</v>
      </c>
      <c r="J225" t="s">
        <v>896</v>
      </c>
      <c r="K225" t="s">
        <v>897</v>
      </c>
      <c r="L225">
        <v>1368</v>
      </c>
      <c r="N225">
        <v>1011</v>
      </c>
      <c r="O225" t="s">
        <v>722</v>
      </c>
      <c r="P225" t="s">
        <v>722</v>
      </c>
      <c r="Q225">
        <v>1</v>
      </c>
      <c r="X225">
        <v>0.14000000000000001</v>
      </c>
      <c r="Y225">
        <v>0</v>
      </c>
      <c r="Z225">
        <v>560.73</v>
      </c>
      <c r="AA225">
        <v>477.98</v>
      </c>
      <c r="AB225">
        <v>0</v>
      </c>
      <c r="AC225">
        <v>0</v>
      </c>
      <c r="AD225">
        <v>1</v>
      </c>
      <c r="AE225">
        <v>0</v>
      </c>
      <c r="AF225" t="s">
        <v>22</v>
      </c>
      <c r="AG225">
        <v>0.16800000000000001</v>
      </c>
      <c r="AH225">
        <v>2</v>
      </c>
      <c r="AI225">
        <v>334407725</v>
      </c>
      <c r="AJ225">
        <v>212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ROW(Source!A116)</f>
        <v>116</v>
      </c>
      <c r="B226">
        <v>334407735</v>
      </c>
      <c r="C226">
        <v>334407730</v>
      </c>
      <c r="D226">
        <v>277560257</v>
      </c>
      <c r="E226">
        <v>109</v>
      </c>
      <c r="F226">
        <v>1</v>
      </c>
      <c r="G226">
        <v>1</v>
      </c>
      <c r="H226">
        <v>1</v>
      </c>
      <c r="I226" t="s">
        <v>890</v>
      </c>
      <c r="J226" t="s">
        <v>3</v>
      </c>
      <c r="K226" t="s">
        <v>891</v>
      </c>
      <c r="L226">
        <v>1191</v>
      </c>
      <c r="N226">
        <v>1013</v>
      </c>
      <c r="O226" t="s">
        <v>830</v>
      </c>
      <c r="P226" t="s">
        <v>830</v>
      </c>
      <c r="Q226">
        <v>1</v>
      </c>
      <c r="X226">
        <v>0.25</v>
      </c>
      <c r="Y226">
        <v>0</v>
      </c>
      <c r="Z226">
        <v>0</v>
      </c>
      <c r="AA226">
        <v>0</v>
      </c>
      <c r="AB226">
        <v>406.64</v>
      </c>
      <c r="AC226">
        <v>0</v>
      </c>
      <c r="AD226">
        <v>1</v>
      </c>
      <c r="AE226">
        <v>1</v>
      </c>
      <c r="AF226" t="s">
        <v>47</v>
      </c>
      <c r="AG226">
        <v>0.34499999999999997</v>
      </c>
      <c r="AH226">
        <v>2</v>
      </c>
      <c r="AI226">
        <v>334407731</v>
      </c>
      <c r="AJ226">
        <v>213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ROW(Source!A116)</f>
        <v>116</v>
      </c>
      <c r="B227">
        <v>334407736</v>
      </c>
      <c r="C227">
        <v>334407730</v>
      </c>
      <c r="D227">
        <v>277560491</v>
      </c>
      <c r="E227">
        <v>109</v>
      </c>
      <c r="F227">
        <v>1</v>
      </c>
      <c r="G227">
        <v>1</v>
      </c>
      <c r="H227">
        <v>1</v>
      </c>
      <c r="I227" t="s">
        <v>832</v>
      </c>
      <c r="J227" t="s">
        <v>3</v>
      </c>
      <c r="K227" t="s">
        <v>833</v>
      </c>
      <c r="L227">
        <v>1191</v>
      </c>
      <c r="N227">
        <v>1013</v>
      </c>
      <c r="O227" t="s">
        <v>830</v>
      </c>
      <c r="P227" t="s">
        <v>830</v>
      </c>
      <c r="Q227">
        <v>1</v>
      </c>
      <c r="X227">
        <v>0.14000000000000001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47</v>
      </c>
      <c r="AG227">
        <v>0.19320000000000001</v>
      </c>
      <c r="AH227">
        <v>2</v>
      </c>
      <c r="AI227">
        <v>334407732</v>
      </c>
      <c r="AJ227">
        <v>214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ROW(Source!A116)</f>
        <v>116</v>
      </c>
      <c r="B228">
        <v>334407737</v>
      </c>
      <c r="C228">
        <v>334407730</v>
      </c>
      <c r="D228">
        <v>277945900</v>
      </c>
      <c r="E228">
        <v>1</v>
      </c>
      <c r="F228">
        <v>1</v>
      </c>
      <c r="G228">
        <v>1</v>
      </c>
      <c r="H228">
        <v>2</v>
      </c>
      <c r="I228" t="s">
        <v>892</v>
      </c>
      <c r="J228" t="s">
        <v>893</v>
      </c>
      <c r="K228" t="s">
        <v>894</v>
      </c>
      <c r="L228">
        <v>1368</v>
      </c>
      <c r="N228">
        <v>1011</v>
      </c>
      <c r="O228" t="s">
        <v>722</v>
      </c>
      <c r="P228" t="s">
        <v>722</v>
      </c>
      <c r="Q228">
        <v>1</v>
      </c>
      <c r="X228">
        <v>0.14000000000000001</v>
      </c>
      <c r="Y228">
        <v>0</v>
      </c>
      <c r="Z228">
        <v>12.95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47</v>
      </c>
      <c r="AG228">
        <v>0.19320000000000001</v>
      </c>
      <c r="AH228">
        <v>2</v>
      </c>
      <c r="AI228">
        <v>334407733</v>
      </c>
      <c r="AJ228">
        <v>215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ROW(Source!A116)</f>
        <v>116</v>
      </c>
      <c r="B229">
        <v>334407738</v>
      </c>
      <c r="C229">
        <v>334407730</v>
      </c>
      <c r="D229">
        <v>277945921</v>
      </c>
      <c r="E229">
        <v>1</v>
      </c>
      <c r="F229">
        <v>1</v>
      </c>
      <c r="G229">
        <v>1</v>
      </c>
      <c r="H229">
        <v>2</v>
      </c>
      <c r="I229" t="s">
        <v>895</v>
      </c>
      <c r="J229" t="s">
        <v>896</v>
      </c>
      <c r="K229" t="s">
        <v>897</v>
      </c>
      <c r="L229">
        <v>1368</v>
      </c>
      <c r="N229">
        <v>1011</v>
      </c>
      <c r="O229" t="s">
        <v>722</v>
      </c>
      <c r="P229" t="s">
        <v>722</v>
      </c>
      <c r="Q229">
        <v>1</v>
      </c>
      <c r="X229">
        <v>0.14000000000000001</v>
      </c>
      <c r="Y229">
        <v>0</v>
      </c>
      <c r="Z229">
        <v>560.73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47</v>
      </c>
      <c r="AG229">
        <v>0.19320000000000001</v>
      </c>
      <c r="AH229">
        <v>2</v>
      </c>
      <c r="AI229">
        <v>334407734</v>
      </c>
      <c r="AJ229">
        <v>216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ROW(Source!A117)</f>
        <v>117</v>
      </c>
      <c r="B230">
        <v>334407744</v>
      </c>
      <c r="C230">
        <v>334407739</v>
      </c>
      <c r="D230">
        <v>277560257</v>
      </c>
      <c r="E230">
        <v>109</v>
      </c>
      <c r="F230">
        <v>1</v>
      </c>
      <c r="G230">
        <v>1</v>
      </c>
      <c r="H230">
        <v>1</v>
      </c>
      <c r="I230" t="s">
        <v>890</v>
      </c>
      <c r="J230" t="s">
        <v>3</v>
      </c>
      <c r="K230" t="s">
        <v>891</v>
      </c>
      <c r="L230">
        <v>1191</v>
      </c>
      <c r="N230">
        <v>1013</v>
      </c>
      <c r="O230" t="s">
        <v>830</v>
      </c>
      <c r="P230" t="s">
        <v>830</v>
      </c>
      <c r="Q230">
        <v>1</v>
      </c>
      <c r="X230">
        <v>0.25</v>
      </c>
      <c r="Y230">
        <v>0</v>
      </c>
      <c r="Z230">
        <v>0</v>
      </c>
      <c r="AA230">
        <v>0</v>
      </c>
      <c r="AB230">
        <v>406.64</v>
      </c>
      <c r="AC230">
        <v>0</v>
      </c>
      <c r="AD230">
        <v>1</v>
      </c>
      <c r="AE230">
        <v>1</v>
      </c>
      <c r="AF230" t="s">
        <v>31</v>
      </c>
      <c r="AG230">
        <v>0.33</v>
      </c>
      <c r="AH230">
        <v>2</v>
      </c>
      <c r="AI230">
        <v>334407740</v>
      </c>
      <c r="AJ230">
        <v>217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ROW(Source!A117)</f>
        <v>117</v>
      </c>
      <c r="B231">
        <v>334407745</v>
      </c>
      <c r="C231">
        <v>334407739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832</v>
      </c>
      <c r="J231" t="s">
        <v>3</v>
      </c>
      <c r="K231" t="s">
        <v>833</v>
      </c>
      <c r="L231">
        <v>1191</v>
      </c>
      <c r="N231">
        <v>1013</v>
      </c>
      <c r="O231" t="s">
        <v>830</v>
      </c>
      <c r="P231" t="s">
        <v>830</v>
      </c>
      <c r="Q231">
        <v>1</v>
      </c>
      <c r="X231">
        <v>0.14000000000000001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31</v>
      </c>
      <c r="AG231">
        <v>0.18480000000000002</v>
      </c>
      <c r="AH231">
        <v>2</v>
      </c>
      <c r="AI231">
        <v>334407741</v>
      </c>
      <c r="AJ231">
        <v>218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ROW(Source!A117)</f>
        <v>117</v>
      </c>
      <c r="B232">
        <v>334407746</v>
      </c>
      <c r="C232">
        <v>334407739</v>
      </c>
      <c r="D232">
        <v>277945900</v>
      </c>
      <c r="E232">
        <v>1</v>
      </c>
      <c r="F232">
        <v>1</v>
      </c>
      <c r="G232">
        <v>1</v>
      </c>
      <c r="H232">
        <v>2</v>
      </c>
      <c r="I232" t="s">
        <v>892</v>
      </c>
      <c r="J232" t="s">
        <v>893</v>
      </c>
      <c r="K232" t="s">
        <v>894</v>
      </c>
      <c r="L232">
        <v>1368</v>
      </c>
      <c r="N232">
        <v>1011</v>
      </c>
      <c r="O232" t="s">
        <v>722</v>
      </c>
      <c r="P232" t="s">
        <v>722</v>
      </c>
      <c r="Q232">
        <v>1</v>
      </c>
      <c r="X232">
        <v>0.14000000000000001</v>
      </c>
      <c r="Y232">
        <v>0</v>
      </c>
      <c r="Z232">
        <v>12.95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31</v>
      </c>
      <c r="AG232">
        <v>0.18480000000000002</v>
      </c>
      <c r="AH232">
        <v>2</v>
      </c>
      <c r="AI232">
        <v>334407742</v>
      </c>
      <c r="AJ232">
        <v>219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ROW(Source!A117)</f>
        <v>117</v>
      </c>
      <c r="B233">
        <v>334407747</v>
      </c>
      <c r="C233">
        <v>334407739</v>
      </c>
      <c r="D233">
        <v>277945921</v>
      </c>
      <c r="E233">
        <v>1</v>
      </c>
      <c r="F233">
        <v>1</v>
      </c>
      <c r="G233">
        <v>1</v>
      </c>
      <c r="H233">
        <v>2</v>
      </c>
      <c r="I233" t="s">
        <v>895</v>
      </c>
      <c r="J233" t="s">
        <v>896</v>
      </c>
      <c r="K233" t="s">
        <v>897</v>
      </c>
      <c r="L233">
        <v>1368</v>
      </c>
      <c r="N233">
        <v>1011</v>
      </c>
      <c r="O233" t="s">
        <v>722</v>
      </c>
      <c r="P233" t="s">
        <v>722</v>
      </c>
      <c r="Q233">
        <v>1</v>
      </c>
      <c r="X233">
        <v>0.14000000000000001</v>
      </c>
      <c r="Y233">
        <v>0</v>
      </c>
      <c r="Z233">
        <v>560.73</v>
      </c>
      <c r="AA233">
        <v>477.98</v>
      </c>
      <c r="AB233">
        <v>0</v>
      </c>
      <c r="AC233">
        <v>0</v>
      </c>
      <c r="AD233">
        <v>1</v>
      </c>
      <c r="AE233">
        <v>0</v>
      </c>
      <c r="AF233" t="s">
        <v>31</v>
      </c>
      <c r="AG233">
        <v>0.18480000000000002</v>
      </c>
      <c r="AH233">
        <v>2</v>
      </c>
      <c r="AI233">
        <v>334407743</v>
      </c>
      <c r="AJ233">
        <v>220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ROW(Source!A118)</f>
        <v>118</v>
      </c>
      <c r="B234">
        <v>334407753</v>
      </c>
      <c r="C234">
        <v>334407748</v>
      </c>
      <c r="D234">
        <v>277560257</v>
      </c>
      <c r="E234">
        <v>109</v>
      </c>
      <c r="F234">
        <v>1</v>
      </c>
      <c r="G234">
        <v>1</v>
      </c>
      <c r="H234">
        <v>1</v>
      </c>
      <c r="I234" t="s">
        <v>890</v>
      </c>
      <c r="J234" t="s">
        <v>3</v>
      </c>
      <c r="K234" t="s">
        <v>891</v>
      </c>
      <c r="L234">
        <v>1191</v>
      </c>
      <c r="N234">
        <v>1013</v>
      </c>
      <c r="O234" t="s">
        <v>830</v>
      </c>
      <c r="P234" t="s">
        <v>830</v>
      </c>
      <c r="Q234">
        <v>1</v>
      </c>
      <c r="X234">
        <v>0.25</v>
      </c>
      <c r="Y234">
        <v>0</v>
      </c>
      <c r="Z234">
        <v>0</v>
      </c>
      <c r="AA234">
        <v>0</v>
      </c>
      <c r="AB234">
        <v>406.64</v>
      </c>
      <c r="AC234">
        <v>0</v>
      </c>
      <c r="AD234">
        <v>1</v>
      </c>
      <c r="AE234">
        <v>1</v>
      </c>
      <c r="AF234" t="s">
        <v>34</v>
      </c>
      <c r="AG234">
        <v>0.375</v>
      </c>
      <c r="AH234">
        <v>2</v>
      </c>
      <c r="AI234">
        <v>334407749</v>
      </c>
      <c r="AJ234">
        <v>221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ROW(Source!A118)</f>
        <v>118</v>
      </c>
      <c r="B235">
        <v>334407754</v>
      </c>
      <c r="C235">
        <v>334407748</v>
      </c>
      <c r="D235">
        <v>277560491</v>
      </c>
      <c r="E235">
        <v>109</v>
      </c>
      <c r="F235">
        <v>1</v>
      </c>
      <c r="G235">
        <v>1</v>
      </c>
      <c r="H235">
        <v>1</v>
      </c>
      <c r="I235" t="s">
        <v>832</v>
      </c>
      <c r="J235" t="s">
        <v>3</v>
      </c>
      <c r="K235" t="s">
        <v>833</v>
      </c>
      <c r="L235">
        <v>1191</v>
      </c>
      <c r="N235">
        <v>1013</v>
      </c>
      <c r="O235" t="s">
        <v>830</v>
      </c>
      <c r="P235" t="s">
        <v>830</v>
      </c>
      <c r="Q235">
        <v>1</v>
      </c>
      <c r="X235">
        <v>0.14000000000000001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 t="s">
        <v>34</v>
      </c>
      <c r="AG235">
        <v>0.21000000000000002</v>
      </c>
      <c r="AH235">
        <v>2</v>
      </c>
      <c r="AI235">
        <v>334407750</v>
      </c>
      <c r="AJ235">
        <v>222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ROW(Source!A118)</f>
        <v>118</v>
      </c>
      <c r="B236">
        <v>334407755</v>
      </c>
      <c r="C236">
        <v>334407748</v>
      </c>
      <c r="D236">
        <v>277945900</v>
      </c>
      <c r="E236">
        <v>1</v>
      </c>
      <c r="F236">
        <v>1</v>
      </c>
      <c r="G236">
        <v>1</v>
      </c>
      <c r="H236">
        <v>2</v>
      </c>
      <c r="I236" t="s">
        <v>892</v>
      </c>
      <c r="J236" t="s">
        <v>893</v>
      </c>
      <c r="K236" t="s">
        <v>894</v>
      </c>
      <c r="L236">
        <v>1368</v>
      </c>
      <c r="N236">
        <v>1011</v>
      </c>
      <c r="O236" t="s">
        <v>722</v>
      </c>
      <c r="P236" t="s">
        <v>722</v>
      </c>
      <c r="Q236">
        <v>1</v>
      </c>
      <c r="X236">
        <v>0.14000000000000001</v>
      </c>
      <c r="Y236">
        <v>0</v>
      </c>
      <c r="Z236">
        <v>12.95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34</v>
      </c>
      <c r="AG236">
        <v>0.21000000000000002</v>
      </c>
      <c r="AH236">
        <v>2</v>
      </c>
      <c r="AI236">
        <v>334407751</v>
      </c>
      <c r="AJ236">
        <v>223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ROW(Source!A118)</f>
        <v>118</v>
      </c>
      <c r="B237">
        <v>334407756</v>
      </c>
      <c r="C237">
        <v>334407748</v>
      </c>
      <c r="D237">
        <v>277945921</v>
      </c>
      <c r="E237">
        <v>1</v>
      </c>
      <c r="F237">
        <v>1</v>
      </c>
      <c r="G237">
        <v>1</v>
      </c>
      <c r="H237">
        <v>2</v>
      </c>
      <c r="I237" t="s">
        <v>895</v>
      </c>
      <c r="J237" t="s">
        <v>896</v>
      </c>
      <c r="K237" t="s">
        <v>897</v>
      </c>
      <c r="L237">
        <v>1368</v>
      </c>
      <c r="N237">
        <v>1011</v>
      </c>
      <c r="O237" t="s">
        <v>722</v>
      </c>
      <c r="P237" t="s">
        <v>722</v>
      </c>
      <c r="Q237">
        <v>1</v>
      </c>
      <c r="X237">
        <v>0.14000000000000001</v>
      </c>
      <c r="Y237">
        <v>0</v>
      </c>
      <c r="Z237">
        <v>560.73</v>
      </c>
      <c r="AA237">
        <v>477.98</v>
      </c>
      <c r="AB237">
        <v>0</v>
      </c>
      <c r="AC237">
        <v>0</v>
      </c>
      <c r="AD237">
        <v>1</v>
      </c>
      <c r="AE237">
        <v>0</v>
      </c>
      <c r="AF237" t="s">
        <v>34</v>
      </c>
      <c r="AG237">
        <v>0.21000000000000002</v>
      </c>
      <c r="AH237">
        <v>2</v>
      </c>
      <c r="AI237">
        <v>334407752</v>
      </c>
      <c r="AJ237">
        <v>224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ROW(Source!A119)</f>
        <v>119</v>
      </c>
      <c r="B238">
        <v>334407762</v>
      </c>
      <c r="C238">
        <v>334407757</v>
      </c>
      <c r="D238">
        <v>277560257</v>
      </c>
      <c r="E238">
        <v>109</v>
      </c>
      <c r="F238">
        <v>1</v>
      </c>
      <c r="G238">
        <v>1</v>
      </c>
      <c r="H238">
        <v>1</v>
      </c>
      <c r="I238" t="s">
        <v>890</v>
      </c>
      <c r="J238" t="s">
        <v>3</v>
      </c>
      <c r="K238" t="s">
        <v>891</v>
      </c>
      <c r="L238">
        <v>1191</v>
      </c>
      <c r="N238">
        <v>1013</v>
      </c>
      <c r="O238" t="s">
        <v>830</v>
      </c>
      <c r="P238" t="s">
        <v>830</v>
      </c>
      <c r="Q238">
        <v>1</v>
      </c>
      <c r="X238">
        <v>0.3</v>
      </c>
      <c r="Y238">
        <v>0</v>
      </c>
      <c r="Z238">
        <v>0</v>
      </c>
      <c r="AA238">
        <v>0</v>
      </c>
      <c r="AB238">
        <v>406.64</v>
      </c>
      <c r="AC238">
        <v>0</v>
      </c>
      <c r="AD238">
        <v>1</v>
      </c>
      <c r="AE238">
        <v>1</v>
      </c>
      <c r="AF238" t="s">
        <v>22</v>
      </c>
      <c r="AG238">
        <v>0.36</v>
      </c>
      <c r="AH238">
        <v>2</v>
      </c>
      <c r="AI238">
        <v>334407758</v>
      </c>
      <c r="AJ238">
        <v>225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ROW(Source!A119)</f>
        <v>119</v>
      </c>
      <c r="B239">
        <v>334407763</v>
      </c>
      <c r="C239">
        <v>334407757</v>
      </c>
      <c r="D239">
        <v>277560491</v>
      </c>
      <c r="E239">
        <v>109</v>
      </c>
      <c r="F239">
        <v>1</v>
      </c>
      <c r="G239">
        <v>1</v>
      </c>
      <c r="H239">
        <v>1</v>
      </c>
      <c r="I239" t="s">
        <v>832</v>
      </c>
      <c r="J239" t="s">
        <v>3</v>
      </c>
      <c r="K239" t="s">
        <v>833</v>
      </c>
      <c r="L239">
        <v>1191</v>
      </c>
      <c r="N239">
        <v>1013</v>
      </c>
      <c r="O239" t="s">
        <v>830</v>
      </c>
      <c r="P239" t="s">
        <v>830</v>
      </c>
      <c r="Q239">
        <v>1</v>
      </c>
      <c r="X239">
        <v>0.16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22</v>
      </c>
      <c r="AG239">
        <v>0.192</v>
      </c>
      <c r="AH239">
        <v>2</v>
      </c>
      <c r="AI239">
        <v>334407759</v>
      </c>
      <c r="AJ239">
        <v>226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ROW(Source!A119)</f>
        <v>119</v>
      </c>
      <c r="B240">
        <v>334407764</v>
      </c>
      <c r="C240">
        <v>334407757</v>
      </c>
      <c r="D240">
        <v>277945900</v>
      </c>
      <c r="E240">
        <v>1</v>
      </c>
      <c r="F240">
        <v>1</v>
      </c>
      <c r="G240">
        <v>1</v>
      </c>
      <c r="H240">
        <v>2</v>
      </c>
      <c r="I240" t="s">
        <v>892</v>
      </c>
      <c r="J240" t="s">
        <v>893</v>
      </c>
      <c r="K240" t="s">
        <v>894</v>
      </c>
      <c r="L240">
        <v>1368</v>
      </c>
      <c r="N240">
        <v>1011</v>
      </c>
      <c r="O240" t="s">
        <v>722</v>
      </c>
      <c r="P240" t="s">
        <v>722</v>
      </c>
      <c r="Q240">
        <v>1</v>
      </c>
      <c r="X240">
        <v>0.16</v>
      </c>
      <c r="Y240">
        <v>0</v>
      </c>
      <c r="Z240">
        <v>12.95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22</v>
      </c>
      <c r="AG240">
        <v>0.192</v>
      </c>
      <c r="AH240">
        <v>2</v>
      </c>
      <c r="AI240">
        <v>334407760</v>
      </c>
      <c r="AJ240">
        <v>227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ROW(Source!A119)</f>
        <v>119</v>
      </c>
      <c r="B241">
        <v>334407765</v>
      </c>
      <c r="C241">
        <v>334407757</v>
      </c>
      <c r="D241">
        <v>277945921</v>
      </c>
      <c r="E241">
        <v>1</v>
      </c>
      <c r="F241">
        <v>1</v>
      </c>
      <c r="G241">
        <v>1</v>
      </c>
      <c r="H241">
        <v>2</v>
      </c>
      <c r="I241" t="s">
        <v>895</v>
      </c>
      <c r="J241" t="s">
        <v>896</v>
      </c>
      <c r="K241" t="s">
        <v>897</v>
      </c>
      <c r="L241">
        <v>1368</v>
      </c>
      <c r="N241">
        <v>1011</v>
      </c>
      <c r="O241" t="s">
        <v>722</v>
      </c>
      <c r="P241" t="s">
        <v>722</v>
      </c>
      <c r="Q241">
        <v>1</v>
      </c>
      <c r="X241">
        <v>0.16</v>
      </c>
      <c r="Y241">
        <v>0</v>
      </c>
      <c r="Z241">
        <v>560.73</v>
      </c>
      <c r="AA241">
        <v>477.98</v>
      </c>
      <c r="AB241">
        <v>0</v>
      </c>
      <c r="AC241">
        <v>0</v>
      </c>
      <c r="AD241">
        <v>1</v>
      </c>
      <c r="AE241">
        <v>0</v>
      </c>
      <c r="AF241" t="s">
        <v>22</v>
      </c>
      <c r="AG241">
        <v>0.192</v>
      </c>
      <c r="AH241">
        <v>2</v>
      </c>
      <c r="AI241">
        <v>334407761</v>
      </c>
      <c r="AJ241">
        <v>228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ROW(Source!A120)</f>
        <v>120</v>
      </c>
      <c r="B242">
        <v>334407771</v>
      </c>
      <c r="C242">
        <v>334407766</v>
      </c>
      <c r="D242">
        <v>277560257</v>
      </c>
      <c r="E242">
        <v>109</v>
      </c>
      <c r="F242">
        <v>1</v>
      </c>
      <c r="G242">
        <v>1</v>
      </c>
      <c r="H242">
        <v>1</v>
      </c>
      <c r="I242" t="s">
        <v>890</v>
      </c>
      <c r="J242" t="s">
        <v>3</v>
      </c>
      <c r="K242" t="s">
        <v>891</v>
      </c>
      <c r="L242">
        <v>1191</v>
      </c>
      <c r="N242">
        <v>1013</v>
      </c>
      <c r="O242" t="s">
        <v>830</v>
      </c>
      <c r="P242" t="s">
        <v>830</v>
      </c>
      <c r="Q242">
        <v>1</v>
      </c>
      <c r="X242">
        <v>0.3</v>
      </c>
      <c r="Y242">
        <v>0</v>
      </c>
      <c r="Z242">
        <v>0</v>
      </c>
      <c r="AA242">
        <v>0</v>
      </c>
      <c r="AB242">
        <v>406.64</v>
      </c>
      <c r="AC242">
        <v>0</v>
      </c>
      <c r="AD242">
        <v>1</v>
      </c>
      <c r="AE242">
        <v>1</v>
      </c>
      <c r="AF242" t="s">
        <v>47</v>
      </c>
      <c r="AG242">
        <v>0.41399999999999998</v>
      </c>
      <c r="AH242">
        <v>2</v>
      </c>
      <c r="AI242">
        <v>334407767</v>
      </c>
      <c r="AJ242">
        <v>229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ROW(Source!A120)</f>
        <v>120</v>
      </c>
      <c r="B243">
        <v>334407772</v>
      </c>
      <c r="C243">
        <v>334407766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832</v>
      </c>
      <c r="J243" t="s">
        <v>3</v>
      </c>
      <c r="K243" t="s">
        <v>833</v>
      </c>
      <c r="L243">
        <v>1191</v>
      </c>
      <c r="N243">
        <v>1013</v>
      </c>
      <c r="O243" t="s">
        <v>830</v>
      </c>
      <c r="P243" t="s">
        <v>830</v>
      </c>
      <c r="Q243">
        <v>1</v>
      </c>
      <c r="X243">
        <v>0.16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47</v>
      </c>
      <c r="AG243">
        <v>0.2208</v>
      </c>
      <c r="AH243">
        <v>2</v>
      </c>
      <c r="AI243">
        <v>334407768</v>
      </c>
      <c r="AJ243">
        <v>230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ROW(Source!A120)</f>
        <v>120</v>
      </c>
      <c r="B244">
        <v>334407773</v>
      </c>
      <c r="C244">
        <v>334407766</v>
      </c>
      <c r="D244">
        <v>277945900</v>
      </c>
      <c r="E244">
        <v>1</v>
      </c>
      <c r="F244">
        <v>1</v>
      </c>
      <c r="G244">
        <v>1</v>
      </c>
      <c r="H244">
        <v>2</v>
      </c>
      <c r="I244" t="s">
        <v>892</v>
      </c>
      <c r="J244" t="s">
        <v>893</v>
      </c>
      <c r="K244" t="s">
        <v>894</v>
      </c>
      <c r="L244">
        <v>1368</v>
      </c>
      <c r="N244">
        <v>1011</v>
      </c>
      <c r="O244" t="s">
        <v>722</v>
      </c>
      <c r="P244" t="s">
        <v>722</v>
      </c>
      <c r="Q244">
        <v>1</v>
      </c>
      <c r="X244">
        <v>0.16</v>
      </c>
      <c r="Y244">
        <v>0</v>
      </c>
      <c r="Z244">
        <v>12.95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47</v>
      </c>
      <c r="AG244">
        <v>0.2208</v>
      </c>
      <c r="AH244">
        <v>2</v>
      </c>
      <c r="AI244">
        <v>334407769</v>
      </c>
      <c r="AJ244">
        <v>231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ROW(Source!A120)</f>
        <v>120</v>
      </c>
      <c r="B245">
        <v>334407774</v>
      </c>
      <c r="C245">
        <v>334407766</v>
      </c>
      <c r="D245">
        <v>277945921</v>
      </c>
      <c r="E245">
        <v>1</v>
      </c>
      <c r="F245">
        <v>1</v>
      </c>
      <c r="G245">
        <v>1</v>
      </c>
      <c r="H245">
        <v>2</v>
      </c>
      <c r="I245" t="s">
        <v>895</v>
      </c>
      <c r="J245" t="s">
        <v>896</v>
      </c>
      <c r="K245" t="s">
        <v>897</v>
      </c>
      <c r="L245">
        <v>1368</v>
      </c>
      <c r="N245">
        <v>1011</v>
      </c>
      <c r="O245" t="s">
        <v>722</v>
      </c>
      <c r="P245" t="s">
        <v>722</v>
      </c>
      <c r="Q245">
        <v>1</v>
      </c>
      <c r="X245">
        <v>0.16</v>
      </c>
      <c r="Y245">
        <v>0</v>
      </c>
      <c r="Z245">
        <v>560.73</v>
      </c>
      <c r="AA245">
        <v>477.98</v>
      </c>
      <c r="AB245">
        <v>0</v>
      </c>
      <c r="AC245">
        <v>0</v>
      </c>
      <c r="AD245">
        <v>1</v>
      </c>
      <c r="AE245">
        <v>0</v>
      </c>
      <c r="AF245" t="s">
        <v>47</v>
      </c>
      <c r="AG245">
        <v>0.2208</v>
      </c>
      <c r="AH245">
        <v>2</v>
      </c>
      <c r="AI245">
        <v>334407770</v>
      </c>
      <c r="AJ245">
        <v>232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ROW(Source!A121)</f>
        <v>121</v>
      </c>
      <c r="B246">
        <v>334407780</v>
      </c>
      <c r="C246">
        <v>334407775</v>
      </c>
      <c r="D246">
        <v>277560257</v>
      </c>
      <c r="E246">
        <v>109</v>
      </c>
      <c r="F246">
        <v>1</v>
      </c>
      <c r="G246">
        <v>1</v>
      </c>
      <c r="H246">
        <v>1</v>
      </c>
      <c r="I246" t="s">
        <v>890</v>
      </c>
      <c r="J246" t="s">
        <v>3</v>
      </c>
      <c r="K246" t="s">
        <v>891</v>
      </c>
      <c r="L246">
        <v>1191</v>
      </c>
      <c r="N246">
        <v>1013</v>
      </c>
      <c r="O246" t="s">
        <v>830</v>
      </c>
      <c r="P246" t="s">
        <v>830</v>
      </c>
      <c r="Q246">
        <v>1</v>
      </c>
      <c r="X246">
        <v>0.3</v>
      </c>
      <c r="Y246">
        <v>0</v>
      </c>
      <c r="Z246">
        <v>0</v>
      </c>
      <c r="AA246">
        <v>0</v>
      </c>
      <c r="AB246">
        <v>406.64</v>
      </c>
      <c r="AC246">
        <v>0</v>
      </c>
      <c r="AD246">
        <v>1</v>
      </c>
      <c r="AE246">
        <v>1</v>
      </c>
      <c r="AF246" t="s">
        <v>31</v>
      </c>
      <c r="AG246">
        <v>0.39600000000000002</v>
      </c>
      <c r="AH246">
        <v>2</v>
      </c>
      <c r="AI246">
        <v>334407776</v>
      </c>
      <c r="AJ246">
        <v>233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ROW(Source!A121)</f>
        <v>121</v>
      </c>
      <c r="B247">
        <v>334407781</v>
      </c>
      <c r="C247">
        <v>334407775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832</v>
      </c>
      <c r="J247" t="s">
        <v>3</v>
      </c>
      <c r="K247" t="s">
        <v>833</v>
      </c>
      <c r="L247">
        <v>1191</v>
      </c>
      <c r="N247">
        <v>1013</v>
      </c>
      <c r="O247" t="s">
        <v>830</v>
      </c>
      <c r="P247" t="s">
        <v>830</v>
      </c>
      <c r="Q247">
        <v>1</v>
      </c>
      <c r="X247">
        <v>0.16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31</v>
      </c>
      <c r="AG247">
        <v>0.21120000000000003</v>
      </c>
      <c r="AH247">
        <v>2</v>
      </c>
      <c r="AI247">
        <v>334407777</v>
      </c>
      <c r="AJ247">
        <v>234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ROW(Source!A121)</f>
        <v>121</v>
      </c>
      <c r="B248">
        <v>334407782</v>
      </c>
      <c r="C248">
        <v>334407775</v>
      </c>
      <c r="D248">
        <v>277945900</v>
      </c>
      <c r="E248">
        <v>1</v>
      </c>
      <c r="F248">
        <v>1</v>
      </c>
      <c r="G248">
        <v>1</v>
      </c>
      <c r="H248">
        <v>2</v>
      </c>
      <c r="I248" t="s">
        <v>892</v>
      </c>
      <c r="J248" t="s">
        <v>893</v>
      </c>
      <c r="K248" t="s">
        <v>894</v>
      </c>
      <c r="L248">
        <v>1368</v>
      </c>
      <c r="N248">
        <v>1011</v>
      </c>
      <c r="O248" t="s">
        <v>722</v>
      </c>
      <c r="P248" t="s">
        <v>722</v>
      </c>
      <c r="Q248">
        <v>1</v>
      </c>
      <c r="X248">
        <v>0.16</v>
      </c>
      <c r="Y248">
        <v>0</v>
      </c>
      <c r="Z248">
        <v>12.95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31</v>
      </c>
      <c r="AG248">
        <v>0.21120000000000003</v>
      </c>
      <c r="AH248">
        <v>2</v>
      </c>
      <c r="AI248">
        <v>334407778</v>
      </c>
      <c r="AJ248">
        <v>235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ROW(Source!A121)</f>
        <v>121</v>
      </c>
      <c r="B249">
        <v>334407783</v>
      </c>
      <c r="C249">
        <v>334407775</v>
      </c>
      <c r="D249">
        <v>277945921</v>
      </c>
      <c r="E249">
        <v>1</v>
      </c>
      <c r="F249">
        <v>1</v>
      </c>
      <c r="G249">
        <v>1</v>
      </c>
      <c r="H249">
        <v>2</v>
      </c>
      <c r="I249" t="s">
        <v>895</v>
      </c>
      <c r="J249" t="s">
        <v>896</v>
      </c>
      <c r="K249" t="s">
        <v>897</v>
      </c>
      <c r="L249">
        <v>1368</v>
      </c>
      <c r="N249">
        <v>1011</v>
      </c>
      <c r="O249" t="s">
        <v>722</v>
      </c>
      <c r="P249" t="s">
        <v>722</v>
      </c>
      <c r="Q249">
        <v>1</v>
      </c>
      <c r="X249">
        <v>0.16</v>
      </c>
      <c r="Y249">
        <v>0</v>
      </c>
      <c r="Z249">
        <v>560.73</v>
      </c>
      <c r="AA249">
        <v>477.98</v>
      </c>
      <c r="AB249">
        <v>0</v>
      </c>
      <c r="AC249">
        <v>0</v>
      </c>
      <c r="AD249">
        <v>1</v>
      </c>
      <c r="AE249">
        <v>0</v>
      </c>
      <c r="AF249" t="s">
        <v>31</v>
      </c>
      <c r="AG249">
        <v>0.21120000000000003</v>
      </c>
      <c r="AH249">
        <v>2</v>
      </c>
      <c r="AI249">
        <v>334407779</v>
      </c>
      <c r="AJ249">
        <v>236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ROW(Source!A122)</f>
        <v>122</v>
      </c>
      <c r="B250">
        <v>334407795</v>
      </c>
      <c r="C250">
        <v>334407784</v>
      </c>
      <c r="D250">
        <v>277560284</v>
      </c>
      <c r="E250">
        <v>109</v>
      </c>
      <c r="F250">
        <v>1</v>
      </c>
      <c r="G250">
        <v>1</v>
      </c>
      <c r="H250">
        <v>1</v>
      </c>
      <c r="I250" t="s">
        <v>867</v>
      </c>
      <c r="J250" t="s">
        <v>3</v>
      </c>
      <c r="K250" t="s">
        <v>868</v>
      </c>
      <c r="L250">
        <v>1191</v>
      </c>
      <c r="N250">
        <v>1013</v>
      </c>
      <c r="O250" t="s">
        <v>830</v>
      </c>
      <c r="P250" t="s">
        <v>830</v>
      </c>
      <c r="Q250">
        <v>1</v>
      </c>
      <c r="X250">
        <v>3.06</v>
      </c>
      <c r="Y250">
        <v>0</v>
      </c>
      <c r="Z250">
        <v>0</v>
      </c>
      <c r="AA250">
        <v>0</v>
      </c>
      <c r="AB250">
        <v>440.52</v>
      </c>
      <c r="AC250">
        <v>0</v>
      </c>
      <c r="AD250">
        <v>1</v>
      </c>
      <c r="AE250">
        <v>1</v>
      </c>
      <c r="AF250" t="s">
        <v>22</v>
      </c>
      <c r="AG250">
        <v>3.6719999999999997</v>
      </c>
      <c r="AH250">
        <v>2</v>
      </c>
      <c r="AI250">
        <v>334407785</v>
      </c>
      <c r="AJ250">
        <v>237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ROW(Source!A122)</f>
        <v>122</v>
      </c>
      <c r="B251">
        <v>334407796</v>
      </c>
      <c r="C251">
        <v>334407784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832</v>
      </c>
      <c r="J251" t="s">
        <v>3</v>
      </c>
      <c r="K251" t="s">
        <v>833</v>
      </c>
      <c r="L251">
        <v>1191</v>
      </c>
      <c r="N251">
        <v>1013</v>
      </c>
      <c r="O251" t="s">
        <v>830</v>
      </c>
      <c r="P251" t="s">
        <v>830</v>
      </c>
      <c r="Q251">
        <v>1</v>
      </c>
      <c r="X251">
        <v>0.87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22</v>
      </c>
      <c r="AG251">
        <v>1.044</v>
      </c>
      <c r="AH251">
        <v>2</v>
      </c>
      <c r="AI251">
        <v>334407786</v>
      </c>
      <c r="AJ251">
        <v>238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ROW(Source!A122)</f>
        <v>122</v>
      </c>
      <c r="B252">
        <v>334407797</v>
      </c>
      <c r="C252">
        <v>334407784</v>
      </c>
      <c r="D252">
        <v>277944474</v>
      </c>
      <c r="E252">
        <v>1</v>
      </c>
      <c r="F252">
        <v>1</v>
      </c>
      <c r="G252">
        <v>1</v>
      </c>
      <c r="H252">
        <v>2</v>
      </c>
      <c r="I252" t="s">
        <v>900</v>
      </c>
      <c r="J252" t="s">
        <v>901</v>
      </c>
      <c r="K252" t="s">
        <v>902</v>
      </c>
      <c r="L252">
        <v>1368</v>
      </c>
      <c r="N252">
        <v>1011</v>
      </c>
      <c r="O252" t="s">
        <v>722</v>
      </c>
      <c r="P252" t="s">
        <v>722</v>
      </c>
      <c r="Q252">
        <v>1</v>
      </c>
      <c r="X252">
        <v>0.68</v>
      </c>
      <c r="Y252">
        <v>0</v>
      </c>
      <c r="Z252">
        <v>1811.82</v>
      </c>
      <c r="AA252">
        <v>549.32000000000005</v>
      </c>
      <c r="AB252">
        <v>0</v>
      </c>
      <c r="AC252">
        <v>0</v>
      </c>
      <c r="AD252">
        <v>1</v>
      </c>
      <c r="AE252">
        <v>0</v>
      </c>
      <c r="AF252" t="s">
        <v>22</v>
      </c>
      <c r="AG252">
        <v>0.81600000000000006</v>
      </c>
      <c r="AH252">
        <v>2</v>
      </c>
      <c r="AI252">
        <v>334407787</v>
      </c>
      <c r="AJ252">
        <v>239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ROW(Source!A122)</f>
        <v>122</v>
      </c>
      <c r="B253">
        <v>334407798</v>
      </c>
      <c r="C253">
        <v>334407784</v>
      </c>
      <c r="D253">
        <v>277945805</v>
      </c>
      <c r="E253">
        <v>1</v>
      </c>
      <c r="F253">
        <v>1</v>
      </c>
      <c r="G253">
        <v>1</v>
      </c>
      <c r="H253">
        <v>2</v>
      </c>
      <c r="I253" t="s">
        <v>838</v>
      </c>
      <c r="J253" t="s">
        <v>839</v>
      </c>
      <c r="K253" t="s">
        <v>840</v>
      </c>
      <c r="L253">
        <v>1368</v>
      </c>
      <c r="N253">
        <v>1011</v>
      </c>
      <c r="O253" t="s">
        <v>722</v>
      </c>
      <c r="P253" t="s">
        <v>722</v>
      </c>
      <c r="Q253">
        <v>1</v>
      </c>
      <c r="X253">
        <v>0.19</v>
      </c>
      <c r="Y253">
        <v>0</v>
      </c>
      <c r="Z253">
        <v>544.70000000000005</v>
      </c>
      <c r="AA253">
        <v>477.98</v>
      </c>
      <c r="AB253">
        <v>0</v>
      </c>
      <c r="AC253">
        <v>0</v>
      </c>
      <c r="AD253">
        <v>1</v>
      </c>
      <c r="AE253">
        <v>0</v>
      </c>
      <c r="AF253" t="s">
        <v>22</v>
      </c>
      <c r="AG253">
        <v>0.22799999999999998</v>
      </c>
      <c r="AH253">
        <v>2</v>
      </c>
      <c r="AI253">
        <v>334407788</v>
      </c>
      <c r="AJ253">
        <v>240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ROW(Source!A122)</f>
        <v>122</v>
      </c>
      <c r="B254">
        <v>334407799</v>
      </c>
      <c r="C254">
        <v>334407784</v>
      </c>
      <c r="D254">
        <v>277862533</v>
      </c>
      <c r="E254">
        <v>1</v>
      </c>
      <c r="F254">
        <v>1</v>
      </c>
      <c r="G254">
        <v>1</v>
      </c>
      <c r="H254">
        <v>3</v>
      </c>
      <c r="I254" t="s">
        <v>851</v>
      </c>
      <c r="J254" t="s">
        <v>852</v>
      </c>
      <c r="K254" t="s">
        <v>853</v>
      </c>
      <c r="L254">
        <v>1346</v>
      </c>
      <c r="N254">
        <v>1009</v>
      </c>
      <c r="O254" t="s">
        <v>854</v>
      </c>
      <c r="P254" t="s">
        <v>854</v>
      </c>
      <c r="Q254">
        <v>1</v>
      </c>
      <c r="X254">
        <v>0.1</v>
      </c>
      <c r="Y254">
        <v>238.29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0.1</v>
      </c>
      <c r="AH254">
        <v>2</v>
      </c>
      <c r="AI254">
        <v>334407789</v>
      </c>
      <c r="AJ254">
        <v>241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ROW(Source!A122)</f>
        <v>122</v>
      </c>
      <c r="B255">
        <v>334407800</v>
      </c>
      <c r="C255">
        <v>334407784</v>
      </c>
      <c r="D255">
        <v>277862540</v>
      </c>
      <c r="E255">
        <v>1</v>
      </c>
      <c r="F255">
        <v>1</v>
      </c>
      <c r="G255">
        <v>1</v>
      </c>
      <c r="H255">
        <v>3</v>
      </c>
      <c r="I255" t="s">
        <v>855</v>
      </c>
      <c r="J255" t="s">
        <v>856</v>
      </c>
      <c r="K255" t="s">
        <v>857</v>
      </c>
      <c r="L255">
        <v>1346</v>
      </c>
      <c r="N255">
        <v>1009</v>
      </c>
      <c r="O255" t="s">
        <v>854</v>
      </c>
      <c r="P255" t="s">
        <v>854</v>
      </c>
      <c r="Q255">
        <v>1</v>
      </c>
      <c r="X255">
        <v>0.03</v>
      </c>
      <c r="Y255">
        <v>80.02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0.03</v>
      </c>
      <c r="AH255">
        <v>2</v>
      </c>
      <c r="AI255">
        <v>334407790</v>
      </c>
      <c r="AJ255">
        <v>242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ROW(Source!A122)</f>
        <v>122</v>
      </c>
      <c r="B256">
        <v>334407801</v>
      </c>
      <c r="C256">
        <v>334407784</v>
      </c>
      <c r="D256">
        <v>277867733</v>
      </c>
      <c r="E256">
        <v>1</v>
      </c>
      <c r="F256">
        <v>1</v>
      </c>
      <c r="G256">
        <v>1</v>
      </c>
      <c r="H256">
        <v>3</v>
      </c>
      <c r="I256" t="s">
        <v>979</v>
      </c>
      <c r="J256" t="s">
        <v>980</v>
      </c>
      <c r="K256" t="s">
        <v>981</v>
      </c>
      <c r="L256">
        <v>1346</v>
      </c>
      <c r="N256">
        <v>1009</v>
      </c>
      <c r="O256" t="s">
        <v>854</v>
      </c>
      <c r="P256" t="s">
        <v>854</v>
      </c>
      <c r="Q256">
        <v>1</v>
      </c>
      <c r="X256">
        <v>0</v>
      </c>
      <c r="Y256">
        <v>174.93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ROW(Source!A122)</f>
        <v>122</v>
      </c>
      <c r="B257">
        <v>334407802</v>
      </c>
      <c r="C257">
        <v>334407784</v>
      </c>
      <c r="D257">
        <v>277869627</v>
      </c>
      <c r="E257">
        <v>1</v>
      </c>
      <c r="F257">
        <v>1</v>
      </c>
      <c r="G257">
        <v>1</v>
      </c>
      <c r="H257">
        <v>3</v>
      </c>
      <c r="I257" t="s">
        <v>858</v>
      </c>
      <c r="J257" t="s">
        <v>859</v>
      </c>
      <c r="K257" t="s">
        <v>860</v>
      </c>
      <c r="L257">
        <v>1346</v>
      </c>
      <c r="N257">
        <v>1009</v>
      </c>
      <c r="O257" t="s">
        <v>854</v>
      </c>
      <c r="P257" t="s">
        <v>854</v>
      </c>
      <c r="Q257">
        <v>1</v>
      </c>
      <c r="X257">
        <v>0.02</v>
      </c>
      <c r="Y257">
        <v>56.11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0.02</v>
      </c>
      <c r="AH257">
        <v>2</v>
      </c>
      <c r="AI257">
        <v>334407791</v>
      </c>
      <c r="AJ257">
        <v>243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ROW(Source!A122)</f>
        <v>122</v>
      </c>
      <c r="B258">
        <v>334407803</v>
      </c>
      <c r="C258">
        <v>334407784</v>
      </c>
      <c r="D258">
        <v>277561951</v>
      </c>
      <c r="E258">
        <v>109</v>
      </c>
      <c r="F258">
        <v>1</v>
      </c>
      <c r="G258">
        <v>1</v>
      </c>
      <c r="H258">
        <v>3</v>
      </c>
      <c r="I258" t="s">
        <v>995</v>
      </c>
      <c r="J258" t="s">
        <v>3</v>
      </c>
      <c r="K258" t="s">
        <v>996</v>
      </c>
      <c r="L258">
        <v>1371</v>
      </c>
      <c r="N258">
        <v>1013</v>
      </c>
      <c r="O258" t="s">
        <v>20</v>
      </c>
      <c r="P258" t="s">
        <v>20</v>
      </c>
      <c r="Q258">
        <v>1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0</v>
      </c>
      <c r="AF258" t="s">
        <v>3</v>
      </c>
      <c r="AG258">
        <v>0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ROW(Source!A122)</f>
        <v>122</v>
      </c>
      <c r="B259">
        <v>334407804</v>
      </c>
      <c r="C259">
        <v>334407784</v>
      </c>
      <c r="D259">
        <v>277562634</v>
      </c>
      <c r="E259">
        <v>109</v>
      </c>
      <c r="F259">
        <v>1</v>
      </c>
      <c r="G259">
        <v>1</v>
      </c>
      <c r="H259">
        <v>3</v>
      </c>
      <c r="I259" t="s">
        <v>997</v>
      </c>
      <c r="J259" t="s">
        <v>3</v>
      </c>
      <c r="K259" t="s">
        <v>998</v>
      </c>
      <c r="L259">
        <v>1348</v>
      </c>
      <c r="N259">
        <v>1009</v>
      </c>
      <c r="O259" t="s">
        <v>265</v>
      </c>
      <c r="P259" t="s">
        <v>265</v>
      </c>
      <c r="Q259">
        <v>1000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1</v>
      </c>
      <c r="AD259">
        <v>0</v>
      </c>
      <c r="AE259">
        <v>0</v>
      </c>
      <c r="AF259" t="s">
        <v>3</v>
      </c>
      <c r="AG259">
        <v>0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ROW(Source!A122)</f>
        <v>122</v>
      </c>
      <c r="B260">
        <v>334407805</v>
      </c>
      <c r="C260">
        <v>334407784</v>
      </c>
      <c r="D260">
        <v>277562780</v>
      </c>
      <c r="E260">
        <v>109</v>
      </c>
      <c r="F260">
        <v>1</v>
      </c>
      <c r="G260">
        <v>1</v>
      </c>
      <c r="H260">
        <v>3</v>
      </c>
      <c r="I260" t="s">
        <v>982</v>
      </c>
      <c r="J260" t="s">
        <v>3</v>
      </c>
      <c r="K260" t="s">
        <v>983</v>
      </c>
      <c r="L260">
        <v>1346</v>
      </c>
      <c r="N260">
        <v>1009</v>
      </c>
      <c r="O260" t="s">
        <v>854</v>
      </c>
      <c r="P260" t="s">
        <v>854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ROW(Source!A122)</f>
        <v>122</v>
      </c>
      <c r="B261">
        <v>334407806</v>
      </c>
      <c r="C261">
        <v>334407784</v>
      </c>
      <c r="D261">
        <v>277563139</v>
      </c>
      <c r="E261">
        <v>109</v>
      </c>
      <c r="F261">
        <v>1</v>
      </c>
      <c r="G261">
        <v>1</v>
      </c>
      <c r="H261">
        <v>3</v>
      </c>
      <c r="I261" t="s">
        <v>984</v>
      </c>
      <c r="J261" t="s">
        <v>3</v>
      </c>
      <c r="K261" t="s">
        <v>985</v>
      </c>
      <c r="L261">
        <v>1348</v>
      </c>
      <c r="N261">
        <v>1009</v>
      </c>
      <c r="O261" t="s">
        <v>265</v>
      </c>
      <c r="P261" t="s">
        <v>265</v>
      </c>
      <c r="Q261">
        <v>1000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ROW(Source!A122)</f>
        <v>122</v>
      </c>
      <c r="B262">
        <v>334407807</v>
      </c>
      <c r="C262">
        <v>334407784</v>
      </c>
      <c r="D262">
        <v>277896283</v>
      </c>
      <c r="E262">
        <v>1</v>
      </c>
      <c r="F262">
        <v>1</v>
      </c>
      <c r="G262">
        <v>1</v>
      </c>
      <c r="H262">
        <v>3</v>
      </c>
      <c r="I262" t="s">
        <v>904</v>
      </c>
      <c r="J262" t="s">
        <v>905</v>
      </c>
      <c r="K262" t="s">
        <v>906</v>
      </c>
      <c r="L262">
        <v>1348</v>
      </c>
      <c r="N262">
        <v>1009</v>
      </c>
      <c r="O262" t="s">
        <v>265</v>
      </c>
      <c r="P262" t="s">
        <v>265</v>
      </c>
      <c r="Q262">
        <v>1000</v>
      </c>
      <c r="X262">
        <v>4.0000000000000002E-4</v>
      </c>
      <c r="Y262">
        <v>61265.39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4.0000000000000002E-4</v>
      </c>
      <c r="AH262">
        <v>2</v>
      </c>
      <c r="AI262">
        <v>334407792</v>
      </c>
      <c r="AJ262">
        <v>244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ROW(Source!A122)</f>
        <v>122</v>
      </c>
      <c r="B263">
        <v>334407808</v>
      </c>
      <c r="C263">
        <v>334407784</v>
      </c>
      <c r="D263">
        <v>277896315</v>
      </c>
      <c r="E263">
        <v>1</v>
      </c>
      <c r="F263">
        <v>1</v>
      </c>
      <c r="G263">
        <v>1</v>
      </c>
      <c r="H263">
        <v>3</v>
      </c>
      <c r="I263" t="s">
        <v>861</v>
      </c>
      <c r="J263" t="s">
        <v>862</v>
      </c>
      <c r="K263" t="s">
        <v>863</v>
      </c>
      <c r="L263">
        <v>1348</v>
      </c>
      <c r="N263">
        <v>1009</v>
      </c>
      <c r="O263" t="s">
        <v>265</v>
      </c>
      <c r="P263" t="s">
        <v>265</v>
      </c>
      <c r="Q263">
        <v>1000</v>
      </c>
      <c r="X263">
        <v>1E-4</v>
      </c>
      <c r="Y263">
        <v>80020.98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1E-4</v>
      </c>
      <c r="AH263">
        <v>2</v>
      </c>
      <c r="AI263">
        <v>334407793</v>
      </c>
      <c r="AJ263">
        <v>245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ROW(Source!A122)</f>
        <v>122</v>
      </c>
      <c r="B264">
        <v>334407809</v>
      </c>
      <c r="C264">
        <v>334407784</v>
      </c>
      <c r="D264">
        <v>277908257</v>
      </c>
      <c r="E264">
        <v>1</v>
      </c>
      <c r="F264">
        <v>1</v>
      </c>
      <c r="G264">
        <v>1</v>
      </c>
      <c r="H264">
        <v>3</v>
      </c>
      <c r="I264" t="s">
        <v>907</v>
      </c>
      <c r="J264" t="s">
        <v>908</v>
      </c>
      <c r="K264" t="s">
        <v>909</v>
      </c>
      <c r="L264">
        <v>1425</v>
      </c>
      <c r="N264">
        <v>1013</v>
      </c>
      <c r="O264" t="s">
        <v>282</v>
      </c>
      <c r="P264" t="s">
        <v>282</v>
      </c>
      <c r="Q264">
        <v>1</v>
      </c>
      <c r="X264">
        <v>0.06</v>
      </c>
      <c r="Y264">
        <v>1031.73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0.06</v>
      </c>
      <c r="AH264">
        <v>2</v>
      </c>
      <c r="AI264">
        <v>334407794</v>
      </c>
      <c r="AJ264">
        <v>246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ROW(Source!A122)</f>
        <v>122</v>
      </c>
      <c r="B265">
        <v>334407810</v>
      </c>
      <c r="C265">
        <v>334407784</v>
      </c>
      <c r="D265">
        <v>277565451</v>
      </c>
      <c r="E265">
        <v>109</v>
      </c>
      <c r="F265">
        <v>1</v>
      </c>
      <c r="G265">
        <v>1</v>
      </c>
      <c r="H265">
        <v>3</v>
      </c>
      <c r="I265" t="s">
        <v>988</v>
      </c>
      <c r="J265" t="s">
        <v>3</v>
      </c>
      <c r="K265" t="s">
        <v>999</v>
      </c>
      <c r="L265">
        <v>1371</v>
      </c>
      <c r="N265">
        <v>1013</v>
      </c>
      <c r="O265" t="s">
        <v>20</v>
      </c>
      <c r="P265" t="s">
        <v>20</v>
      </c>
      <c r="Q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3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ROW(Source!A122)</f>
        <v>122</v>
      </c>
      <c r="B266">
        <v>334407811</v>
      </c>
      <c r="C266">
        <v>334407784</v>
      </c>
      <c r="D266">
        <v>277565498</v>
      </c>
      <c r="E266">
        <v>109</v>
      </c>
      <c r="F266">
        <v>1</v>
      </c>
      <c r="G266">
        <v>1</v>
      </c>
      <c r="H266">
        <v>3</v>
      </c>
      <c r="I266" t="s">
        <v>1000</v>
      </c>
      <c r="J266" t="s">
        <v>3</v>
      </c>
      <c r="K266" t="s">
        <v>1001</v>
      </c>
      <c r="L266">
        <v>1371</v>
      </c>
      <c r="N266">
        <v>1013</v>
      </c>
      <c r="O266" t="s">
        <v>20</v>
      </c>
      <c r="P266" t="s">
        <v>20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ROW(Source!A122)</f>
        <v>122</v>
      </c>
      <c r="B267">
        <v>334407812</v>
      </c>
      <c r="C267">
        <v>334407784</v>
      </c>
      <c r="D267">
        <v>277565502</v>
      </c>
      <c r="E267">
        <v>109</v>
      </c>
      <c r="F267">
        <v>1</v>
      </c>
      <c r="G267">
        <v>1</v>
      </c>
      <c r="H267">
        <v>3</v>
      </c>
      <c r="I267" t="s">
        <v>1002</v>
      </c>
      <c r="J267" t="s">
        <v>3</v>
      </c>
      <c r="K267" t="s">
        <v>1003</v>
      </c>
      <c r="L267">
        <v>1371</v>
      </c>
      <c r="N267">
        <v>1013</v>
      </c>
      <c r="O267" t="s">
        <v>20</v>
      </c>
      <c r="P267" t="s">
        <v>20</v>
      </c>
      <c r="Q267">
        <v>1</v>
      </c>
      <c r="X267">
        <v>0.1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0.1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ROW(Source!A133)</f>
        <v>133</v>
      </c>
      <c r="B268">
        <v>334407833</v>
      </c>
      <c r="C268">
        <v>334407822</v>
      </c>
      <c r="D268">
        <v>277560284</v>
      </c>
      <c r="E268">
        <v>109</v>
      </c>
      <c r="F268">
        <v>1</v>
      </c>
      <c r="G268">
        <v>1</v>
      </c>
      <c r="H268">
        <v>1</v>
      </c>
      <c r="I268" t="s">
        <v>867</v>
      </c>
      <c r="J268" t="s">
        <v>3</v>
      </c>
      <c r="K268" t="s">
        <v>868</v>
      </c>
      <c r="L268">
        <v>1191</v>
      </c>
      <c r="N268">
        <v>1013</v>
      </c>
      <c r="O268" t="s">
        <v>830</v>
      </c>
      <c r="P268" t="s">
        <v>830</v>
      </c>
      <c r="Q268">
        <v>1</v>
      </c>
      <c r="X268">
        <v>3.06</v>
      </c>
      <c r="Y268">
        <v>0</v>
      </c>
      <c r="Z268">
        <v>0</v>
      </c>
      <c r="AA268">
        <v>0</v>
      </c>
      <c r="AB268">
        <v>440.52</v>
      </c>
      <c r="AC268">
        <v>0</v>
      </c>
      <c r="AD268">
        <v>1</v>
      </c>
      <c r="AE268">
        <v>1</v>
      </c>
      <c r="AF268" t="s">
        <v>47</v>
      </c>
      <c r="AG268">
        <v>4.2227999999999994</v>
      </c>
      <c r="AH268">
        <v>2</v>
      </c>
      <c r="AI268">
        <v>334407823</v>
      </c>
      <c r="AJ268">
        <v>247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ROW(Source!A133)</f>
        <v>133</v>
      </c>
      <c r="B269">
        <v>334407834</v>
      </c>
      <c r="C269">
        <v>334407822</v>
      </c>
      <c r="D269">
        <v>277560491</v>
      </c>
      <c r="E269">
        <v>109</v>
      </c>
      <c r="F269">
        <v>1</v>
      </c>
      <c r="G269">
        <v>1</v>
      </c>
      <c r="H269">
        <v>1</v>
      </c>
      <c r="I269" t="s">
        <v>832</v>
      </c>
      <c r="J269" t="s">
        <v>3</v>
      </c>
      <c r="K269" t="s">
        <v>833</v>
      </c>
      <c r="L269">
        <v>1191</v>
      </c>
      <c r="N269">
        <v>1013</v>
      </c>
      <c r="O269" t="s">
        <v>830</v>
      </c>
      <c r="P269" t="s">
        <v>830</v>
      </c>
      <c r="Q269">
        <v>1</v>
      </c>
      <c r="X269">
        <v>0.87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2</v>
      </c>
      <c r="AF269" t="s">
        <v>47</v>
      </c>
      <c r="AG269">
        <v>1.2005999999999999</v>
      </c>
      <c r="AH269">
        <v>2</v>
      </c>
      <c r="AI269">
        <v>334407824</v>
      </c>
      <c r="AJ269">
        <v>248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ROW(Source!A133)</f>
        <v>133</v>
      </c>
      <c r="B270">
        <v>334407835</v>
      </c>
      <c r="C270">
        <v>334407822</v>
      </c>
      <c r="D270">
        <v>277944474</v>
      </c>
      <c r="E270">
        <v>1</v>
      </c>
      <c r="F270">
        <v>1</v>
      </c>
      <c r="G270">
        <v>1</v>
      </c>
      <c r="H270">
        <v>2</v>
      </c>
      <c r="I270" t="s">
        <v>900</v>
      </c>
      <c r="J270" t="s">
        <v>901</v>
      </c>
      <c r="K270" t="s">
        <v>902</v>
      </c>
      <c r="L270">
        <v>1368</v>
      </c>
      <c r="N270">
        <v>1011</v>
      </c>
      <c r="O270" t="s">
        <v>722</v>
      </c>
      <c r="P270" t="s">
        <v>722</v>
      </c>
      <c r="Q270">
        <v>1</v>
      </c>
      <c r="X270">
        <v>0.68</v>
      </c>
      <c r="Y270">
        <v>0</v>
      </c>
      <c r="Z270">
        <v>1811.82</v>
      </c>
      <c r="AA270">
        <v>549.32000000000005</v>
      </c>
      <c r="AB270">
        <v>0</v>
      </c>
      <c r="AC270">
        <v>0</v>
      </c>
      <c r="AD270">
        <v>1</v>
      </c>
      <c r="AE270">
        <v>0</v>
      </c>
      <c r="AF270" t="s">
        <v>47</v>
      </c>
      <c r="AG270">
        <v>0.93840000000000001</v>
      </c>
      <c r="AH270">
        <v>2</v>
      </c>
      <c r="AI270">
        <v>334407825</v>
      </c>
      <c r="AJ270">
        <v>249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ROW(Source!A133)</f>
        <v>133</v>
      </c>
      <c r="B271">
        <v>334407836</v>
      </c>
      <c r="C271">
        <v>334407822</v>
      </c>
      <c r="D271">
        <v>277945805</v>
      </c>
      <c r="E271">
        <v>1</v>
      </c>
      <c r="F271">
        <v>1</v>
      </c>
      <c r="G271">
        <v>1</v>
      </c>
      <c r="H271">
        <v>2</v>
      </c>
      <c r="I271" t="s">
        <v>838</v>
      </c>
      <c r="J271" t="s">
        <v>839</v>
      </c>
      <c r="K271" t="s">
        <v>840</v>
      </c>
      <c r="L271">
        <v>1368</v>
      </c>
      <c r="N271">
        <v>1011</v>
      </c>
      <c r="O271" t="s">
        <v>722</v>
      </c>
      <c r="P271" t="s">
        <v>722</v>
      </c>
      <c r="Q271">
        <v>1</v>
      </c>
      <c r="X271">
        <v>0.19</v>
      </c>
      <c r="Y271">
        <v>0</v>
      </c>
      <c r="Z271">
        <v>544.70000000000005</v>
      </c>
      <c r="AA271">
        <v>477.98</v>
      </c>
      <c r="AB271">
        <v>0</v>
      </c>
      <c r="AC271">
        <v>0</v>
      </c>
      <c r="AD271">
        <v>1</v>
      </c>
      <c r="AE271">
        <v>0</v>
      </c>
      <c r="AF271" t="s">
        <v>47</v>
      </c>
      <c r="AG271">
        <v>0.26219999999999993</v>
      </c>
      <c r="AH271">
        <v>2</v>
      </c>
      <c r="AI271">
        <v>334407826</v>
      </c>
      <c r="AJ271">
        <v>250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ROW(Source!A133)</f>
        <v>133</v>
      </c>
      <c r="B272">
        <v>334407837</v>
      </c>
      <c r="C272">
        <v>334407822</v>
      </c>
      <c r="D272">
        <v>277862533</v>
      </c>
      <c r="E272">
        <v>1</v>
      </c>
      <c r="F272">
        <v>1</v>
      </c>
      <c r="G272">
        <v>1</v>
      </c>
      <c r="H272">
        <v>3</v>
      </c>
      <c r="I272" t="s">
        <v>851</v>
      </c>
      <c r="J272" t="s">
        <v>852</v>
      </c>
      <c r="K272" t="s">
        <v>853</v>
      </c>
      <c r="L272">
        <v>1346</v>
      </c>
      <c r="N272">
        <v>1009</v>
      </c>
      <c r="O272" t="s">
        <v>854</v>
      </c>
      <c r="P272" t="s">
        <v>854</v>
      </c>
      <c r="Q272">
        <v>1</v>
      </c>
      <c r="X272">
        <v>0.1</v>
      </c>
      <c r="Y272">
        <v>238.29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0.1</v>
      </c>
      <c r="AH272">
        <v>2</v>
      </c>
      <c r="AI272">
        <v>334407827</v>
      </c>
      <c r="AJ272">
        <v>251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ROW(Source!A133)</f>
        <v>133</v>
      </c>
      <c r="B273">
        <v>334407838</v>
      </c>
      <c r="C273">
        <v>334407822</v>
      </c>
      <c r="D273">
        <v>277862540</v>
      </c>
      <c r="E273">
        <v>1</v>
      </c>
      <c r="F273">
        <v>1</v>
      </c>
      <c r="G273">
        <v>1</v>
      </c>
      <c r="H273">
        <v>3</v>
      </c>
      <c r="I273" t="s">
        <v>855</v>
      </c>
      <c r="J273" t="s">
        <v>856</v>
      </c>
      <c r="K273" t="s">
        <v>857</v>
      </c>
      <c r="L273">
        <v>1346</v>
      </c>
      <c r="N273">
        <v>1009</v>
      </c>
      <c r="O273" t="s">
        <v>854</v>
      </c>
      <c r="P273" t="s">
        <v>854</v>
      </c>
      <c r="Q273">
        <v>1</v>
      </c>
      <c r="X273">
        <v>0.03</v>
      </c>
      <c r="Y273">
        <v>80.02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0.03</v>
      </c>
      <c r="AH273">
        <v>2</v>
      </c>
      <c r="AI273">
        <v>334407828</v>
      </c>
      <c r="AJ273">
        <v>252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ROW(Source!A133)</f>
        <v>133</v>
      </c>
      <c r="B274">
        <v>334407839</v>
      </c>
      <c r="C274">
        <v>334407822</v>
      </c>
      <c r="D274">
        <v>277867733</v>
      </c>
      <c r="E274">
        <v>1</v>
      </c>
      <c r="F274">
        <v>1</v>
      </c>
      <c r="G274">
        <v>1</v>
      </c>
      <c r="H274">
        <v>3</v>
      </c>
      <c r="I274" t="s">
        <v>979</v>
      </c>
      <c r="J274" t="s">
        <v>980</v>
      </c>
      <c r="K274" t="s">
        <v>981</v>
      </c>
      <c r="L274">
        <v>1346</v>
      </c>
      <c r="N274">
        <v>1009</v>
      </c>
      <c r="O274" t="s">
        <v>854</v>
      </c>
      <c r="P274" t="s">
        <v>854</v>
      </c>
      <c r="Q274">
        <v>1</v>
      </c>
      <c r="X274">
        <v>0</v>
      </c>
      <c r="Y274">
        <v>174.93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ROW(Source!A133)</f>
        <v>133</v>
      </c>
      <c r="B275">
        <v>334407840</v>
      </c>
      <c r="C275">
        <v>334407822</v>
      </c>
      <c r="D275">
        <v>277869627</v>
      </c>
      <c r="E275">
        <v>1</v>
      </c>
      <c r="F275">
        <v>1</v>
      </c>
      <c r="G275">
        <v>1</v>
      </c>
      <c r="H275">
        <v>3</v>
      </c>
      <c r="I275" t="s">
        <v>858</v>
      </c>
      <c r="J275" t="s">
        <v>859</v>
      </c>
      <c r="K275" t="s">
        <v>860</v>
      </c>
      <c r="L275">
        <v>1346</v>
      </c>
      <c r="N275">
        <v>1009</v>
      </c>
      <c r="O275" t="s">
        <v>854</v>
      </c>
      <c r="P275" t="s">
        <v>854</v>
      </c>
      <c r="Q275">
        <v>1</v>
      </c>
      <c r="X275">
        <v>0.02</v>
      </c>
      <c r="Y275">
        <v>56.11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0.02</v>
      </c>
      <c r="AH275">
        <v>2</v>
      </c>
      <c r="AI275">
        <v>334407829</v>
      </c>
      <c r="AJ275">
        <v>253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ROW(Source!A133)</f>
        <v>133</v>
      </c>
      <c r="B276">
        <v>334407841</v>
      </c>
      <c r="C276">
        <v>334407822</v>
      </c>
      <c r="D276">
        <v>277561951</v>
      </c>
      <c r="E276">
        <v>109</v>
      </c>
      <c r="F276">
        <v>1</v>
      </c>
      <c r="G276">
        <v>1</v>
      </c>
      <c r="H276">
        <v>3</v>
      </c>
      <c r="I276" t="s">
        <v>995</v>
      </c>
      <c r="J276" t="s">
        <v>3</v>
      </c>
      <c r="K276" t="s">
        <v>996</v>
      </c>
      <c r="L276">
        <v>1371</v>
      </c>
      <c r="N276">
        <v>1013</v>
      </c>
      <c r="O276" t="s">
        <v>20</v>
      </c>
      <c r="P276" t="s">
        <v>20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ROW(Source!A133)</f>
        <v>133</v>
      </c>
      <c r="B277">
        <v>334407842</v>
      </c>
      <c r="C277">
        <v>334407822</v>
      </c>
      <c r="D277">
        <v>277562634</v>
      </c>
      <c r="E277">
        <v>109</v>
      </c>
      <c r="F277">
        <v>1</v>
      </c>
      <c r="G277">
        <v>1</v>
      </c>
      <c r="H277">
        <v>3</v>
      </c>
      <c r="I277" t="s">
        <v>997</v>
      </c>
      <c r="J277" t="s">
        <v>3</v>
      </c>
      <c r="K277" t="s">
        <v>998</v>
      </c>
      <c r="L277">
        <v>1348</v>
      </c>
      <c r="N277">
        <v>1009</v>
      </c>
      <c r="O277" t="s">
        <v>265</v>
      </c>
      <c r="P277" t="s">
        <v>265</v>
      </c>
      <c r="Q277">
        <v>1000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ROW(Source!A133)</f>
        <v>133</v>
      </c>
      <c r="B278">
        <v>334407843</v>
      </c>
      <c r="C278">
        <v>334407822</v>
      </c>
      <c r="D278">
        <v>277562780</v>
      </c>
      <c r="E278">
        <v>109</v>
      </c>
      <c r="F278">
        <v>1</v>
      </c>
      <c r="G278">
        <v>1</v>
      </c>
      <c r="H278">
        <v>3</v>
      </c>
      <c r="I278" t="s">
        <v>982</v>
      </c>
      <c r="J278" t="s">
        <v>3</v>
      </c>
      <c r="K278" t="s">
        <v>983</v>
      </c>
      <c r="L278">
        <v>1346</v>
      </c>
      <c r="N278">
        <v>1009</v>
      </c>
      <c r="O278" t="s">
        <v>854</v>
      </c>
      <c r="P278" t="s">
        <v>854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ROW(Source!A133)</f>
        <v>133</v>
      </c>
      <c r="B279">
        <v>334407844</v>
      </c>
      <c r="C279">
        <v>334407822</v>
      </c>
      <c r="D279">
        <v>277563139</v>
      </c>
      <c r="E279">
        <v>109</v>
      </c>
      <c r="F279">
        <v>1</v>
      </c>
      <c r="G279">
        <v>1</v>
      </c>
      <c r="H279">
        <v>3</v>
      </c>
      <c r="I279" t="s">
        <v>984</v>
      </c>
      <c r="J279" t="s">
        <v>3</v>
      </c>
      <c r="K279" t="s">
        <v>985</v>
      </c>
      <c r="L279">
        <v>1348</v>
      </c>
      <c r="N279">
        <v>1009</v>
      </c>
      <c r="O279" t="s">
        <v>265</v>
      </c>
      <c r="P279" t="s">
        <v>265</v>
      </c>
      <c r="Q279">
        <v>1000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ROW(Source!A133)</f>
        <v>133</v>
      </c>
      <c r="B280">
        <v>334407845</v>
      </c>
      <c r="C280">
        <v>334407822</v>
      </c>
      <c r="D280">
        <v>277896283</v>
      </c>
      <c r="E280">
        <v>1</v>
      </c>
      <c r="F280">
        <v>1</v>
      </c>
      <c r="G280">
        <v>1</v>
      </c>
      <c r="H280">
        <v>3</v>
      </c>
      <c r="I280" t="s">
        <v>904</v>
      </c>
      <c r="J280" t="s">
        <v>905</v>
      </c>
      <c r="K280" t="s">
        <v>906</v>
      </c>
      <c r="L280">
        <v>1348</v>
      </c>
      <c r="N280">
        <v>1009</v>
      </c>
      <c r="O280" t="s">
        <v>265</v>
      </c>
      <c r="P280" t="s">
        <v>265</v>
      </c>
      <c r="Q280">
        <v>1000</v>
      </c>
      <c r="X280">
        <v>4.0000000000000002E-4</v>
      </c>
      <c r="Y280">
        <v>61265.39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4.0000000000000002E-4</v>
      </c>
      <c r="AH280">
        <v>2</v>
      </c>
      <c r="AI280">
        <v>334407830</v>
      </c>
      <c r="AJ280">
        <v>254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ROW(Source!A133)</f>
        <v>133</v>
      </c>
      <c r="B281">
        <v>334407846</v>
      </c>
      <c r="C281">
        <v>334407822</v>
      </c>
      <c r="D281">
        <v>277896315</v>
      </c>
      <c r="E281">
        <v>1</v>
      </c>
      <c r="F281">
        <v>1</v>
      </c>
      <c r="G281">
        <v>1</v>
      </c>
      <c r="H281">
        <v>3</v>
      </c>
      <c r="I281" t="s">
        <v>861</v>
      </c>
      <c r="J281" t="s">
        <v>862</v>
      </c>
      <c r="K281" t="s">
        <v>863</v>
      </c>
      <c r="L281">
        <v>1348</v>
      </c>
      <c r="N281">
        <v>1009</v>
      </c>
      <c r="O281" t="s">
        <v>265</v>
      </c>
      <c r="P281" t="s">
        <v>265</v>
      </c>
      <c r="Q281">
        <v>1000</v>
      </c>
      <c r="X281">
        <v>1E-4</v>
      </c>
      <c r="Y281">
        <v>80020.98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1E-4</v>
      </c>
      <c r="AH281">
        <v>2</v>
      </c>
      <c r="AI281">
        <v>334407831</v>
      </c>
      <c r="AJ281">
        <v>255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ROW(Source!A133)</f>
        <v>133</v>
      </c>
      <c r="B282">
        <v>334407847</v>
      </c>
      <c r="C282">
        <v>334407822</v>
      </c>
      <c r="D282">
        <v>277908257</v>
      </c>
      <c r="E282">
        <v>1</v>
      </c>
      <c r="F282">
        <v>1</v>
      </c>
      <c r="G282">
        <v>1</v>
      </c>
      <c r="H282">
        <v>3</v>
      </c>
      <c r="I282" t="s">
        <v>907</v>
      </c>
      <c r="J282" t="s">
        <v>908</v>
      </c>
      <c r="K282" t="s">
        <v>909</v>
      </c>
      <c r="L282">
        <v>1425</v>
      </c>
      <c r="N282">
        <v>1013</v>
      </c>
      <c r="O282" t="s">
        <v>282</v>
      </c>
      <c r="P282" t="s">
        <v>282</v>
      </c>
      <c r="Q282">
        <v>1</v>
      </c>
      <c r="X282">
        <v>0.06</v>
      </c>
      <c r="Y282">
        <v>1031.73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0.06</v>
      </c>
      <c r="AH282">
        <v>2</v>
      </c>
      <c r="AI282">
        <v>334407832</v>
      </c>
      <c r="AJ282">
        <v>256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ROW(Source!A133)</f>
        <v>133</v>
      </c>
      <c r="B283">
        <v>334407848</v>
      </c>
      <c r="C283">
        <v>334407822</v>
      </c>
      <c r="D283">
        <v>277565451</v>
      </c>
      <c r="E283">
        <v>109</v>
      </c>
      <c r="F283">
        <v>1</v>
      </c>
      <c r="G283">
        <v>1</v>
      </c>
      <c r="H283">
        <v>3</v>
      </c>
      <c r="I283" t="s">
        <v>988</v>
      </c>
      <c r="J283" t="s">
        <v>3</v>
      </c>
      <c r="K283" t="s">
        <v>999</v>
      </c>
      <c r="L283">
        <v>1371</v>
      </c>
      <c r="N283">
        <v>1013</v>
      </c>
      <c r="O283" t="s">
        <v>20</v>
      </c>
      <c r="P283" t="s">
        <v>20</v>
      </c>
      <c r="Q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3</v>
      </c>
      <c r="AG283">
        <v>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ROW(Source!A133)</f>
        <v>133</v>
      </c>
      <c r="B284">
        <v>334407849</v>
      </c>
      <c r="C284">
        <v>334407822</v>
      </c>
      <c r="D284">
        <v>277565498</v>
      </c>
      <c r="E284">
        <v>109</v>
      </c>
      <c r="F284">
        <v>1</v>
      </c>
      <c r="G284">
        <v>1</v>
      </c>
      <c r="H284">
        <v>3</v>
      </c>
      <c r="I284" t="s">
        <v>1000</v>
      </c>
      <c r="J284" t="s">
        <v>3</v>
      </c>
      <c r="K284" t="s">
        <v>1001</v>
      </c>
      <c r="L284">
        <v>1371</v>
      </c>
      <c r="N284">
        <v>1013</v>
      </c>
      <c r="O284" t="s">
        <v>20</v>
      </c>
      <c r="P284" t="s">
        <v>20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ROW(Source!A133)</f>
        <v>133</v>
      </c>
      <c r="B285">
        <v>334407850</v>
      </c>
      <c r="C285">
        <v>334407822</v>
      </c>
      <c r="D285">
        <v>277565502</v>
      </c>
      <c r="E285">
        <v>109</v>
      </c>
      <c r="F285">
        <v>1</v>
      </c>
      <c r="G285">
        <v>1</v>
      </c>
      <c r="H285">
        <v>3</v>
      </c>
      <c r="I285" t="s">
        <v>1002</v>
      </c>
      <c r="J285" t="s">
        <v>3</v>
      </c>
      <c r="K285" t="s">
        <v>1003</v>
      </c>
      <c r="L285">
        <v>1371</v>
      </c>
      <c r="N285">
        <v>1013</v>
      </c>
      <c r="O285" t="s">
        <v>20</v>
      </c>
      <c r="P285" t="s">
        <v>20</v>
      </c>
      <c r="Q285">
        <v>1</v>
      </c>
      <c r="X285">
        <v>0.1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0.1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ROW(Source!A146)</f>
        <v>146</v>
      </c>
      <c r="B286">
        <v>334407873</v>
      </c>
      <c r="C286">
        <v>334407862</v>
      </c>
      <c r="D286">
        <v>277560284</v>
      </c>
      <c r="E286">
        <v>109</v>
      </c>
      <c r="F286">
        <v>1</v>
      </c>
      <c r="G286">
        <v>1</v>
      </c>
      <c r="H286">
        <v>1</v>
      </c>
      <c r="I286" t="s">
        <v>867</v>
      </c>
      <c r="J286" t="s">
        <v>3</v>
      </c>
      <c r="K286" t="s">
        <v>868</v>
      </c>
      <c r="L286">
        <v>1191</v>
      </c>
      <c r="N286">
        <v>1013</v>
      </c>
      <c r="O286" t="s">
        <v>830</v>
      </c>
      <c r="P286" t="s">
        <v>830</v>
      </c>
      <c r="Q286">
        <v>1</v>
      </c>
      <c r="X286">
        <v>3.06</v>
      </c>
      <c r="Y286">
        <v>0</v>
      </c>
      <c r="Z286">
        <v>0</v>
      </c>
      <c r="AA286">
        <v>0</v>
      </c>
      <c r="AB286">
        <v>440.52</v>
      </c>
      <c r="AC286">
        <v>0</v>
      </c>
      <c r="AD286">
        <v>1</v>
      </c>
      <c r="AE286">
        <v>1</v>
      </c>
      <c r="AF286" t="s">
        <v>31</v>
      </c>
      <c r="AG286">
        <v>4.0392000000000001</v>
      </c>
      <c r="AH286">
        <v>2</v>
      </c>
      <c r="AI286">
        <v>334407863</v>
      </c>
      <c r="AJ286">
        <v>257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ROW(Source!A146)</f>
        <v>146</v>
      </c>
      <c r="B287">
        <v>334407874</v>
      </c>
      <c r="C287">
        <v>334407862</v>
      </c>
      <c r="D287">
        <v>277560491</v>
      </c>
      <c r="E287">
        <v>109</v>
      </c>
      <c r="F287">
        <v>1</v>
      </c>
      <c r="G287">
        <v>1</v>
      </c>
      <c r="H287">
        <v>1</v>
      </c>
      <c r="I287" t="s">
        <v>832</v>
      </c>
      <c r="J287" t="s">
        <v>3</v>
      </c>
      <c r="K287" t="s">
        <v>833</v>
      </c>
      <c r="L287">
        <v>1191</v>
      </c>
      <c r="N287">
        <v>1013</v>
      </c>
      <c r="O287" t="s">
        <v>830</v>
      </c>
      <c r="P287" t="s">
        <v>830</v>
      </c>
      <c r="Q287">
        <v>1</v>
      </c>
      <c r="X287">
        <v>0.87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31</v>
      </c>
      <c r="AG287">
        <v>1.1484000000000001</v>
      </c>
      <c r="AH287">
        <v>2</v>
      </c>
      <c r="AI287">
        <v>334407864</v>
      </c>
      <c r="AJ287">
        <v>258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ROW(Source!A146)</f>
        <v>146</v>
      </c>
      <c r="B288">
        <v>334407875</v>
      </c>
      <c r="C288">
        <v>334407862</v>
      </c>
      <c r="D288">
        <v>277944474</v>
      </c>
      <c r="E288">
        <v>1</v>
      </c>
      <c r="F288">
        <v>1</v>
      </c>
      <c r="G288">
        <v>1</v>
      </c>
      <c r="H288">
        <v>2</v>
      </c>
      <c r="I288" t="s">
        <v>900</v>
      </c>
      <c r="J288" t="s">
        <v>901</v>
      </c>
      <c r="K288" t="s">
        <v>902</v>
      </c>
      <c r="L288">
        <v>1368</v>
      </c>
      <c r="N288">
        <v>1011</v>
      </c>
      <c r="O288" t="s">
        <v>722</v>
      </c>
      <c r="P288" t="s">
        <v>722</v>
      </c>
      <c r="Q288">
        <v>1</v>
      </c>
      <c r="X288">
        <v>0.68</v>
      </c>
      <c r="Y288">
        <v>0</v>
      </c>
      <c r="Z288">
        <v>1811.82</v>
      </c>
      <c r="AA288">
        <v>549.32000000000005</v>
      </c>
      <c r="AB288">
        <v>0</v>
      </c>
      <c r="AC288">
        <v>0</v>
      </c>
      <c r="AD288">
        <v>1</v>
      </c>
      <c r="AE288">
        <v>0</v>
      </c>
      <c r="AF288" t="s">
        <v>31</v>
      </c>
      <c r="AG288">
        <v>0.89760000000000018</v>
      </c>
      <c r="AH288">
        <v>2</v>
      </c>
      <c r="AI288">
        <v>334407865</v>
      </c>
      <c r="AJ288">
        <v>259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ROW(Source!A146)</f>
        <v>146</v>
      </c>
      <c r="B289">
        <v>334407876</v>
      </c>
      <c r="C289">
        <v>334407862</v>
      </c>
      <c r="D289">
        <v>277945805</v>
      </c>
      <c r="E289">
        <v>1</v>
      </c>
      <c r="F289">
        <v>1</v>
      </c>
      <c r="G289">
        <v>1</v>
      </c>
      <c r="H289">
        <v>2</v>
      </c>
      <c r="I289" t="s">
        <v>838</v>
      </c>
      <c r="J289" t="s">
        <v>839</v>
      </c>
      <c r="K289" t="s">
        <v>840</v>
      </c>
      <c r="L289">
        <v>1368</v>
      </c>
      <c r="N289">
        <v>1011</v>
      </c>
      <c r="O289" t="s">
        <v>722</v>
      </c>
      <c r="P289" t="s">
        <v>722</v>
      </c>
      <c r="Q289">
        <v>1</v>
      </c>
      <c r="X289">
        <v>0.19</v>
      </c>
      <c r="Y289">
        <v>0</v>
      </c>
      <c r="Z289">
        <v>544.70000000000005</v>
      </c>
      <c r="AA289">
        <v>477.98</v>
      </c>
      <c r="AB289">
        <v>0</v>
      </c>
      <c r="AC289">
        <v>0</v>
      </c>
      <c r="AD289">
        <v>1</v>
      </c>
      <c r="AE289">
        <v>0</v>
      </c>
      <c r="AF289" t="s">
        <v>31</v>
      </c>
      <c r="AG289">
        <v>0.25080000000000002</v>
      </c>
      <c r="AH289">
        <v>2</v>
      </c>
      <c r="AI289">
        <v>334407866</v>
      </c>
      <c r="AJ289">
        <v>260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ROW(Source!A146)</f>
        <v>146</v>
      </c>
      <c r="B290">
        <v>334407877</v>
      </c>
      <c r="C290">
        <v>334407862</v>
      </c>
      <c r="D290">
        <v>277862533</v>
      </c>
      <c r="E290">
        <v>1</v>
      </c>
      <c r="F290">
        <v>1</v>
      </c>
      <c r="G290">
        <v>1</v>
      </c>
      <c r="H290">
        <v>3</v>
      </c>
      <c r="I290" t="s">
        <v>851</v>
      </c>
      <c r="J290" t="s">
        <v>852</v>
      </c>
      <c r="K290" t="s">
        <v>853</v>
      </c>
      <c r="L290">
        <v>1346</v>
      </c>
      <c r="N290">
        <v>1009</v>
      </c>
      <c r="O290" t="s">
        <v>854</v>
      </c>
      <c r="P290" t="s">
        <v>854</v>
      </c>
      <c r="Q290">
        <v>1</v>
      </c>
      <c r="X290">
        <v>0.1</v>
      </c>
      <c r="Y290">
        <v>238.29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0.1</v>
      </c>
      <c r="AH290">
        <v>2</v>
      </c>
      <c r="AI290">
        <v>334407867</v>
      </c>
      <c r="AJ290">
        <v>261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ROW(Source!A146)</f>
        <v>146</v>
      </c>
      <c r="B291">
        <v>334407878</v>
      </c>
      <c r="C291">
        <v>334407862</v>
      </c>
      <c r="D291">
        <v>277862540</v>
      </c>
      <c r="E291">
        <v>1</v>
      </c>
      <c r="F291">
        <v>1</v>
      </c>
      <c r="G291">
        <v>1</v>
      </c>
      <c r="H291">
        <v>3</v>
      </c>
      <c r="I291" t="s">
        <v>855</v>
      </c>
      <c r="J291" t="s">
        <v>856</v>
      </c>
      <c r="K291" t="s">
        <v>857</v>
      </c>
      <c r="L291">
        <v>1346</v>
      </c>
      <c r="N291">
        <v>1009</v>
      </c>
      <c r="O291" t="s">
        <v>854</v>
      </c>
      <c r="P291" t="s">
        <v>854</v>
      </c>
      <c r="Q291">
        <v>1</v>
      </c>
      <c r="X291">
        <v>0.03</v>
      </c>
      <c r="Y291">
        <v>80.02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0.03</v>
      </c>
      <c r="AH291">
        <v>2</v>
      </c>
      <c r="AI291">
        <v>334407868</v>
      </c>
      <c r="AJ291">
        <v>262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ROW(Source!A146)</f>
        <v>146</v>
      </c>
      <c r="B292">
        <v>334407879</v>
      </c>
      <c r="C292">
        <v>334407862</v>
      </c>
      <c r="D292">
        <v>277867733</v>
      </c>
      <c r="E292">
        <v>1</v>
      </c>
      <c r="F292">
        <v>1</v>
      </c>
      <c r="G292">
        <v>1</v>
      </c>
      <c r="H292">
        <v>3</v>
      </c>
      <c r="I292" t="s">
        <v>979</v>
      </c>
      <c r="J292" t="s">
        <v>980</v>
      </c>
      <c r="K292" t="s">
        <v>981</v>
      </c>
      <c r="L292">
        <v>1346</v>
      </c>
      <c r="N292">
        <v>1009</v>
      </c>
      <c r="O292" t="s">
        <v>854</v>
      </c>
      <c r="P292" t="s">
        <v>854</v>
      </c>
      <c r="Q292">
        <v>1</v>
      </c>
      <c r="X292">
        <v>0</v>
      </c>
      <c r="Y292">
        <v>174.93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ROW(Source!A146)</f>
        <v>146</v>
      </c>
      <c r="B293">
        <v>334407880</v>
      </c>
      <c r="C293">
        <v>334407862</v>
      </c>
      <c r="D293">
        <v>277869627</v>
      </c>
      <c r="E293">
        <v>1</v>
      </c>
      <c r="F293">
        <v>1</v>
      </c>
      <c r="G293">
        <v>1</v>
      </c>
      <c r="H293">
        <v>3</v>
      </c>
      <c r="I293" t="s">
        <v>858</v>
      </c>
      <c r="J293" t="s">
        <v>859</v>
      </c>
      <c r="K293" t="s">
        <v>860</v>
      </c>
      <c r="L293">
        <v>1346</v>
      </c>
      <c r="N293">
        <v>1009</v>
      </c>
      <c r="O293" t="s">
        <v>854</v>
      </c>
      <c r="P293" t="s">
        <v>854</v>
      </c>
      <c r="Q293">
        <v>1</v>
      </c>
      <c r="X293">
        <v>0.02</v>
      </c>
      <c r="Y293">
        <v>56.11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0.02</v>
      </c>
      <c r="AH293">
        <v>2</v>
      </c>
      <c r="AI293">
        <v>334407869</v>
      </c>
      <c r="AJ293">
        <v>263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ROW(Source!A146)</f>
        <v>146</v>
      </c>
      <c r="B294">
        <v>334407881</v>
      </c>
      <c r="C294">
        <v>334407862</v>
      </c>
      <c r="D294">
        <v>277561951</v>
      </c>
      <c r="E294">
        <v>109</v>
      </c>
      <c r="F294">
        <v>1</v>
      </c>
      <c r="G294">
        <v>1</v>
      </c>
      <c r="H294">
        <v>3</v>
      </c>
      <c r="I294" t="s">
        <v>995</v>
      </c>
      <c r="J294" t="s">
        <v>3</v>
      </c>
      <c r="K294" t="s">
        <v>996</v>
      </c>
      <c r="L294">
        <v>1371</v>
      </c>
      <c r="N294">
        <v>1013</v>
      </c>
      <c r="O294" t="s">
        <v>20</v>
      </c>
      <c r="P294" t="s">
        <v>20</v>
      </c>
      <c r="Q294">
        <v>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0</v>
      </c>
      <c r="AF294" t="s">
        <v>3</v>
      </c>
      <c r="AG294">
        <v>0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ROW(Source!A146)</f>
        <v>146</v>
      </c>
      <c r="B295">
        <v>334407882</v>
      </c>
      <c r="C295">
        <v>334407862</v>
      </c>
      <c r="D295">
        <v>277562634</v>
      </c>
      <c r="E295">
        <v>109</v>
      </c>
      <c r="F295">
        <v>1</v>
      </c>
      <c r="G295">
        <v>1</v>
      </c>
      <c r="H295">
        <v>3</v>
      </c>
      <c r="I295" t="s">
        <v>997</v>
      </c>
      <c r="J295" t="s">
        <v>3</v>
      </c>
      <c r="K295" t="s">
        <v>998</v>
      </c>
      <c r="L295">
        <v>1348</v>
      </c>
      <c r="N295">
        <v>1009</v>
      </c>
      <c r="O295" t="s">
        <v>265</v>
      </c>
      <c r="P295" t="s">
        <v>265</v>
      </c>
      <c r="Q295">
        <v>1000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E295">
        <v>0</v>
      </c>
      <c r="AF295" t="s">
        <v>3</v>
      </c>
      <c r="AG295">
        <v>0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ROW(Source!A146)</f>
        <v>146</v>
      </c>
      <c r="B296">
        <v>334407883</v>
      </c>
      <c r="C296">
        <v>334407862</v>
      </c>
      <c r="D296">
        <v>277562780</v>
      </c>
      <c r="E296">
        <v>109</v>
      </c>
      <c r="F296">
        <v>1</v>
      </c>
      <c r="G296">
        <v>1</v>
      </c>
      <c r="H296">
        <v>3</v>
      </c>
      <c r="I296" t="s">
        <v>982</v>
      </c>
      <c r="J296" t="s">
        <v>3</v>
      </c>
      <c r="K296" t="s">
        <v>983</v>
      </c>
      <c r="L296">
        <v>1346</v>
      </c>
      <c r="N296">
        <v>1009</v>
      </c>
      <c r="O296" t="s">
        <v>854</v>
      </c>
      <c r="P296" t="s">
        <v>854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ROW(Source!A146)</f>
        <v>146</v>
      </c>
      <c r="B297">
        <v>334407884</v>
      </c>
      <c r="C297">
        <v>334407862</v>
      </c>
      <c r="D297">
        <v>277563139</v>
      </c>
      <c r="E297">
        <v>109</v>
      </c>
      <c r="F297">
        <v>1</v>
      </c>
      <c r="G297">
        <v>1</v>
      </c>
      <c r="H297">
        <v>3</v>
      </c>
      <c r="I297" t="s">
        <v>984</v>
      </c>
      <c r="J297" t="s">
        <v>3</v>
      </c>
      <c r="K297" t="s">
        <v>985</v>
      </c>
      <c r="L297">
        <v>1348</v>
      </c>
      <c r="N297">
        <v>1009</v>
      </c>
      <c r="O297" t="s">
        <v>265</v>
      </c>
      <c r="P297" t="s">
        <v>265</v>
      </c>
      <c r="Q297">
        <v>1000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ROW(Source!A146)</f>
        <v>146</v>
      </c>
      <c r="B298">
        <v>334407885</v>
      </c>
      <c r="C298">
        <v>334407862</v>
      </c>
      <c r="D298">
        <v>277896283</v>
      </c>
      <c r="E298">
        <v>1</v>
      </c>
      <c r="F298">
        <v>1</v>
      </c>
      <c r="G298">
        <v>1</v>
      </c>
      <c r="H298">
        <v>3</v>
      </c>
      <c r="I298" t="s">
        <v>904</v>
      </c>
      <c r="J298" t="s">
        <v>905</v>
      </c>
      <c r="K298" t="s">
        <v>906</v>
      </c>
      <c r="L298">
        <v>1348</v>
      </c>
      <c r="N298">
        <v>1009</v>
      </c>
      <c r="O298" t="s">
        <v>265</v>
      </c>
      <c r="P298" t="s">
        <v>265</v>
      </c>
      <c r="Q298">
        <v>1000</v>
      </c>
      <c r="X298">
        <v>4.0000000000000002E-4</v>
      </c>
      <c r="Y298">
        <v>61265.39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4.0000000000000002E-4</v>
      </c>
      <c r="AH298">
        <v>2</v>
      </c>
      <c r="AI298">
        <v>334407870</v>
      </c>
      <c r="AJ298">
        <v>264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ROW(Source!A146)</f>
        <v>146</v>
      </c>
      <c r="B299">
        <v>334407886</v>
      </c>
      <c r="C299">
        <v>334407862</v>
      </c>
      <c r="D299">
        <v>277896315</v>
      </c>
      <c r="E299">
        <v>1</v>
      </c>
      <c r="F299">
        <v>1</v>
      </c>
      <c r="G299">
        <v>1</v>
      </c>
      <c r="H299">
        <v>3</v>
      </c>
      <c r="I299" t="s">
        <v>861</v>
      </c>
      <c r="J299" t="s">
        <v>862</v>
      </c>
      <c r="K299" t="s">
        <v>863</v>
      </c>
      <c r="L299">
        <v>1348</v>
      </c>
      <c r="N299">
        <v>1009</v>
      </c>
      <c r="O299" t="s">
        <v>265</v>
      </c>
      <c r="P299" t="s">
        <v>265</v>
      </c>
      <c r="Q299">
        <v>1000</v>
      </c>
      <c r="X299">
        <v>1E-4</v>
      </c>
      <c r="Y299">
        <v>80020.98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1E-4</v>
      </c>
      <c r="AH299">
        <v>2</v>
      </c>
      <c r="AI299">
        <v>334407871</v>
      </c>
      <c r="AJ299">
        <v>265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ROW(Source!A146)</f>
        <v>146</v>
      </c>
      <c r="B300">
        <v>334407887</v>
      </c>
      <c r="C300">
        <v>334407862</v>
      </c>
      <c r="D300">
        <v>277908257</v>
      </c>
      <c r="E300">
        <v>1</v>
      </c>
      <c r="F300">
        <v>1</v>
      </c>
      <c r="G300">
        <v>1</v>
      </c>
      <c r="H300">
        <v>3</v>
      </c>
      <c r="I300" t="s">
        <v>907</v>
      </c>
      <c r="J300" t="s">
        <v>908</v>
      </c>
      <c r="K300" t="s">
        <v>909</v>
      </c>
      <c r="L300">
        <v>1425</v>
      </c>
      <c r="N300">
        <v>1013</v>
      </c>
      <c r="O300" t="s">
        <v>282</v>
      </c>
      <c r="P300" t="s">
        <v>282</v>
      </c>
      <c r="Q300">
        <v>1</v>
      </c>
      <c r="X300">
        <v>0.06</v>
      </c>
      <c r="Y300">
        <v>1031.73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0.06</v>
      </c>
      <c r="AH300">
        <v>2</v>
      </c>
      <c r="AI300">
        <v>334407872</v>
      </c>
      <c r="AJ300">
        <v>266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ROW(Source!A146)</f>
        <v>146</v>
      </c>
      <c r="B301">
        <v>334407888</v>
      </c>
      <c r="C301">
        <v>334407862</v>
      </c>
      <c r="D301">
        <v>277565451</v>
      </c>
      <c r="E301">
        <v>109</v>
      </c>
      <c r="F301">
        <v>1</v>
      </c>
      <c r="G301">
        <v>1</v>
      </c>
      <c r="H301">
        <v>3</v>
      </c>
      <c r="I301" t="s">
        <v>988</v>
      </c>
      <c r="J301" t="s">
        <v>3</v>
      </c>
      <c r="K301" t="s">
        <v>999</v>
      </c>
      <c r="L301">
        <v>1371</v>
      </c>
      <c r="N301">
        <v>1013</v>
      </c>
      <c r="O301" t="s">
        <v>20</v>
      </c>
      <c r="P301" t="s">
        <v>20</v>
      </c>
      <c r="Q301">
        <v>1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 t="s">
        <v>3</v>
      </c>
      <c r="AG301">
        <v>0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ROW(Source!A146)</f>
        <v>146</v>
      </c>
      <c r="B302">
        <v>334407889</v>
      </c>
      <c r="C302">
        <v>334407862</v>
      </c>
      <c r="D302">
        <v>277565498</v>
      </c>
      <c r="E302">
        <v>109</v>
      </c>
      <c r="F302">
        <v>1</v>
      </c>
      <c r="G302">
        <v>1</v>
      </c>
      <c r="H302">
        <v>3</v>
      </c>
      <c r="I302" t="s">
        <v>1000</v>
      </c>
      <c r="J302" t="s">
        <v>3</v>
      </c>
      <c r="K302" t="s">
        <v>1001</v>
      </c>
      <c r="L302">
        <v>1371</v>
      </c>
      <c r="N302">
        <v>1013</v>
      </c>
      <c r="O302" t="s">
        <v>20</v>
      </c>
      <c r="P302" t="s">
        <v>20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ROW(Source!A146)</f>
        <v>146</v>
      </c>
      <c r="B303">
        <v>334407890</v>
      </c>
      <c r="C303">
        <v>334407862</v>
      </c>
      <c r="D303">
        <v>277565502</v>
      </c>
      <c r="E303">
        <v>109</v>
      </c>
      <c r="F303">
        <v>1</v>
      </c>
      <c r="G303">
        <v>1</v>
      </c>
      <c r="H303">
        <v>3</v>
      </c>
      <c r="I303" t="s">
        <v>1002</v>
      </c>
      <c r="J303" t="s">
        <v>3</v>
      </c>
      <c r="K303" t="s">
        <v>1003</v>
      </c>
      <c r="L303">
        <v>1371</v>
      </c>
      <c r="N303">
        <v>1013</v>
      </c>
      <c r="O303" t="s">
        <v>20</v>
      </c>
      <c r="P303" t="s">
        <v>20</v>
      </c>
      <c r="Q303">
        <v>1</v>
      </c>
      <c r="X303">
        <v>0.1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0.1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ROW(Source!A157)</f>
        <v>157</v>
      </c>
      <c r="B304">
        <v>334407911</v>
      </c>
      <c r="C304">
        <v>334407900</v>
      </c>
      <c r="D304">
        <v>277560284</v>
      </c>
      <c r="E304">
        <v>109</v>
      </c>
      <c r="F304">
        <v>1</v>
      </c>
      <c r="G304">
        <v>1</v>
      </c>
      <c r="H304">
        <v>1</v>
      </c>
      <c r="I304" t="s">
        <v>867</v>
      </c>
      <c r="J304" t="s">
        <v>3</v>
      </c>
      <c r="K304" t="s">
        <v>868</v>
      </c>
      <c r="L304">
        <v>1191</v>
      </c>
      <c r="N304">
        <v>1013</v>
      </c>
      <c r="O304" t="s">
        <v>830</v>
      </c>
      <c r="P304" t="s">
        <v>830</v>
      </c>
      <c r="Q304">
        <v>1</v>
      </c>
      <c r="X304">
        <v>3.06</v>
      </c>
      <c r="Y304">
        <v>0</v>
      </c>
      <c r="Z304">
        <v>0</v>
      </c>
      <c r="AA304">
        <v>0</v>
      </c>
      <c r="AB304">
        <v>440.52</v>
      </c>
      <c r="AC304">
        <v>0</v>
      </c>
      <c r="AD304">
        <v>1</v>
      </c>
      <c r="AE304">
        <v>1</v>
      </c>
      <c r="AF304" t="s">
        <v>34</v>
      </c>
      <c r="AG304">
        <v>4.59</v>
      </c>
      <c r="AH304">
        <v>2</v>
      </c>
      <c r="AI304">
        <v>334407901</v>
      </c>
      <c r="AJ304">
        <v>267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ROW(Source!A157)</f>
        <v>157</v>
      </c>
      <c r="B305">
        <v>334407912</v>
      </c>
      <c r="C305">
        <v>334407900</v>
      </c>
      <c r="D305">
        <v>277560491</v>
      </c>
      <c r="E305">
        <v>109</v>
      </c>
      <c r="F305">
        <v>1</v>
      </c>
      <c r="G305">
        <v>1</v>
      </c>
      <c r="H305">
        <v>1</v>
      </c>
      <c r="I305" t="s">
        <v>832</v>
      </c>
      <c r="J305" t="s">
        <v>3</v>
      </c>
      <c r="K305" t="s">
        <v>833</v>
      </c>
      <c r="L305">
        <v>1191</v>
      </c>
      <c r="N305">
        <v>1013</v>
      </c>
      <c r="O305" t="s">
        <v>830</v>
      </c>
      <c r="P305" t="s">
        <v>830</v>
      </c>
      <c r="Q305">
        <v>1</v>
      </c>
      <c r="X305">
        <v>0.87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2</v>
      </c>
      <c r="AF305" t="s">
        <v>34</v>
      </c>
      <c r="AG305">
        <v>1.3050000000000002</v>
      </c>
      <c r="AH305">
        <v>2</v>
      </c>
      <c r="AI305">
        <v>334407902</v>
      </c>
      <c r="AJ305">
        <v>268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ROW(Source!A157)</f>
        <v>157</v>
      </c>
      <c r="B306">
        <v>334407913</v>
      </c>
      <c r="C306">
        <v>334407900</v>
      </c>
      <c r="D306">
        <v>277944474</v>
      </c>
      <c r="E306">
        <v>1</v>
      </c>
      <c r="F306">
        <v>1</v>
      </c>
      <c r="G306">
        <v>1</v>
      </c>
      <c r="H306">
        <v>2</v>
      </c>
      <c r="I306" t="s">
        <v>900</v>
      </c>
      <c r="J306" t="s">
        <v>901</v>
      </c>
      <c r="K306" t="s">
        <v>902</v>
      </c>
      <c r="L306">
        <v>1368</v>
      </c>
      <c r="N306">
        <v>1011</v>
      </c>
      <c r="O306" t="s">
        <v>722</v>
      </c>
      <c r="P306" t="s">
        <v>722</v>
      </c>
      <c r="Q306">
        <v>1</v>
      </c>
      <c r="X306">
        <v>0.68</v>
      </c>
      <c r="Y306">
        <v>0</v>
      </c>
      <c r="Z306">
        <v>1811.82</v>
      </c>
      <c r="AA306">
        <v>549.32000000000005</v>
      </c>
      <c r="AB306">
        <v>0</v>
      </c>
      <c r="AC306">
        <v>0</v>
      </c>
      <c r="AD306">
        <v>1</v>
      </c>
      <c r="AE306">
        <v>0</v>
      </c>
      <c r="AF306" t="s">
        <v>34</v>
      </c>
      <c r="AG306">
        <v>1.02</v>
      </c>
      <c r="AH306">
        <v>2</v>
      </c>
      <c r="AI306">
        <v>334407903</v>
      </c>
      <c r="AJ306">
        <v>269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ROW(Source!A157)</f>
        <v>157</v>
      </c>
      <c r="B307">
        <v>334407914</v>
      </c>
      <c r="C307">
        <v>334407900</v>
      </c>
      <c r="D307">
        <v>277945805</v>
      </c>
      <c r="E307">
        <v>1</v>
      </c>
      <c r="F307">
        <v>1</v>
      </c>
      <c r="G307">
        <v>1</v>
      </c>
      <c r="H307">
        <v>2</v>
      </c>
      <c r="I307" t="s">
        <v>838</v>
      </c>
      <c r="J307" t="s">
        <v>839</v>
      </c>
      <c r="K307" t="s">
        <v>840</v>
      </c>
      <c r="L307">
        <v>1368</v>
      </c>
      <c r="N307">
        <v>1011</v>
      </c>
      <c r="O307" t="s">
        <v>722</v>
      </c>
      <c r="P307" t="s">
        <v>722</v>
      </c>
      <c r="Q307">
        <v>1</v>
      </c>
      <c r="X307">
        <v>0.19</v>
      </c>
      <c r="Y307">
        <v>0</v>
      </c>
      <c r="Z307">
        <v>544.70000000000005</v>
      </c>
      <c r="AA307">
        <v>477.98</v>
      </c>
      <c r="AB307">
        <v>0</v>
      </c>
      <c r="AC307">
        <v>0</v>
      </c>
      <c r="AD307">
        <v>1</v>
      </c>
      <c r="AE307">
        <v>0</v>
      </c>
      <c r="AF307" t="s">
        <v>34</v>
      </c>
      <c r="AG307">
        <v>0.28499999999999998</v>
      </c>
      <c r="AH307">
        <v>2</v>
      </c>
      <c r="AI307">
        <v>334407904</v>
      </c>
      <c r="AJ307">
        <v>270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ROW(Source!A157)</f>
        <v>157</v>
      </c>
      <c r="B308">
        <v>334407915</v>
      </c>
      <c r="C308">
        <v>334407900</v>
      </c>
      <c r="D308">
        <v>277862533</v>
      </c>
      <c r="E308">
        <v>1</v>
      </c>
      <c r="F308">
        <v>1</v>
      </c>
      <c r="G308">
        <v>1</v>
      </c>
      <c r="H308">
        <v>3</v>
      </c>
      <c r="I308" t="s">
        <v>851</v>
      </c>
      <c r="J308" t="s">
        <v>852</v>
      </c>
      <c r="K308" t="s">
        <v>853</v>
      </c>
      <c r="L308">
        <v>1346</v>
      </c>
      <c r="N308">
        <v>1009</v>
      </c>
      <c r="O308" t="s">
        <v>854</v>
      </c>
      <c r="P308" t="s">
        <v>854</v>
      </c>
      <c r="Q308">
        <v>1</v>
      </c>
      <c r="X308">
        <v>0.1</v>
      </c>
      <c r="Y308">
        <v>238.29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0.1</v>
      </c>
      <c r="AH308">
        <v>2</v>
      </c>
      <c r="AI308">
        <v>334407905</v>
      </c>
      <c r="AJ308">
        <v>271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ROW(Source!A157)</f>
        <v>157</v>
      </c>
      <c r="B309">
        <v>334407916</v>
      </c>
      <c r="C309">
        <v>334407900</v>
      </c>
      <c r="D309">
        <v>277862540</v>
      </c>
      <c r="E309">
        <v>1</v>
      </c>
      <c r="F309">
        <v>1</v>
      </c>
      <c r="G309">
        <v>1</v>
      </c>
      <c r="H309">
        <v>3</v>
      </c>
      <c r="I309" t="s">
        <v>855</v>
      </c>
      <c r="J309" t="s">
        <v>856</v>
      </c>
      <c r="K309" t="s">
        <v>857</v>
      </c>
      <c r="L309">
        <v>1346</v>
      </c>
      <c r="N309">
        <v>1009</v>
      </c>
      <c r="O309" t="s">
        <v>854</v>
      </c>
      <c r="P309" t="s">
        <v>854</v>
      </c>
      <c r="Q309">
        <v>1</v>
      </c>
      <c r="X309">
        <v>0.03</v>
      </c>
      <c r="Y309">
        <v>80.02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0.03</v>
      </c>
      <c r="AH309">
        <v>2</v>
      </c>
      <c r="AI309">
        <v>334407906</v>
      </c>
      <c r="AJ309">
        <v>272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ROW(Source!A157)</f>
        <v>157</v>
      </c>
      <c r="B310">
        <v>334407917</v>
      </c>
      <c r="C310">
        <v>334407900</v>
      </c>
      <c r="D310">
        <v>277867733</v>
      </c>
      <c r="E310">
        <v>1</v>
      </c>
      <c r="F310">
        <v>1</v>
      </c>
      <c r="G310">
        <v>1</v>
      </c>
      <c r="H310">
        <v>3</v>
      </c>
      <c r="I310" t="s">
        <v>979</v>
      </c>
      <c r="J310" t="s">
        <v>980</v>
      </c>
      <c r="K310" t="s">
        <v>981</v>
      </c>
      <c r="L310">
        <v>1346</v>
      </c>
      <c r="N310">
        <v>1009</v>
      </c>
      <c r="O310" t="s">
        <v>854</v>
      </c>
      <c r="P310" t="s">
        <v>854</v>
      </c>
      <c r="Q310">
        <v>1</v>
      </c>
      <c r="X310">
        <v>0</v>
      </c>
      <c r="Y310">
        <v>174.93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ROW(Source!A157)</f>
        <v>157</v>
      </c>
      <c r="B311">
        <v>334407918</v>
      </c>
      <c r="C311">
        <v>334407900</v>
      </c>
      <c r="D311">
        <v>277869627</v>
      </c>
      <c r="E311">
        <v>1</v>
      </c>
      <c r="F311">
        <v>1</v>
      </c>
      <c r="G311">
        <v>1</v>
      </c>
      <c r="H311">
        <v>3</v>
      </c>
      <c r="I311" t="s">
        <v>858</v>
      </c>
      <c r="J311" t="s">
        <v>859</v>
      </c>
      <c r="K311" t="s">
        <v>860</v>
      </c>
      <c r="L311">
        <v>1346</v>
      </c>
      <c r="N311">
        <v>1009</v>
      </c>
      <c r="O311" t="s">
        <v>854</v>
      </c>
      <c r="P311" t="s">
        <v>854</v>
      </c>
      <c r="Q311">
        <v>1</v>
      </c>
      <c r="X311">
        <v>0.02</v>
      </c>
      <c r="Y311">
        <v>56.11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0.02</v>
      </c>
      <c r="AH311">
        <v>2</v>
      </c>
      <c r="AI311">
        <v>334407907</v>
      </c>
      <c r="AJ311">
        <v>273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ROW(Source!A157)</f>
        <v>157</v>
      </c>
      <c r="B312">
        <v>334407919</v>
      </c>
      <c r="C312">
        <v>334407900</v>
      </c>
      <c r="D312">
        <v>277561951</v>
      </c>
      <c r="E312">
        <v>109</v>
      </c>
      <c r="F312">
        <v>1</v>
      </c>
      <c r="G312">
        <v>1</v>
      </c>
      <c r="H312">
        <v>3</v>
      </c>
      <c r="I312" t="s">
        <v>995</v>
      </c>
      <c r="J312" t="s">
        <v>3</v>
      </c>
      <c r="K312" t="s">
        <v>996</v>
      </c>
      <c r="L312">
        <v>1371</v>
      </c>
      <c r="N312">
        <v>1013</v>
      </c>
      <c r="O312" t="s">
        <v>20</v>
      </c>
      <c r="P312" t="s">
        <v>20</v>
      </c>
      <c r="Q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3</v>
      </c>
      <c r="AG312">
        <v>0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ROW(Source!A157)</f>
        <v>157</v>
      </c>
      <c r="B313">
        <v>334407920</v>
      </c>
      <c r="C313">
        <v>334407900</v>
      </c>
      <c r="D313">
        <v>277562634</v>
      </c>
      <c r="E313">
        <v>109</v>
      </c>
      <c r="F313">
        <v>1</v>
      </c>
      <c r="G313">
        <v>1</v>
      </c>
      <c r="H313">
        <v>3</v>
      </c>
      <c r="I313" t="s">
        <v>997</v>
      </c>
      <c r="J313" t="s">
        <v>3</v>
      </c>
      <c r="K313" t="s">
        <v>998</v>
      </c>
      <c r="L313">
        <v>1348</v>
      </c>
      <c r="N313">
        <v>1009</v>
      </c>
      <c r="O313" t="s">
        <v>265</v>
      </c>
      <c r="P313" t="s">
        <v>265</v>
      </c>
      <c r="Q313">
        <v>1000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3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ROW(Source!A157)</f>
        <v>157</v>
      </c>
      <c r="B314">
        <v>334407921</v>
      </c>
      <c r="C314">
        <v>334407900</v>
      </c>
      <c r="D314">
        <v>277562780</v>
      </c>
      <c r="E314">
        <v>109</v>
      </c>
      <c r="F314">
        <v>1</v>
      </c>
      <c r="G314">
        <v>1</v>
      </c>
      <c r="H314">
        <v>3</v>
      </c>
      <c r="I314" t="s">
        <v>982</v>
      </c>
      <c r="J314" t="s">
        <v>3</v>
      </c>
      <c r="K314" t="s">
        <v>983</v>
      </c>
      <c r="L314">
        <v>1346</v>
      </c>
      <c r="N314">
        <v>1009</v>
      </c>
      <c r="O314" t="s">
        <v>854</v>
      </c>
      <c r="P314" t="s">
        <v>854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ROW(Source!A157)</f>
        <v>157</v>
      </c>
      <c r="B315">
        <v>334407922</v>
      </c>
      <c r="C315">
        <v>334407900</v>
      </c>
      <c r="D315">
        <v>277563139</v>
      </c>
      <c r="E315">
        <v>109</v>
      </c>
      <c r="F315">
        <v>1</v>
      </c>
      <c r="G315">
        <v>1</v>
      </c>
      <c r="H315">
        <v>3</v>
      </c>
      <c r="I315" t="s">
        <v>984</v>
      </c>
      <c r="J315" t="s">
        <v>3</v>
      </c>
      <c r="K315" t="s">
        <v>985</v>
      </c>
      <c r="L315">
        <v>1348</v>
      </c>
      <c r="N315">
        <v>1009</v>
      </c>
      <c r="O315" t="s">
        <v>265</v>
      </c>
      <c r="P315" t="s">
        <v>265</v>
      </c>
      <c r="Q315">
        <v>1000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ROW(Source!A157)</f>
        <v>157</v>
      </c>
      <c r="B316">
        <v>334407923</v>
      </c>
      <c r="C316">
        <v>334407900</v>
      </c>
      <c r="D316">
        <v>277896283</v>
      </c>
      <c r="E316">
        <v>1</v>
      </c>
      <c r="F316">
        <v>1</v>
      </c>
      <c r="G316">
        <v>1</v>
      </c>
      <c r="H316">
        <v>3</v>
      </c>
      <c r="I316" t="s">
        <v>904</v>
      </c>
      <c r="J316" t="s">
        <v>905</v>
      </c>
      <c r="K316" t="s">
        <v>906</v>
      </c>
      <c r="L316">
        <v>1348</v>
      </c>
      <c r="N316">
        <v>1009</v>
      </c>
      <c r="O316" t="s">
        <v>265</v>
      </c>
      <c r="P316" t="s">
        <v>265</v>
      </c>
      <c r="Q316">
        <v>1000</v>
      </c>
      <c r="X316">
        <v>4.0000000000000002E-4</v>
      </c>
      <c r="Y316">
        <v>61265.39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4.0000000000000002E-4</v>
      </c>
      <c r="AH316">
        <v>2</v>
      </c>
      <c r="AI316">
        <v>334407908</v>
      </c>
      <c r="AJ316">
        <v>274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ROW(Source!A157)</f>
        <v>157</v>
      </c>
      <c r="B317">
        <v>334407924</v>
      </c>
      <c r="C317">
        <v>334407900</v>
      </c>
      <c r="D317">
        <v>277896315</v>
      </c>
      <c r="E317">
        <v>1</v>
      </c>
      <c r="F317">
        <v>1</v>
      </c>
      <c r="G317">
        <v>1</v>
      </c>
      <c r="H317">
        <v>3</v>
      </c>
      <c r="I317" t="s">
        <v>861</v>
      </c>
      <c r="J317" t="s">
        <v>862</v>
      </c>
      <c r="K317" t="s">
        <v>863</v>
      </c>
      <c r="L317">
        <v>1348</v>
      </c>
      <c r="N317">
        <v>1009</v>
      </c>
      <c r="O317" t="s">
        <v>265</v>
      </c>
      <c r="P317" t="s">
        <v>265</v>
      </c>
      <c r="Q317">
        <v>1000</v>
      </c>
      <c r="X317">
        <v>1E-4</v>
      </c>
      <c r="Y317">
        <v>80020.98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1E-4</v>
      </c>
      <c r="AH317">
        <v>2</v>
      </c>
      <c r="AI317">
        <v>334407909</v>
      </c>
      <c r="AJ317">
        <v>275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ROW(Source!A157)</f>
        <v>157</v>
      </c>
      <c r="B318">
        <v>334407925</v>
      </c>
      <c r="C318">
        <v>334407900</v>
      </c>
      <c r="D318">
        <v>277908257</v>
      </c>
      <c r="E318">
        <v>1</v>
      </c>
      <c r="F318">
        <v>1</v>
      </c>
      <c r="G318">
        <v>1</v>
      </c>
      <c r="H318">
        <v>3</v>
      </c>
      <c r="I318" t="s">
        <v>907</v>
      </c>
      <c r="J318" t="s">
        <v>908</v>
      </c>
      <c r="K318" t="s">
        <v>909</v>
      </c>
      <c r="L318">
        <v>1425</v>
      </c>
      <c r="N318">
        <v>1013</v>
      </c>
      <c r="O318" t="s">
        <v>282</v>
      </c>
      <c r="P318" t="s">
        <v>282</v>
      </c>
      <c r="Q318">
        <v>1</v>
      </c>
      <c r="X318">
        <v>0.06</v>
      </c>
      <c r="Y318">
        <v>1031.73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0.06</v>
      </c>
      <c r="AH318">
        <v>2</v>
      </c>
      <c r="AI318">
        <v>334407910</v>
      </c>
      <c r="AJ318">
        <v>276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ROW(Source!A157)</f>
        <v>157</v>
      </c>
      <c r="B319">
        <v>334407926</v>
      </c>
      <c r="C319">
        <v>334407900</v>
      </c>
      <c r="D319">
        <v>277565451</v>
      </c>
      <c r="E319">
        <v>109</v>
      </c>
      <c r="F319">
        <v>1</v>
      </c>
      <c r="G319">
        <v>1</v>
      </c>
      <c r="H319">
        <v>3</v>
      </c>
      <c r="I319" t="s">
        <v>988</v>
      </c>
      <c r="J319" t="s">
        <v>3</v>
      </c>
      <c r="K319" t="s">
        <v>999</v>
      </c>
      <c r="L319">
        <v>1371</v>
      </c>
      <c r="N319">
        <v>1013</v>
      </c>
      <c r="O319" t="s">
        <v>20</v>
      </c>
      <c r="P319" t="s">
        <v>20</v>
      </c>
      <c r="Q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 t="s">
        <v>3</v>
      </c>
      <c r="AG319">
        <v>0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ROW(Source!A157)</f>
        <v>157</v>
      </c>
      <c r="B320">
        <v>334407927</v>
      </c>
      <c r="C320">
        <v>334407900</v>
      </c>
      <c r="D320">
        <v>277565498</v>
      </c>
      <c r="E320">
        <v>109</v>
      </c>
      <c r="F320">
        <v>1</v>
      </c>
      <c r="G320">
        <v>1</v>
      </c>
      <c r="H320">
        <v>3</v>
      </c>
      <c r="I320" t="s">
        <v>1000</v>
      </c>
      <c r="J320" t="s">
        <v>3</v>
      </c>
      <c r="K320" t="s">
        <v>1001</v>
      </c>
      <c r="L320">
        <v>1371</v>
      </c>
      <c r="N320">
        <v>1013</v>
      </c>
      <c r="O320" t="s">
        <v>20</v>
      </c>
      <c r="P320" t="s">
        <v>20</v>
      </c>
      <c r="Q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0</v>
      </c>
      <c r="AF320" t="s">
        <v>3</v>
      </c>
      <c r="AG320">
        <v>0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ROW(Source!A157)</f>
        <v>157</v>
      </c>
      <c r="B321">
        <v>334407928</v>
      </c>
      <c r="C321">
        <v>334407900</v>
      </c>
      <c r="D321">
        <v>277565502</v>
      </c>
      <c r="E321">
        <v>109</v>
      </c>
      <c r="F321">
        <v>1</v>
      </c>
      <c r="G321">
        <v>1</v>
      </c>
      <c r="H321">
        <v>3</v>
      </c>
      <c r="I321" t="s">
        <v>1002</v>
      </c>
      <c r="J321" t="s">
        <v>3</v>
      </c>
      <c r="K321" t="s">
        <v>1003</v>
      </c>
      <c r="L321">
        <v>1371</v>
      </c>
      <c r="N321">
        <v>1013</v>
      </c>
      <c r="O321" t="s">
        <v>20</v>
      </c>
      <c r="P321" t="s">
        <v>20</v>
      </c>
      <c r="Q321">
        <v>1</v>
      </c>
      <c r="X321">
        <v>0.1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0.1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ROW(Source!A168)</f>
        <v>168</v>
      </c>
      <c r="B322">
        <v>334408121</v>
      </c>
      <c r="C322">
        <v>334408110</v>
      </c>
      <c r="D322">
        <v>277560284</v>
      </c>
      <c r="E322">
        <v>109</v>
      </c>
      <c r="F322">
        <v>1</v>
      </c>
      <c r="G322">
        <v>1</v>
      </c>
      <c r="H322">
        <v>1</v>
      </c>
      <c r="I322" t="s">
        <v>867</v>
      </c>
      <c r="J322" t="s">
        <v>3</v>
      </c>
      <c r="K322" t="s">
        <v>868</v>
      </c>
      <c r="L322">
        <v>1191</v>
      </c>
      <c r="N322">
        <v>1013</v>
      </c>
      <c r="O322" t="s">
        <v>830</v>
      </c>
      <c r="P322" t="s">
        <v>830</v>
      </c>
      <c r="Q322">
        <v>1</v>
      </c>
      <c r="X322">
        <v>5.98</v>
      </c>
      <c r="Y322">
        <v>0</v>
      </c>
      <c r="Z322">
        <v>0</v>
      </c>
      <c r="AA322">
        <v>0</v>
      </c>
      <c r="AB322">
        <v>440.52</v>
      </c>
      <c r="AC322">
        <v>0</v>
      </c>
      <c r="AD322">
        <v>1</v>
      </c>
      <c r="AE322">
        <v>1</v>
      </c>
      <c r="AF322" t="s">
        <v>22</v>
      </c>
      <c r="AG322">
        <v>7.1760000000000002</v>
      </c>
      <c r="AH322">
        <v>2</v>
      </c>
      <c r="AI322">
        <v>334408111</v>
      </c>
      <c r="AJ322">
        <v>277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ROW(Source!A168)</f>
        <v>168</v>
      </c>
      <c r="B323">
        <v>334408122</v>
      </c>
      <c r="C323">
        <v>334408110</v>
      </c>
      <c r="D323">
        <v>277560491</v>
      </c>
      <c r="E323">
        <v>109</v>
      </c>
      <c r="F323">
        <v>1</v>
      </c>
      <c r="G323">
        <v>1</v>
      </c>
      <c r="H323">
        <v>1</v>
      </c>
      <c r="I323" t="s">
        <v>832</v>
      </c>
      <c r="J323" t="s">
        <v>3</v>
      </c>
      <c r="K323" t="s">
        <v>833</v>
      </c>
      <c r="L323">
        <v>1191</v>
      </c>
      <c r="N323">
        <v>1013</v>
      </c>
      <c r="O323" t="s">
        <v>830</v>
      </c>
      <c r="P323" t="s">
        <v>830</v>
      </c>
      <c r="Q323">
        <v>1</v>
      </c>
      <c r="X323">
        <v>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22</v>
      </c>
      <c r="AG323">
        <v>2.4</v>
      </c>
      <c r="AH323">
        <v>2</v>
      </c>
      <c r="AI323">
        <v>334408112</v>
      </c>
      <c r="AJ323">
        <v>278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ROW(Source!A168)</f>
        <v>168</v>
      </c>
      <c r="B324">
        <v>334408123</v>
      </c>
      <c r="C324">
        <v>334408110</v>
      </c>
      <c r="D324">
        <v>277944474</v>
      </c>
      <c r="E324">
        <v>1</v>
      </c>
      <c r="F324">
        <v>1</v>
      </c>
      <c r="G324">
        <v>1</v>
      </c>
      <c r="H324">
        <v>2</v>
      </c>
      <c r="I324" t="s">
        <v>900</v>
      </c>
      <c r="J324" t="s">
        <v>901</v>
      </c>
      <c r="K324" t="s">
        <v>902</v>
      </c>
      <c r="L324">
        <v>1368</v>
      </c>
      <c r="N324">
        <v>1011</v>
      </c>
      <c r="O324" t="s">
        <v>722</v>
      </c>
      <c r="P324" t="s">
        <v>722</v>
      </c>
      <c r="Q324">
        <v>1</v>
      </c>
      <c r="X324">
        <v>1.6</v>
      </c>
      <c r="Y324">
        <v>0</v>
      </c>
      <c r="Z324">
        <v>1811.82</v>
      </c>
      <c r="AA324">
        <v>549.32000000000005</v>
      </c>
      <c r="AB324">
        <v>0</v>
      </c>
      <c r="AC324">
        <v>0</v>
      </c>
      <c r="AD324">
        <v>1</v>
      </c>
      <c r="AE324">
        <v>0</v>
      </c>
      <c r="AF324" t="s">
        <v>22</v>
      </c>
      <c r="AG324">
        <v>1.92</v>
      </c>
      <c r="AH324">
        <v>2</v>
      </c>
      <c r="AI324">
        <v>334408113</v>
      </c>
      <c r="AJ324">
        <v>279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ROW(Source!A168)</f>
        <v>168</v>
      </c>
      <c r="B325">
        <v>334408124</v>
      </c>
      <c r="C325">
        <v>334408110</v>
      </c>
      <c r="D325">
        <v>277945805</v>
      </c>
      <c r="E325">
        <v>1</v>
      </c>
      <c r="F325">
        <v>1</v>
      </c>
      <c r="G325">
        <v>1</v>
      </c>
      <c r="H325">
        <v>2</v>
      </c>
      <c r="I325" t="s">
        <v>838</v>
      </c>
      <c r="J325" t="s">
        <v>839</v>
      </c>
      <c r="K325" t="s">
        <v>840</v>
      </c>
      <c r="L325">
        <v>1368</v>
      </c>
      <c r="N325">
        <v>1011</v>
      </c>
      <c r="O325" t="s">
        <v>722</v>
      </c>
      <c r="P325" t="s">
        <v>722</v>
      </c>
      <c r="Q325">
        <v>1</v>
      </c>
      <c r="X325">
        <v>0.4</v>
      </c>
      <c r="Y325">
        <v>0</v>
      </c>
      <c r="Z325">
        <v>544.70000000000005</v>
      </c>
      <c r="AA325">
        <v>477.98</v>
      </c>
      <c r="AB325">
        <v>0</v>
      </c>
      <c r="AC325">
        <v>0</v>
      </c>
      <c r="AD325">
        <v>1</v>
      </c>
      <c r="AE325">
        <v>0</v>
      </c>
      <c r="AF325" t="s">
        <v>22</v>
      </c>
      <c r="AG325">
        <v>0.48</v>
      </c>
      <c r="AH325">
        <v>2</v>
      </c>
      <c r="AI325">
        <v>334408114</v>
      </c>
      <c r="AJ325">
        <v>280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ROW(Source!A168)</f>
        <v>168</v>
      </c>
      <c r="B326">
        <v>334408125</v>
      </c>
      <c r="C326">
        <v>334408110</v>
      </c>
      <c r="D326">
        <v>277862533</v>
      </c>
      <c r="E326">
        <v>1</v>
      </c>
      <c r="F326">
        <v>1</v>
      </c>
      <c r="G326">
        <v>1</v>
      </c>
      <c r="H326">
        <v>3</v>
      </c>
      <c r="I326" t="s">
        <v>851</v>
      </c>
      <c r="J326" t="s">
        <v>852</v>
      </c>
      <c r="K326" t="s">
        <v>853</v>
      </c>
      <c r="L326">
        <v>1346</v>
      </c>
      <c r="N326">
        <v>1009</v>
      </c>
      <c r="O326" t="s">
        <v>854</v>
      </c>
      <c r="P326" t="s">
        <v>854</v>
      </c>
      <c r="Q326">
        <v>1</v>
      </c>
      <c r="X326">
        <v>0.1</v>
      </c>
      <c r="Y326">
        <v>238.29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0.1</v>
      </c>
      <c r="AH326">
        <v>2</v>
      </c>
      <c r="AI326">
        <v>334408115</v>
      </c>
      <c r="AJ326">
        <v>281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ROW(Source!A168)</f>
        <v>168</v>
      </c>
      <c r="B327">
        <v>334408126</v>
      </c>
      <c r="C327">
        <v>334408110</v>
      </c>
      <c r="D327">
        <v>277862540</v>
      </c>
      <c r="E327">
        <v>1</v>
      </c>
      <c r="F327">
        <v>1</v>
      </c>
      <c r="G327">
        <v>1</v>
      </c>
      <c r="H327">
        <v>3</v>
      </c>
      <c r="I327" t="s">
        <v>855</v>
      </c>
      <c r="J327" t="s">
        <v>856</v>
      </c>
      <c r="K327" t="s">
        <v>857</v>
      </c>
      <c r="L327">
        <v>1346</v>
      </c>
      <c r="N327">
        <v>1009</v>
      </c>
      <c r="O327" t="s">
        <v>854</v>
      </c>
      <c r="P327" t="s">
        <v>854</v>
      </c>
      <c r="Q327">
        <v>1</v>
      </c>
      <c r="X327">
        <v>0.03</v>
      </c>
      <c r="Y327">
        <v>80.02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0.03</v>
      </c>
      <c r="AH327">
        <v>2</v>
      </c>
      <c r="AI327">
        <v>334408116</v>
      </c>
      <c r="AJ327">
        <v>282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ROW(Source!A168)</f>
        <v>168</v>
      </c>
      <c r="B328">
        <v>334408127</v>
      </c>
      <c r="C328">
        <v>334408110</v>
      </c>
      <c r="D328">
        <v>277867733</v>
      </c>
      <c r="E328">
        <v>1</v>
      </c>
      <c r="F328">
        <v>1</v>
      </c>
      <c r="G328">
        <v>1</v>
      </c>
      <c r="H328">
        <v>3</v>
      </c>
      <c r="I328" t="s">
        <v>979</v>
      </c>
      <c r="J328" t="s">
        <v>980</v>
      </c>
      <c r="K328" t="s">
        <v>981</v>
      </c>
      <c r="L328">
        <v>1346</v>
      </c>
      <c r="N328">
        <v>1009</v>
      </c>
      <c r="O328" t="s">
        <v>854</v>
      </c>
      <c r="P328" t="s">
        <v>854</v>
      </c>
      <c r="Q328">
        <v>1</v>
      </c>
      <c r="X328">
        <v>0</v>
      </c>
      <c r="Y328">
        <v>174.93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ROW(Source!A168)</f>
        <v>168</v>
      </c>
      <c r="B329">
        <v>334408128</v>
      </c>
      <c r="C329">
        <v>334408110</v>
      </c>
      <c r="D329">
        <v>277869627</v>
      </c>
      <c r="E329">
        <v>1</v>
      </c>
      <c r="F329">
        <v>1</v>
      </c>
      <c r="G329">
        <v>1</v>
      </c>
      <c r="H329">
        <v>3</v>
      </c>
      <c r="I329" t="s">
        <v>858</v>
      </c>
      <c r="J329" t="s">
        <v>859</v>
      </c>
      <c r="K329" t="s">
        <v>860</v>
      </c>
      <c r="L329">
        <v>1346</v>
      </c>
      <c r="N329">
        <v>1009</v>
      </c>
      <c r="O329" t="s">
        <v>854</v>
      </c>
      <c r="P329" t="s">
        <v>854</v>
      </c>
      <c r="Q329">
        <v>1</v>
      </c>
      <c r="X329">
        <v>0.02</v>
      </c>
      <c r="Y329">
        <v>56.11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0.02</v>
      </c>
      <c r="AH329">
        <v>2</v>
      </c>
      <c r="AI329">
        <v>334408117</v>
      </c>
      <c r="AJ329">
        <v>283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ROW(Source!A168)</f>
        <v>168</v>
      </c>
      <c r="B330">
        <v>334408129</v>
      </c>
      <c r="C330">
        <v>334408110</v>
      </c>
      <c r="D330">
        <v>277561951</v>
      </c>
      <c r="E330">
        <v>109</v>
      </c>
      <c r="F330">
        <v>1</v>
      </c>
      <c r="G330">
        <v>1</v>
      </c>
      <c r="H330">
        <v>3</v>
      </c>
      <c r="I330" t="s">
        <v>995</v>
      </c>
      <c r="J330" t="s">
        <v>3</v>
      </c>
      <c r="K330" t="s">
        <v>996</v>
      </c>
      <c r="L330">
        <v>1371</v>
      </c>
      <c r="N330">
        <v>1013</v>
      </c>
      <c r="O330" t="s">
        <v>20</v>
      </c>
      <c r="P330" t="s">
        <v>20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ROW(Source!A168)</f>
        <v>168</v>
      </c>
      <c r="B331">
        <v>334408130</v>
      </c>
      <c r="C331">
        <v>334408110</v>
      </c>
      <c r="D331">
        <v>277562634</v>
      </c>
      <c r="E331">
        <v>109</v>
      </c>
      <c r="F331">
        <v>1</v>
      </c>
      <c r="G331">
        <v>1</v>
      </c>
      <c r="H331">
        <v>3</v>
      </c>
      <c r="I331" t="s">
        <v>997</v>
      </c>
      <c r="J331" t="s">
        <v>3</v>
      </c>
      <c r="K331" t="s">
        <v>998</v>
      </c>
      <c r="L331">
        <v>1348</v>
      </c>
      <c r="N331">
        <v>1009</v>
      </c>
      <c r="O331" t="s">
        <v>265</v>
      </c>
      <c r="P331" t="s">
        <v>265</v>
      </c>
      <c r="Q331">
        <v>1000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 t="s">
        <v>3</v>
      </c>
      <c r="AG331">
        <v>0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ROW(Source!A168)</f>
        <v>168</v>
      </c>
      <c r="B332">
        <v>334408131</v>
      </c>
      <c r="C332">
        <v>334408110</v>
      </c>
      <c r="D332">
        <v>277562780</v>
      </c>
      <c r="E332">
        <v>109</v>
      </c>
      <c r="F332">
        <v>1</v>
      </c>
      <c r="G332">
        <v>1</v>
      </c>
      <c r="H332">
        <v>3</v>
      </c>
      <c r="I332" t="s">
        <v>982</v>
      </c>
      <c r="J332" t="s">
        <v>3</v>
      </c>
      <c r="K332" t="s">
        <v>983</v>
      </c>
      <c r="L332">
        <v>1346</v>
      </c>
      <c r="N332">
        <v>1009</v>
      </c>
      <c r="O332" t="s">
        <v>854</v>
      </c>
      <c r="P332" t="s">
        <v>854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ROW(Source!A168)</f>
        <v>168</v>
      </c>
      <c r="B333">
        <v>334408132</v>
      </c>
      <c r="C333">
        <v>334408110</v>
      </c>
      <c r="D333">
        <v>277563139</v>
      </c>
      <c r="E333">
        <v>109</v>
      </c>
      <c r="F333">
        <v>1</v>
      </c>
      <c r="G333">
        <v>1</v>
      </c>
      <c r="H333">
        <v>3</v>
      </c>
      <c r="I333" t="s">
        <v>984</v>
      </c>
      <c r="J333" t="s">
        <v>3</v>
      </c>
      <c r="K333" t="s">
        <v>985</v>
      </c>
      <c r="L333">
        <v>1348</v>
      </c>
      <c r="N333">
        <v>1009</v>
      </c>
      <c r="O333" t="s">
        <v>265</v>
      </c>
      <c r="P333" t="s">
        <v>265</v>
      </c>
      <c r="Q333">
        <v>1000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ROW(Source!A168)</f>
        <v>168</v>
      </c>
      <c r="B334">
        <v>334408133</v>
      </c>
      <c r="C334">
        <v>334408110</v>
      </c>
      <c r="D334">
        <v>277896283</v>
      </c>
      <c r="E334">
        <v>1</v>
      </c>
      <c r="F334">
        <v>1</v>
      </c>
      <c r="G334">
        <v>1</v>
      </c>
      <c r="H334">
        <v>3</v>
      </c>
      <c r="I334" t="s">
        <v>904</v>
      </c>
      <c r="J334" t="s">
        <v>905</v>
      </c>
      <c r="K334" t="s">
        <v>906</v>
      </c>
      <c r="L334">
        <v>1348</v>
      </c>
      <c r="N334">
        <v>1009</v>
      </c>
      <c r="O334" t="s">
        <v>265</v>
      </c>
      <c r="P334" t="s">
        <v>265</v>
      </c>
      <c r="Q334">
        <v>1000</v>
      </c>
      <c r="X334">
        <v>4.0000000000000002E-4</v>
      </c>
      <c r="Y334">
        <v>61265.39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4.0000000000000002E-4</v>
      </c>
      <c r="AH334">
        <v>2</v>
      </c>
      <c r="AI334">
        <v>334408118</v>
      </c>
      <c r="AJ334">
        <v>284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ROW(Source!A168)</f>
        <v>168</v>
      </c>
      <c r="B335">
        <v>334408134</v>
      </c>
      <c r="C335">
        <v>334408110</v>
      </c>
      <c r="D335">
        <v>277896315</v>
      </c>
      <c r="E335">
        <v>1</v>
      </c>
      <c r="F335">
        <v>1</v>
      </c>
      <c r="G335">
        <v>1</v>
      </c>
      <c r="H335">
        <v>3</v>
      </c>
      <c r="I335" t="s">
        <v>861</v>
      </c>
      <c r="J335" t="s">
        <v>862</v>
      </c>
      <c r="K335" t="s">
        <v>863</v>
      </c>
      <c r="L335">
        <v>1348</v>
      </c>
      <c r="N335">
        <v>1009</v>
      </c>
      <c r="O335" t="s">
        <v>265</v>
      </c>
      <c r="P335" t="s">
        <v>265</v>
      </c>
      <c r="Q335">
        <v>1000</v>
      </c>
      <c r="X335">
        <v>1E-4</v>
      </c>
      <c r="Y335">
        <v>80020.98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1E-4</v>
      </c>
      <c r="AH335">
        <v>2</v>
      </c>
      <c r="AI335">
        <v>334408119</v>
      </c>
      <c r="AJ335">
        <v>285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ROW(Source!A168)</f>
        <v>168</v>
      </c>
      <c r="B336">
        <v>334408135</v>
      </c>
      <c r="C336">
        <v>334408110</v>
      </c>
      <c r="D336">
        <v>277908257</v>
      </c>
      <c r="E336">
        <v>1</v>
      </c>
      <c r="F336">
        <v>1</v>
      </c>
      <c r="G336">
        <v>1</v>
      </c>
      <c r="H336">
        <v>3</v>
      </c>
      <c r="I336" t="s">
        <v>907</v>
      </c>
      <c r="J336" t="s">
        <v>908</v>
      </c>
      <c r="K336" t="s">
        <v>909</v>
      </c>
      <c r="L336">
        <v>1425</v>
      </c>
      <c r="N336">
        <v>1013</v>
      </c>
      <c r="O336" t="s">
        <v>282</v>
      </c>
      <c r="P336" t="s">
        <v>282</v>
      </c>
      <c r="Q336">
        <v>1</v>
      </c>
      <c r="X336">
        <v>0.06</v>
      </c>
      <c r="Y336">
        <v>1031.73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0.06</v>
      </c>
      <c r="AH336">
        <v>2</v>
      </c>
      <c r="AI336">
        <v>334408120</v>
      </c>
      <c r="AJ336">
        <v>286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ROW(Source!A168)</f>
        <v>168</v>
      </c>
      <c r="B337">
        <v>334408136</v>
      </c>
      <c r="C337">
        <v>334408110</v>
      </c>
      <c r="D337">
        <v>277565451</v>
      </c>
      <c r="E337">
        <v>109</v>
      </c>
      <c r="F337">
        <v>1</v>
      </c>
      <c r="G337">
        <v>1</v>
      </c>
      <c r="H337">
        <v>3</v>
      </c>
      <c r="I337" t="s">
        <v>988</v>
      </c>
      <c r="J337" t="s">
        <v>3</v>
      </c>
      <c r="K337" t="s">
        <v>999</v>
      </c>
      <c r="L337">
        <v>1371</v>
      </c>
      <c r="N337">
        <v>1013</v>
      </c>
      <c r="O337" t="s">
        <v>20</v>
      </c>
      <c r="P337" t="s">
        <v>20</v>
      </c>
      <c r="Q337">
        <v>1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E337">
        <v>0</v>
      </c>
      <c r="AF337" t="s">
        <v>3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ROW(Source!A168)</f>
        <v>168</v>
      </c>
      <c r="B338">
        <v>334408137</v>
      </c>
      <c r="C338">
        <v>334408110</v>
      </c>
      <c r="D338">
        <v>277565464</v>
      </c>
      <c r="E338">
        <v>109</v>
      </c>
      <c r="F338">
        <v>1</v>
      </c>
      <c r="G338">
        <v>1</v>
      </c>
      <c r="H338">
        <v>3</v>
      </c>
      <c r="I338" t="s">
        <v>1004</v>
      </c>
      <c r="J338" t="s">
        <v>3</v>
      </c>
      <c r="K338" t="s">
        <v>991</v>
      </c>
      <c r="L338">
        <v>1346</v>
      </c>
      <c r="N338">
        <v>1009</v>
      </c>
      <c r="O338" t="s">
        <v>854</v>
      </c>
      <c r="P338" t="s">
        <v>854</v>
      </c>
      <c r="Q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0</v>
      </c>
      <c r="AF338" t="s">
        <v>3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ROW(Source!A168)</f>
        <v>168</v>
      </c>
      <c r="B339">
        <v>334408138</v>
      </c>
      <c r="C339">
        <v>334408110</v>
      </c>
      <c r="D339">
        <v>277565474</v>
      </c>
      <c r="E339">
        <v>109</v>
      </c>
      <c r="F339">
        <v>1</v>
      </c>
      <c r="G339">
        <v>1</v>
      </c>
      <c r="H339">
        <v>3</v>
      </c>
      <c r="I339" t="s">
        <v>1005</v>
      </c>
      <c r="J339" t="s">
        <v>3</v>
      </c>
      <c r="K339" t="s">
        <v>991</v>
      </c>
      <c r="L339">
        <v>1346</v>
      </c>
      <c r="N339">
        <v>1009</v>
      </c>
      <c r="O339" t="s">
        <v>854</v>
      </c>
      <c r="P339" t="s">
        <v>854</v>
      </c>
      <c r="Q339">
        <v>1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0</v>
      </c>
      <c r="AF339" t="s">
        <v>3</v>
      </c>
      <c r="AG339">
        <v>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ROW(Source!A168)</f>
        <v>168</v>
      </c>
      <c r="B340">
        <v>334408139</v>
      </c>
      <c r="C340">
        <v>334408110</v>
      </c>
      <c r="D340">
        <v>277565498</v>
      </c>
      <c r="E340">
        <v>109</v>
      </c>
      <c r="F340">
        <v>1</v>
      </c>
      <c r="G340">
        <v>1</v>
      </c>
      <c r="H340">
        <v>3</v>
      </c>
      <c r="I340" t="s">
        <v>1000</v>
      </c>
      <c r="J340" t="s">
        <v>3</v>
      </c>
      <c r="K340" t="s">
        <v>1001</v>
      </c>
      <c r="L340">
        <v>1371</v>
      </c>
      <c r="N340">
        <v>1013</v>
      </c>
      <c r="O340" t="s">
        <v>20</v>
      </c>
      <c r="P340" t="s">
        <v>20</v>
      </c>
      <c r="Q340">
        <v>1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1</v>
      </c>
      <c r="AD340">
        <v>0</v>
      </c>
      <c r="AE340">
        <v>0</v>
      </c>
      <c r="AF340" t="s">
        <v>3</v>
      </c>
      <c r="AG340">
        <v>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ROW(Source!A168)</f>
        <v>168</v>
      </c>
      <c r="B341">
        <v>334408140</v>
      </c>
      <c r="C341">
        <v>334408110</v>
      </c>
      <c r="D341">
        <v>277565502</v>
      </c>
      <c r="E341">
        <v>109</v>
      </c>
      <c r="F341">
        <v>1</v>
      </c>
      <c r="G341">
        <v>1</v>
      </c>
      <c r="H341">
        <v>3</v>
      </c>
      <c r="I341" t="s">
        <v>1002</v>
      </c>
      <c r="J341" t="s">
        <v>3</v>
      </c>
      <c r="K341" t="s">
        <v>1003</v>
      </c>
      <c r="L341">
        <v>1371</v>
      </c>
      <c r="N341">
        <v>1013</v>
      </c>
      <c r="O341" t="s">
        <v>20</v>
      </c>
      <c r="P341" t="s">
        <v>20</v>
      </c>
      <c r="Q341">
        <v>1</v>
      </c>
      <c r="X341">
        <v>0.1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0.1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ROW(Source!A182)</f>
        <v>182</v>
      </c>
      <c r="B342">
        <v>334408177</v>
      </c>
      <c r="C342">
        <v>334408166</v>
      </c>
      <c r="D342">
        <v>277560284</v>
      </c>
      <c r="E342">
        <v>109</v>
      </c>
      <c r="F342">
        <v>1</v>
      </c>
      <c r="G342">
        <v>1</v>
      </c>
      <c r="H342">
        <v>1</v>
      </c>
      <c r="I342" t="s">
        <v>867</v>
      </c>
      <c r="J342" t="s">
        <v>3</v>
      </c>
      <c r="K342" t="s">
        <v>868</v>
      </c>
      <c r="L342">
        <v>1191</v>
      </c>
      <c r="N342">
        <v>1013</v>
      </c>
      <c r="O342" t="s">
        <v>830</v>
      </c>
      <c r="P342" t="s">
        <v>830</v>
      </c>
      <c r="Q342">
        <v>1</v>
      </c>
      <c r="X342">
        <v>5.98</v>
      </c>
      <c r="Y342">
        <v>0</v>
      </c>
      <c r="Z342">
        <v>0</v>
      </c>
      <c r="AA342">
        <v>0</v>
      </c>
      <c r="AB342">
        <v>440.52</v>
      </c>
      <c r="AC342">
        <v>0</v>
      </c>
      <c r="AD342">
        <v>1</v>
      </c>
      <c r="AE342">
        <v>1</v>
      </c>
      <c r="AF342" t="s">
        <v>47</v>
      </c>
      <c r="AG342">
        <v>8.2523999999999997</v>
      </c>
      <c r="AH342">
        <v>2</v>
      </c>
      <c r="AI342">
        <v>334408167</v>
      </c>
      <c r="AJ342">
        <v>287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ROW(Source!A182)</f>
        <v>182</v>
      </c>
      <c r="B343">
        <v>334408178</v>
      </c>
      <c r="C343">
        <v>334408166</v>
      </c>
      <c r="D343">
        <v>277560491</v>
      </c>
      <c r="E343">
        <v>109</v>
      </c>
      <c r="F343">
        <v>1</v>
      </c>
      <c r="G343">
        <v>1</v>
      </c>
      <c r="H343">
        <v>1</v>
      </c>
      <c r="I343" t="s">
        <v>832</v>
      </c>
      <c r="J343" t="s">
        <v>3</v>
      </c>
      <c r="K343" t="s">
        <v>833</v>
      </c>
      <c r="L343">
        <v>1191</v>
      </c>
      <c r="N343">
        <v>1013</v>
      </c>
      <c r="O343" t="s">
        <v>830</v>
      </c>
      <c r="P343" t="s">
        <v>830</v>
      </c>
      <c r="Q343">
        <v>1</v>
      </c>
      <c r="X343">
        <v>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47</v>
      </c>
      <c r="AG343">
        <v>2.76</v>
      </c>
      <c r="AH343">
        <v>2</v>
      </c>
      <c r="AI343">
        <v>334408168</v>
      </c>
      <c r="AJ343">
        <v>288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ROW(Source!A182)</f>
        <v>182</v>
      </c>
      <c r="B344">
        <v>334408179</v>
      </c>
      <c r="C344">
        <v>334408166</v>
      </c>
      <c r="D344">
        <v>277944474</v>
      </c>
      <c r="E344">
        <v>1</v>
      </c>
      <c r="F344">
        <v>1</v>
      </c>
      <c r="G344">
        <v>1</v>
      </c>
      <c r="H344">
        <v>2</v>
      </c>
      <c r="I344" t="s">
        <v>900</v>
      </c>
      <c r="J344" t="s">
        <v>901</v>
      </c>
      <c r="K344" t="s">
        <v>902</v>
      </c>
      <c r="L344">
        <v>1368</v>
      </c>
      <c r="N344">
        <v>1011</v>
      </c>
      <c r="O344" t="s">
        <v>722</v>
      </c>
      <c r="P344" t="s">
        <v>722</v>
      </c>
      <c r="Q344">
        <v>1</v>
      </c>
      <c r="X344">
        <v>1.6</v>
      </c>
      <c r="Y344">
        <v>0</v>
      </c>
      <c r="Z344">
        <v>1811.82</v>
      </c>
      <c r="AA344">
        <v>549.32000000000005</v>
      </c>
      <c r="AB344">
        <v>0</v>
      </c>
      <c r="AC344">
        <v>0</v>
      </c>
      <c r="AD344">
        <v>1</v>
      </c>
      <c r="AE344">
        <v>0</v>
      </c>
      <c r="AF344" t="s">
        <v>47</v>
      </c>
      <c r="AG344">
        <v>2.2079999999999997</v>
      </c>
      <c r="AH344">
        <v>2</v>
      </c>
      <c r="AI344">
        <v>334408169</v>
      </c>
      <c r="AJ344">
        <v>289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ROW(Source!A182)</f>
        <v>182</v>
      </c>
      <c r="B345">
        <v>334408180</v>
      </c>
      <c r="C345">
        <v>334408166</v>
      </c>
      <c r="D345">
        <v>277945805</v>
      </c>
      <c r="E345">
        <v>1</v>
      </c>
      <c r="F345">
        <v>1</v>
      </c>
      <c r="G345">
        <v>1</v>
      </c>
      <c r="H345">
        <v>2</v>
      </c>
      <c r="I345" t="s">
        <v>838</v>
      </c>
      <c r="J345" t="s">
        <v>839</v>
      </c>
      <c r="K345" t="s">
        <v>840</v>
      </c>
      <c r="L345">
        <v>1368</v>
      </c>
      <c r="N345">
        <v>1011</v>
      </c>
      <c r="O345" t="s">
        <v>722</v>
      </c>
      <c r="P345" t="s">
        <v>722</v>
      </c>
      <c r="Q345">
        <v>1</v>
      </c>
      <c r="X345">
        <v>0.4</v>
      </c>
      <c r="Y345">
        <v>0</v>
      </c>
      <c r="Z345">
        <v>544.70000000000005</v>
      </c>
      <c r="AA345">
        <v>477.98</v>
      </c>
      <c r="AB345">
        <v>0</v>
      </c>
      <c r="AC345">
        <v>0</v>
      </c>
      <c r="AD345">
        <v>1</v>
      </c>
      <c r="AE345">
        <v>0</v>
      </c>
      <c r="AF345" t="s">
        <v>47</v>
      </c>
      <c r="AG345">
        <v>0.55199999999999994</v>
      </c>
      <c r="AH345">
        <v>2</v>
      </c>
      <c r="AI345">
        <v>334408170</v>
      </c>
      <c r="AJ345">
        <v>290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ROW(Source!A182)</f>
        <v>182</v>
      </c>
      <c r="B346">
        <v>334408181</v>
      </c>
      <c r="C346">
        <v>334408166</v>
      </c>
      <c r="D346">
        <v>277862533</v>
      </c>
      <c r="E346">
        <v>1</v>
      </c>
      <c r="F346">
        <v>1</v>
      </c>
      <c r="G346">
        <v>1</v>
      </c>
      <c r="H346">
        <v>3</v>
      </c>
      <c r="I346" t="s">
        <v>851</v>
      </c>
      <c r="J346" t="s">
        <v>852</v>
      </c>
      <c r="K346" t="s">
        <v>853</v>
      </c>
      <c r="L346">
        <v>1346</v>
      </c>
      <c r="N346">
        <v>1009</v>
      </c>
      <c r="O346" t="s">
        <v>854</v>
      </c>
      <c r="P346" t="s">
        <v>854</v>
      </c>
      <c r="Q346">
        <v>1</v>
      </c>
      <c r="X346">
        <v>0.1</v>
      </c>
      <c r="Y346">
        <v>238.29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0.1</v>
      </c>
      <c r="AH346">
        <v>2</v>
      </c>
      <c r="AI346">
        <v>334408171</v>
      </c>
      <c r="AJ346">
        <v>291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ROW(Source!A182)</f>
        <v>182</v>
      </c>
      <c r="B347">
        <v>334408182</v>
      </c>
      <c r="C347">
        <v>334408166</v>
      </c>
      <c r="D347">
        <v>277862540</v>
      </c>
      <c r="E347">
        <v>1</v>
      </c>
      <c r="F347">
        <v>1</v>
      </c>
      <c r="G347">
        <v>1</v>
      </c>
      <c r="H347">
        <v>3</v>
      </c>
      <c r="I347" t="s">
        <v>855</v>
      </c>
      <c r="J347" t="s">
        <v>856</v>
      </c>
      <c r="K347" t="s">
        <v>857</v>
      </c>
      <c r="L347">
        <v>1346</v>
      </c>
      <c r="N347">
        <v>1009</v>
      </c>
      <c r="O347" t="s">
        <v>854</v>
      </c>
      <c r="P347" t="s">
        <v>854</v>
      </c>
      <c r="Q347">
        <v>1</v>
      </c>
      <c r="X347">
        <v>0.03</v>
      </c>
      <c r="Y347">
        <v>80.02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0.03</v>
      </c>
      <c r="AH347">
        <v>2</v>
      </c>
      <c r="AI347">
        <v>334408172</v>
      </c>
      <c r="AJ347">
        <v>292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ROW(Source!A182)</f>
        <v>182</v>
      </c>
      <c r="B348">
        <v>334408183</v>
      </c>
      <c r="C348">
        <v>334408166</v>
      </c>
      <c r="D348">
        <v>277867733</v>
      </c>
      <c r="E348">
        <v>1</v>
      </c>
      <c r="F348">
        <v>1</v>
      </c>
      <c r="G348">
        <v>1</v>
      </c>
      <c r="H348">
        <v>3</v>
      </c>
      <c r="I348" t="s">
        <v>979</v>
      </c>
      <c r="J348" t="s">
        <v>980</v>
      </c>
      <c r="K348" t="s">
        <v>981</v>
      </c>
      <c r="L348">
        <v>1346</v>
      </c>
      <c r="N348">
        <v>1009</v>
      </c>
      <c r="O348" t="s">
        <v>854</v>
      </c>
      <c r="P348" t="s">
        <v>854</v>
      </c>
      <c r="Q348">
        <v>1</v>
      </c>
      <c r="X348">
        <v>0</v>
      </c>
      <c r="Y348">
        <v>174.93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 t="s">
        <v>3</v>
      </c>
      <c r="AG348">
        <v>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ROW(Source!A182)</f>
        <v>182</v>
      </c>
      <c r="B349">
        <v>334408184</v>
      </c>
      <c r="C349">
        <v>334408166</v>
      </c>
      <c r="D349">
        <v>277869627</v>
      </c>
      <c r="E349">
        <v>1</v>
      </c>
      <c r="F349">
        <v>1</v>
      </c>
      <c r="G349">
        <v>1</v>
      </c>
      <c r="H349">
        <v>3</v>
      </c>
      <c r="I349" t="s">
        <v>858</v>
      </c>
      <c r="J349" t="s">
        <v>859</v>
      </c>
      <c r="K349" t="s">
        <v>860</v>
      </c>
      <c r="L349">
        <v>1346</v>
      </c>
      <c r="N349">
        <v>1009</v>
      </c>
      <c r="O349" t="s">
        <v>854</v>
      </c>
      <c r="P349" t="s">
        <v>854</v>
      </c>
      <c r="Q349">
        <v>1</v>
      </c>
      <c r="X349">
        <v>0.02</v>
      </c>
      <c r="Y349">
        <v>56.11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0.02</v>
      </c>
      <c r="AH349">
        <v>2</v>
      </c>
      <c r="AI349">
        <v>334408173</v>
      </c>
      <c r="AJ349">
        <v>293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ROW(Source!A182)</f>
        <v>182</v>
      </c>
      <c r="B350">
        <v>334408185</v>
      </c>
      <c r="C350">
        <v>334408166</v>
      </c>
      <c r="D350">
        <v>277561951</v>
      </c>
      <c r="E350">
        <v>109</v>
      </c>
      <c r="F350">
        <v>1</v>
      </c>
      <c r="G350">
        <v>1</v>
      </c>
      <c r="H350">
        <v>3</v>
      </c>
      <c r="I350" t="s">
        <v>995</v>
      </c>
      <c r="J350" t="s">
        <v>3</v>
      </c>
      <c r="K350" t="s">
        <v>996</v>
      </c>
      <c r="L350">
        <v>1371</v>
      </c>
      <c r="N350">
        <v>1013</v>
      </c>
      <c r="O350" t="s">
        <v>20</v>
      </c>
      <c r="P350" t="s">
        <v>20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ROW(Source!A182)</f>
        <v>182</v>
      </c>
      <c r="B351">
        <v>334408186</v>
      </c>
      <c r="C351">
        <v>334408166</v>
      </c>
      <c r="D351">
        <v>277562634</v>
      </c>
      <c r="E351">
        <v>109</v>
      </c>
      <c r="F351">
        <v>1</v>
      </c>
      <c r="G351">
        <v>1</v>
      </c>
      <c r="H351">
        <v>3</v>
      </c>
      <c r="I351" t="s">
        <v>997</v>
      </c>
      <c r="J351" t="s">
        <v>3</v>
      </c>
      <c r="K351" t="s">
        <v>998</v>
      </c>
      <c r="L351">
        <v>1348</v>
      </c>
      <c r="N351">
        <v>1009</v>
      </c>
      <c r="O351" t="s">
        <v>265</v>
      </c>
      <c r="P351" t="s">
        <v>265</v>
      </c>
      <c r="Q351">
        <v>1000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ROW(Source!A182)</f>
        <v>182</v>
      </c>
      <c r="B352">
        <v>334408187</v>
      </c>
      <c r="C352">
        <v>334408166</v>
      </c>
      <c r="D352">
        <v>277562780</v>
      </c>
      <c r="E352">
        <v>109</v>
      </c>
      <c r="F352">
        <v>1</v>
      </c>
      <c r="G352">
        <v>1</v>
      </c>
      <c r="H352">
        <v>3</v>
      </c>
      <c r="I352" t="s">
        <v>982</v>
      </c>
      <c r="J352" t="s">
        <v>3</v>
      </c>
      <c r="K352" t="s">
        <v>983</v>
      </c>
      <c r="L352">
        <v>1346</v>
      </c>
      <c r="N352">
        <v>1009</v>
      </c>
      <c r="O352" t="s">
        <v>854</v>
      </c>
      <c r="P352" t="s">
        <v>854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ROW(Source!A182)</f>
        <v>182</v>
      </c>
      <c r="B353">
        <v>334408188</v>
      </c>
      <c r="C353">
        <v>334408166</v>
      </c>
      <c r="D353">
        <v>277563139</v>
      </c>
      <c r="E353">
        <v>109</v>
      </c>
      <c r="F353">
        <v>1</v>
      </c>
      <c r="G353">
        <v>1</v>
      </c>
      <c r="H353">
        <v>3</v>
      </c>
      <c r="I353" t="s">
        <v>984</v>
      </c>
      <c r="J353" t="s">
        <v>3</v>
      </c>
      <c r="K353" t="s">
        <v>985</v>
      </c>
      <c r="L353">
        <v>1348</v>
      </c>
      <c r="N353">
        <v>1009</v>
      </c>
      <c r="O353" t="s">
        <v>265</v>
      </c>
      <c r="P353" t="s">
        <v>265</v>
      </c>
      <c r="Q353">
        <v>1000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0</v>
      </c>
      <c r="AF353" t="s">
        <v>3</v>
      </c>
      <c r="AG353">
        <v>0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ROW(Source!A182)</f>
        <v>182</v>
      </c>
      <c r="B354">
        <v>334408189</v>
      </c>
      <c r="C354">
        <v>334408166</v>
      </c>
      <c r="D354">
        <v>277896283</v>
      </c>
      <c r="E354">
        <v>1</v>
      </c>
      <c r="F354">
        <v>1</v>
      </c>
      <c r="G354">
        <v>1</v>
      </c>
      <c r="H354">
        <v>3</v>
      </c>
      <c r="I354" t="s">
        <v>904</v>
      </c>
      <c r="J354" t="s">
        <v>905</v>
      </c>
      <c r="K354" t="s">
        <v>906</v>
      </c>
      <c r="L354">
        <v>1348</v>
      </c>
      <c r="N354">
        <v>1009</v>
      </c>
      <c r="O354" t="s">
        <v>265</v>
      </c>
      <c r="P354" t="s">
        <v>265</v>
      </c>
      <c r="Q354">
        <v>1000</v>
      </c>
      <c r="X354">
        <v>4.0000000000000002E-4</v>
      </c>
      <c r="Y354">
        <v>61265.39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4.0000000000000002E-4</v>
      </c>
      <c r="AH354">
        <v>2</v>
      </c>
      <c r="AI354">
        <v>334408174</v>
      </c>
      <c r="AJ354">
        <v>294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ROW(Source!A182)</f>
        <v>182</v>
      </c>
      <c r="B355">
        <v>334408190</v>
      </c>
      <c r="C355">
        <v>334408166</v>
      </c>
      <c r="D355">
        <v>277896315</v>
      </c>
      <c r="E355">
        <v>1</v>
      </c>
      <c r="F355">
        <v>1</v>
      </c>
      <c r="G355">
        <v>1</v>
      </c>
      <c r="H355">
        <v>3</v>
      </c>
      <c r="I355" t="s">
        <v>861</v>
      </c>
      <c r="J355" t="s">
        <v>862</v>
      </c>
      <c r="K355" t="s">
        <v>863</v>
      </c>
      <c r="L355">
        <v>1348</v>
      </c>
      <c r="N355">
        <v>1009</v>
      </c>
      <c r="O355" t="s">
        <v>265</v>
      </c>
      <c r="P355" t="s">
        <v>265</v>
      </c>
      <c r="Q355">
        <v>1000</v>
      </c>
      <c r="X355">
        <v>1E-4</v>
      </c>
      <c r="Y355">
        <v>80020.98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1E-4</v>
      </c>
      <c r="AH355">
        <v>2</v>
      </c>
      <c r="AI355">
        <v>334408175</v>
      </c>
      <c r="AJ355">
        <v>295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ROW(Source!A182)</f>
        <v>182</v>
      </c>
      <c r="B356">
        <v>334408191</v>
      </c>
      <c r="C356">
        <v>334408166</v>
      </c>
      <c r="D356">
        <v>277908257</v>
      </c>
      <c r="E356">
        <v>1</v>
      </c>
      <c r="F356">
        <v>1</v>
      </c>
      <c r="G356">
        <v>1</v>
      </c>
      <c r="H356">
        <v>3</v>
      </c>
      <c r="I356" t="s">
        <v>907</v>
      </c>
      <c r="J356" t="s">
        <v>908</v>
      </c>
      <c r="K356" t="s">
        <v>909</v>
      </c>
      <c r="L356">
        <v>1425</v>
      </c>
      <c r="N356">
        <v>1013</v>
      </c>
      <c r="O356" t="s">
        <v>282</v>
      </c>
      <c r="P356" t="s">
        <v>282</v>
      </c>
      <c r="Q356">
        <v>1</v>
      </c>
      <c r="X356">
        <v>0.06</v>
      </c>
      <c r="Y356">
        <v>1031.73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0.06</v>
      </c>
      <c r="AH356">
        <v>2</v>
      </c>
      <c r="AI356">
        <v>334408176</v>
      </c>
      <c r="AJ356">
        <v>296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ROW(Source!A182)</f>
        <v>182</v>
      </c>
      <c r="B357">
        <v>334408192</v>
      </c>
      <c r="C357">
        <v>334408166</v>
      </c>
      <c r="D357">
        <v>277565451</v>
      </c>
      <c r="E357">
        <v>109</v>
      </c>
      <c r="F357">
        <v>1</v>
      </c>
      <c r="G357">
        <v>1</v>
      </c>
      <c r="H357">
        <v>3</v>
      </c>
      <c r="I357" t="s">
        <v>988</v>
      </c>
      <c r="J357" t="s">
        <v>3</v>
      </c>
      <c r="K357" t="s">
        <v>999</v>
      </c>
      <c r="L357">
        <v>1371</v>
      </c>
      <c r="N357">
        <v>1013</v>
      </c>
      <c r="O357" t="s">
        <v>20</v>
      </c>
      <c r="P357" t="s">
        <v>20</v>
      </c>
      <c r="Q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3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ROW(Source!A182)</f>
        <v>182</v>
      </c>
      <c r="B358">
        <v>334408193</v>
      </c>
      <c r="C358">
        <v>334408166</v>
      </c>
      <c r="D358">
        <v>277565464</v>
      </c>
      <c r="E358">
        <v>109</v>
      </c>
      <c r="F358">
        <v>1</v>
      </c>
      <c r="G358">
        <v>1</v>
      </c>
      <c r="H358">
        <v>3</v>
      </c>
      <c r="I358" t="s">
        <v>1004</v>
      </c>
      <c r="J358" t="s">
        <v>3</v>
      </c>
      <c r="K358" t="s">
        <v>991</v>
      </c>
      <c r="L358">
        <v>1346</v>
      </c>
      <c r="N358">
        <v>1009</v>
      </c>
      <c r="O358" t="s">
        <v>854</v>
      </c>
      <c r="P358" t="s">
        <v>854</v>
      </c>
      <c r="Q358">
        <v>1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0</v>
      </c>
      <c r="AF358" t="s">
        <v>3</v>
      </c>
      <c r="AG358">
        <v>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ROW(Source!A182)</f>
        <v>182</v>
      </c>
      <c r="B359">
        <v>334408194</v>
      </c>
      <c r="C359">
        <v>334408166</v>
      </c>
      <c r="D359">
        <v>277565474</v>
      </c>
      <c r="E359">
        <v>109</v>
      </c>
      <c r="F359">
        <v>1</v>
      </c>
      <c r="G359">
        <v>1</v>
      </c>
      <c r="H359">
        <v>3</v>
      </c>
      <c r="I359" t="s">
        <v>1005</v>
      </c>
      <c r="J359" t="s">
        <v>3</v>
      </c>
      <c r="K359" t="s">
        <v>991</v>
      </c>
      <c r="L359">
        <v>1346</v>
      </c>
      <c r="N359">
        <v>1009</v>
      </c>
      <c r="O359" t="s">
        <v>854</v>
      </c>
      <c r="P359" t="s">
        <v>854</v>
      </c>
      <c r="Q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ROW(Source!A182)</f>
        <v>182</v>
      </c>
      <c r="B360">
        <v>334408195</v>
      </c>
      <c r="C360">
        <v>334408166</v>
      </c>
      <c r="D360">
        <v>277565498</v>
      </c>
      <c r="E360">
        <v>109</v>
      </c>
      <c r="F360">
        <v>1</v>
      </c>
      <c r="G360">
        <v>1</v>
      </c>
      <c r="H360">
        <v>3</v>
      </c>
      <c r="I360" t="s">
        <v>1000</v>
      </c>
      <c r="J360" t="s">
        <v>3</v>
      </c>
      <c r="K360" t="s">
        <v>1001</v>
      </c>
      <c r="L360">
        <v>1371</v>
      </c>
      <c r="N360">
        <v>1013</v>
      </c>
      <c r="O360" t="s">
        <v>20</v>
      </c>
      <c r="P360" t="s">
        <v>20</v>
      </c>
      <c r="Q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 t="s">
        <v>3</v>
      </c>
      <c r="AG360">
        <v>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ROW(Source!A182)</f>
        <v>182</v>
      </c>
      <c r="B361">
        <v>334408196</v>
      </c>
      <c r="C361">
        <v>334408166</v>
      </c>
      <c r="D361">
        <v>277565502</v>
      </c>
      <c r="E361">
        <v>109</v>
      </c>
      <c r="F361">
        <v>1</v>
      </c>
      <c r="G361">
        <v>1</v>
      </c>
      <c r="H361">
        <v>3</v>
      </c>
      <c r="I361" t="s">
        <v>1002</v>
      </c>
      <c r="J361" t="s">
        <v>3</v>
      </c>
      <c r="K361" t="s">
        <v>1003</v>
      </c>
      <c r="L361">
        <v>1371</v>
      </c>
      <c r="N361">
        <v>1013</v>
      </c>
      <c r="O361" t="s">
        <v>20</v>
      </c>
      <c r="P361" t="s">
        <v>20</v>
      </c>
      <c r="Q361">
        <v>1</v>
      </c>
      <c r="X361">
        <v>0.1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0.1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ROW(Source!A196)</f>
        <v>196</v>
      </c>
      <c r="B362">
        <v>334408231</v>
      </c>
      <c r="C362">
        <v>334408220</v>
      </c>
      <c r="D362">
        <v>277560284</v>
      </c>
      <c r="E362">
        <v>109</v>
      </c>
      <c r="F362">
        <v>1</v>
      </c>
      <c r="G362">
        <v>1</v>
      </c>
      <c r="H362">
        <v>1</v>
      </c>
      <c r="I362" t="s">
        <v>867</v>
      </c>
      <c r="J362" t="s">
        <v>3</v>
      </c>
      <c r="K362" t="s">
        <v>868</v>
      </c>
      <c r="L362">
        <v>1191</v>
      </c>
      <c r="N362">
        <v>1013</v>
      </c>
      <c r="O362" t="s">
        <v>830</v>
      </c>
      <c r="P362" t="s">
        <v>830</v>
      </c>
      <c r="Q362">
        <v>1</v>
      </c>
      <c r="X362">
        <v>5.98</v>
      </c>
      <c r="Y362">
        <v>0</v>
      </c>
      <c r="Z362">
        <v>0</v>
      </c>
      <c r="AA362">
        <v>0</v>
      </c>
      <c r="AB362">
        <v>440.52</v>
      </c>
      <c r="AC362">
        <v>0</v>
      </c>
      <c r="AD362">
        <v>1</v>
      </c>
      <c r="AE362">
        <v>1</v>
      </c>
      <c r="AF362" t="s">
        <v>31</v>
      </c>
      <c r="AG362">
        <v>7.8936000000000011</v>
      </c>
      <c r="AH362">
        <v>2</v>
      </c>
      <c r="AI362">
        <v>334408221</v>
      </c>
      <c r="AJ362">
        <v>297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ROW(Source!A196)</f>
        <v>196</v>
      </c>
      <c r="B363">
        <v>334408232</v>
      </c>
      <c r="C363">
        <v>334408220</v>
      </c>
      <c r="D363">
        <v>277560491</v>
      </c>
      <c r="E363">
        <v>109</v>
      </c>
      <c r="F363">
        <v>1</v>
      </c>
      <c r="G363">
        <v>1</v>
      </c>
      <c r="H363">
        <v>1</v>
      </c>
      <c r="I363" t="s">
        <v>832</v>
      </c>
      <c r="J363" t="s">
        <v>3</v>
      </c>
      <c r="K363" t="s">
        <v>833</v>
      </c>
      <c r="L363">
        <v>1191</v>
      </c>
      <c r="N363">
        <v>1013</v>
      </c>
      <c r="O363" t="s">
        <v>830</v>
      </c>
      <c r="P363" t="s">
        <v>830</v>
      </c>
      <c r="Q363">
        <v>1</v>
      </c>
      <c r="X363">
        <v>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2</v>
      </c>
      <c r="AF363" t="s">
        <v>31</v>
      </c>
      <c r="AG363">
        <v>2.64</v>
      </c>
      <c r="AH363">
        <v>2</v>
      </c>
      <c r="AI363">
        <v>334408222</v>
      </c>
      <c r="AJ363">
        <v>298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ROW(Source!A196)</f>
        <v>196</v>
      </c>
      <c r="B364">
        <v>334408233</v>
      </c>
      <c r="C364">
        <v>334408220</v>
      </c>
      <c r="D364">
        <v>277944474</v>
      </c>
      <c r="E364">
        <v>1</v>
      </c>
      <c r="F364">
        <v>1</v>
      </c>
      <c r="G364">
        <v>1</v>
      </c>
      <c r="H364">
        <v>2</v>
      </c>
      <c r="I364" t="s">
        <v>900</v>
      </c>
      <c r="J364" t="s">
        <v>901</v>
      </c>
      <c r="K364" t="s">
        <v>902</v>
      </c>
      <c r="L364">
        <v>1368</v>
      </c>
      <c r="N364">
        <v>1011</v>
      </c>
      <c r="O364" t="s">
        <v>722</v>
      </c>
      <c r="P364" t="s">
        <v>722</v>
      </c>
      <c r="Q364">
        <v>1</v>
      </c>
      <c r="X364">
        <v>1.6</v>
      </c>
      <c r="Y364">
        <v>0</v>
      </c>
      <c r="Z364">
        <v>1811.82</v>
      </c>
      <c r="AA364">
        <v>549.32000000000005</v>
      </c>
      <c r="AB364">
        <v>0</v>
      </c>
      <c r="AC364">
        <v>0</v>
      </c>
      <c r="AD364">
        <v>1</v>
      </c>
      <c r="AE364">
        <v>0</v>
      </c>
      <c r="AF364" t="s">
        <v>31</v>
      </c>
      <c r="AG364">
        <v>2.1120000000000001</v>
      </c>
      <c r="AH364">
        <v>2</v>
      </c>
      <c r="AI364">
        <v>334408223</v>
      </c>
      <c r="AJ364">
        <v>299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ROW(Source!A196)</f>
        <v>196</v>
      </c>
      <c r="B365">
        <v>334408234</v>
      </c>
      <c r="C365">
        <v>334408220</v>
      </c>
      <c r="D365">
        <v>277945805</v>
      </c>
      <c r="E365">
        <v>1</v>
      </c>
      <c r="F365">
        <v>1</v>
      </c>
      <c r="G365">
        <v>1</v>
      </c>
      <c r="H365">
        <v>2</v>
      </c>
      <c r="I365" t="s">
        <v>838</v>
      </c>
      <c r="J365" t="s">
        <v>839</v>
      </c>
      <c r="K365" t="s">
        <v>840</v>
      </c>
      <c r="L365">
        <v>1368</v>
      </c>
      <c r="N365">
        <v>1011</v>
      </c>
      <c r="O365" t="s">
        <v>722</v>
      </c>
      <c r="P365" t="s">
        <v>722</v>
      </c>
      <c r="Q365">
        <v>1</v>
      </c>
      <c r="X365">
        <v>0.4</v>
      </c>
      <c r="Y365">
        <v>0</v>
      </c>
      <c r="Z365">
        <v>544.70000000000005</v>
      </c>
      <c r="AA365">
        <v>477.98</v>
      </c>
      <c r="AB365">
        <v>0</v>
      </c>
      <c r="AC365">
        <v>0</v>
      </c>
      <c r="AD365">
        <v>1</v>
      </c>
      <c r="AE365">
        <v>0</v>
      </c>
      <c r="AF365" t="s">
        <v>31</v>
      </c>
      <c r="AG365">
        <v>0.52800000000000002</v>
      </c>
      <c r="AH365">
        <v>2</v>
      </c>
      <c r="AI365">
        <v>334408224</v>
      </c>
      <c r="AJ365">
        <v>300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ROW(Source!A196)</f>
        <v>196</v>
      </c>
      <c r="B366">
        <v>334408235</v>
      </c>
      <c r="C366">
        <v>334408220</v>
      </c>
      <c r="D366">
        <v>277862533</v>
      </c>
      <c r="E366">
        <v>1</v>
      </c>
      <c r="F366">
        <v>1</v>
      </c>
      <c r="G366">
        <v>1</v>
      </c>
      <c r="H366">
        <v>3</v>
      </c>
      <c r="I366" t="s">
        <v>851</v>
      </c>
      <c r="J366" t="s">
        <v>852</v>
      </c>
      <c r="K366" t="s">
        <v>853</v>
      </c>
      <c r="L366">
        <v>1346</v>
      </c>
      <c r="N366">
        <v>1009</v>
      </c>
      <c r="O366" t="s">
        <v>854</v>
      </c>
      <c r="P366" t="s">
        <v>854</v>
      </c>
      <c r="Q366">
        <v>1</v>
      </c>
      <c r="X366">
        <v>0.1</v>
      </c>
      <c r="Y366">
        <v>238.29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</v>
      </c>
      <c r="AH366">
        <v>2</v>
      </c>
      <c r="AI366">
        <v>334408225</v>
      </c>
      <c r="AJ366">
        <v>301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ROW(Source!A196)</f>
        <v>196</v>
      </c>
      <c r="B367">
        <v>334408236</v>
      </c>
      <c r="C367">
        <v>334408220</v>
      </c>
      <c r="D367">
        <v>277862540</v>
      </c>
      <c r="E367">
        <v>1</v>
      </c>
      <c r="F367">
        <v>1</v>
      </c>
      <c r="G367">
        <v>1</v>
      </c>
      <c r="H367">
        <v>3</v>
      </c>
      <c r="I367" t="s">
        <v>855</v>
      </c>
      <c r="J367" t="s">
        <v>856</v>
      </c>
      <c r="K367" t="s">
        <v>857</v>
      </c>
      <c r="L367">
        <v>1346</v>
      </c>
      <c r="N367">
        <v>1009</v>
      </c>
      <c r="O367" t="s">
        <v>854</v>
      </c>
      <c r="P367" t="s">
        <v>854</v>
      </c>
      <c r="Q367">
        <v>1</v>
      </c>
      <c r="X367">
        <v>0.03</v>
      </c>
      <c r="Y367">
        <v>80.02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0.03</v>
      </c>
      <c r="AH367">
        <v>2</v>
      </c>
      <c r="AI367">
        <v>334408226</v>
      </c>
      <c r="AJ367">
        <v>302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ROW(Source!A196)</f>
        <v>196</v>
      </c>
      <c r="B368">
        <v>334408237</v>
      </c>
      <c r="C368">
        <v>334408220</v>
      </c>
      <c r="D368">
        <v>277867733</v>
      </c>
      <c r="E368">
        <v>1</v>
      </c>
      <c r="F368">
        <v>1</v>
      </c>
      <c r="G368">
        <v>1</v>
      </c>
      <c r="H368">
        <v>3</v>
      </c>
      <c r="I368" t="s">
        <v>979</v>
      </c>
      <c r="J368" t="s">
        <v>980</v>
      </c>
      <c r="K368" t="s">
        <v>981</v>
      </c>
      <c r="L368">
        <v>1346</v>
      </c>
      <c r="N368">
        <v>1009</v>
      </c>
      <c r="O368" t="s">
        <v>854</v>
      </c>
      <c r="P368" t="s">
        <v>854</v>
      </c>
      <c r="Q368">
        <v>1</v>
      </c>
      <c r="X368">
        <v>0</v>
      </c>
      <c r="Y368">
        <v>174.93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ROW(Source!A196)</f>
        <v>196</v>
      </c>
      <c r="B369">
        <v>334408238</v>
      </c>
      <c r="C369">
        <v>334408220</v>
      </c>
      <c r="D369">
        <v>277869627</v>
      </c>
      <c r="E369">
        <v>1</v>
      </c>
      <c r="F369">
        <v>1</v>
      </c>
      <c r="G369">
        <v>1</v>
      </c>
      <c r="H369">
        <v>3</v>
      </c>
      <c r="I369" t="s">
        <v>858</v>
      </c>
      <c r="J369" t="s">
        <v>859</v>
      </c>
      <c r="K369" t="s">
        <v>860</v>
      </c>
      <c r="L369">
        <v>1346</v>
      </c>
      <c r="N369">
        <v>1009</v>
      </c>
      <c r="O369" t="s">
        <v>854</v>
      </c>
      <c r="P369" t="s">
        <v>854</v>
      </c>
      <c r="Q369">
        <v>1</v>
      </c>
      <c r="X369">
        <v>0.02</v>
      </c>
      <c r="Y369">
        <v>56.11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0.02</v>
      </c>
      <c r="AH369">
        <v>2</v>
      </c>
      <c r="AI369">
        <v>334408227</v>
      </c>
      <c r="AJ369">
        <v>303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ROW(Source!A196)</f>
        <v>196</v>
      </c>
      <c r="B370">
        <v>334408239</v>
      </c>
      <c r="C370">
        <v>334408220</v>
      </c>
      <c r="D370">
        <v>277561951</v>
      </c>
      <c r="E370">
        <v>109</v>
      </c>
      <c r="F370">
        <v>1</v>
      </c>
      <c r="G370">
        <v>1</v>
      </c>
      <c r="H370">
        <v>3</v>
      </c>
      <c r="I370" t="s">
        <v>995</v>
      </c>
      <c r="J370" t="s">
        <v>3</v>
      </c>
      <c r="K370" t="s">
        <v>996</v>
      </c>
      <c r="L370">
        <v>1371</v>
      </c>
      <c r="N370">
        <v>1013</v>
      </c>
      <c r="O370" t="s">
        <v>20</v>
      </c>
      <c r="P370" t="s">
        <v>20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ROW(Source!A196)</f>
        <v>196</v>
      </c>
      <c r="B371">
        <v>334408240</v>
      </c>
      <c r="C371">
        <v>334408220</v>
      </c>
      <c r="D371">
        <v>277562634</v>
      </c>
      <c r="E371">
        <v>109</v>
      </c>
      <c r="F371">
        <v>1</v>
      </c>
      <c r="G371">
        <v>1</v>
      </c>
      <c r="H371">
        <v>3</v>
      </c>
      <c r="I371" t="s">
        <v>997</v>
      </c>
      <c r="J371" t="s">
        <v>3</v>
      </c>
      <c r="K371" t="s">
        <v>998</v>
      </c>
      <c r="L371">
        <v>1348</v>
      </c>
      <c r="N371">
        <v>1009</v>
      </c>
      <c r="O371" t="s">
        <v>265</v>
      </c>
      <c r="P371" t="s">
        <v>265</v>
      </c>
      <c r="Q371">
        <v>1000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ROW(Source!A196)</f>
        <v>196</v>
      </c>
      <c r="B372">
        <v>334408241</v>
      </c>
      <c r="C372">
        <v>334408220</v>
      </c>
      <c r="D372">
        <v>277562780</v>
      </c>
      <c r="E372">
        <v>109</v>
      </c>
      <c r="F372">
        <v>1</v>
      </c>
      <c r="G372">
        <v>1</v>
      </c>
      <c r="H372">
        <v>3</v>
      </c>
      <c r="I372" t="s">
        <v>982</v>
      </c>
      <c r="J372" t="s">
        <v>3</v>
      </c>
      <c r="K372" t="s">
        <v>983</v>
      </c>
      <c r="L372">
        <v>1346</v>
      </c>
      <c r="N372">
        <v>1009</v>
      </c>
      <c r="O372" t="s">
        <v>854</v>
      </c>
      <c r="P372" t="s">
        <v>854</v>
      </c>
      <c r="Q372">
        <v>1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 t="s">
        <v>3</v>
      </c>
      <c r="AG372">
        <v>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ROW(Source!A196)</f>
        <v>196</v>
      </c>
      <c r="B373">
        <v>334408242</v>
      </c>
      <c r="C373">
        <v>334408220</v>
      </c>
      <c r="D373">
        <v>277563139</v>
      </c>
      <c r="E373">
        <v>109</v>
      </c>
      <c r="F373">
        <v>1</v>
      </c>
      <c r="G373">
        <v>1</v>
      </c>
      <c r="H373">
        <v>3</v>
      </c>
      <c r="I373" t="s">
        <v>984</v>
      </c>
      <c r="J373" t="s">
        <v>3</v>
      </c>
      <c r="K373" t="s">
        <v>985</v>
      </c>
      <c r="L373">
        <v>1348</v>
      </c>
      <c r="N373">
        <v>1009</v>
      </c>
      <c r="O373" t="s">
        <v>265</v>
      </c>
      <c r="P373" t="s">
        <v>265</v>
      </c>
      <c r="Q373">
        <v>1000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E373">
        <v>0</v>
      </c>
      <c r="AF373" t="s">
        <v>3</v>
      </c>
      <c r="AG373">
        <v>0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ROW(Source!A196)</f>
        <v>196</v>
      </c>
      <c r="B374">
        <v>334408243</v>
      </c>
      <c r="C374">
        <v>334408220</v>
      </c>
      <c r="D374">
        <v>277896283</v>
      </c>
      <c r="E374">
        <v>1</v>
      </c>
      <c r="F374">
        <v>1</v>
      </c>
      <c r="G374">
        <v>1</v>
      </c>
      <c r="H374">
        <v>3</v>
      </c>
      <c r="I374" t="s">
        <v>904</v>
      </c>
      <c r="J374" t="s">
        <v>905</v>
      </c>
      <c r="K374" t="s">
        <v>906</v>
      </c>
      <c r="L374">
        <v>1348</v>
      </c>
      <c r="N374">
        <v>1009</v>
      </c>
      <c r="O374" t="s">
        <v>265</v>
      </c>
      <c r="P374" t="s">
        <v>265</v>
      </c>
      <c r="Q374">
        <v>1000</v>
      </c>
      <c r="X374">
        <v>4.0000000000000002E-4</v>
      </c>
      <c r="Y374">
        <v>61265.39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4.0000000000000002E-4</v>
      </c>
      <c r="AH374">
        <v>2</v>
      </c>
      <c r="AI374">
        <v>334408228</v>
      </c>
      <c r="AJ374">
        <v>304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ROW(Source!A196)</f>
        <v>196</v>
      </c>
      <c r="B375">
        <v>334408244</v>
      </c>
      <c r="C375">
        <v>334408220</v>
      </c>
      <c r="D375">
        <v>277896315</v>
      </c>
      <c r="E375">
        <v>1</v>
      </c>
      <c r="F375">
        <v>1</v>
      </c>
      <c r="G375">
        <v>1</v>
      </c>
      <c r="H375">
        <v>3</v>
      </c>
      <c r="I375" t="s">
        <v>861</v>
      </c>
      <c r="J375" t="s">
        <v>862</v>
      </c>
      <c r="K375" t="s">
        <v>863</v>
      </c>
      <c r="L375">
        <v>1348</v>
      </c>
      <c r="N375">
        <v>1009</v>
      </c>
      <c r="O375" t="s">
        <v>265</v>
      </c>
      <c r="P375" t="s">
        <v>265</v>
      </c>
      <c r="Q375">
        <v>1000</v>
      </c>
      <c r="X375">
        <v>1E-4</v>
      </c>
      <c r="Y375">
        <v>80020.98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1E-4</v>
      </c>
      <c r="AH375">
        <v>2</v>
      </c>
      <c r="AI375">
        <v>334408229</v>
      </c>
      <c r="AJ375">
        <v>305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ROW(Source!A196)</f>
        <v>196</v>
      </c>
      <c r="B376">
        <v>334408245</v>
      </c>
      <c r="C376">
        <v>334408220</v>
      </c>
      <c r="D376">
        <v>277908257</v>
      </c>
      <c r="E376">
        <v>1</v>
      </c>
      <c r="F376">
        <v>1</v>
      </c>
      <c r="G376">
        <v>1</v>
      </c>
      <c r="H376">
        <v>3</v>
      </c>
      <c r="I376" t="s">
        <v>907</v>
      </c>
      <c r="J376" t="s">
        <v>908</v>
      </c>
      <c r="K376" t="s">
        <v>909</v>
      </c>
      <c r="L376">
        <v>1425</v>
      </c>
      <c r="N376">
        <v>1013</v>
      </c>
      <c r="O376" t="s">
        <v>282</v>
      </c>
      <c r="P376" t="s">
        <v>282</v>
      </c>
      <c r="Q376">
        <v>1</v>
      </c>
      <c r="X376">
        <v>0.06</v>
      </c>
      <c r="Y376">
        <v>1031.73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0.06</v>
      </c>
      <c r="AH376">
        <v>2</v>
      </c>
      <c r="AI376">
        <v>334408230</v>
      </c>
      <c r="AJ376">
        <v>306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ROW(Source!A196)</f>
        <v>196</v>
      </c>
      <c r="B377">
        <v>334408246</v>
      </c>
      <c r="C377">
        <v>334408220</v>
      </c>
      <c r="D377">
        <v>277565451</v>
      </c>
      <c r="E377">
        <v>109</v>
      </c>
      <c r="F377">
        <v>1</v>
      </c>
      <c r="G377">
        <v>1</v>
      </c>
      <c r="H377">
        <v>3</v>
      </c>
      <c r="I377" t="s">
        <v>988</v>
      </c>
      <c r="J377" t="s">
        <v>3</v>
      </c>
      <c r="K377" t="s">
        <v>999</v>
      </c>
      <c r="L377">
        <v>1371</v>
      </c>
      <c r="N377">
        <v>1013</v>
      </c>
      <c r="O377" t="s">
        <v>20</v>
      </c>
      <c r="P377" t="s">
        <v>20</v>
      </c>
      <c r="Q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E377">
        <v>0</v>
      </c>
      <c r="AF377" t="s">
        <v>3</v>
      </c>
      <c r="AG377">
        <v>0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ROW(Source!A196)</f>
        <v>196</v>
      </c>
      <c r="B378">
        <v>334408247</v>
      </c>
      <c r="C378">
        <v>334408220</v>
      </c>
      <c r="D378">
        <v>277565464</v>
      </c>
      <c r="E378">
        <v>109</v>
      </c>
      <c r="F378">
        <v>1</v>
      </c>
      <c r="G378">
        <v>1</v>
      </c>
      <c r="H378">
        <v>3</v>
      </c>
      <c r="I378" t="s">
        <v>1004</v>
      </c>
      <c r="J378" t="s">
        <v>3</v>
      </c>
      <c r="K378" t="s">
        <v>991</v>
      </c>
      <c r="L378">
        <v>1346</v>
      </c>
      <c r="N378">
        <v>1009</v>
      </c>
      <c r="O378" t="s">
        <v>854</v>
      </c>
      <c r="P378" t="s">
        <v>854</v>
      </c>
      <c r="Q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ROW(Source!A196)</f>
        <v>196</v>
      </c>
      <c r="B379">
        <v>334408248</v>
      </c>
      <c r="C379">
        <v>334408220</v>
      </c>
      <c r="D379">
        <v>277565474</v>
      </c>
      <c r="E379">
        <v>109</v>
      </c>
      <c r="F379">
        <v>1</v>
      </c>
      <c r="G379">
        <v>1</v>
      </c>
      <c r="H379">
        <v>3</v>
      </c>
      <c r="I379" t="s">
        <v>1005</v>
      </c>
      <c r="J379" t="s">
        <v>3</v>
      </c>
      <c r="K379" t="s">
        <v>991</v>
      </c>
      <c r="L379">
        <v>1346</v>
      </c>
      <c r="N379">
        <v>1009</v>
      </c>
      <c r="O379" t="s">
        <v>854</v>
      </c>
      <c r="P379" t="s">
        <v>854</v>
      </c>
      <c r="Q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 t="s">
        <v>3</v>
      </c>
      <c r="AG379">
        <v>0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ROW(Source!A196)</f>
        <v>196</v>
      </c>
      <c r="B380">
        <v>334408249</v>
      </c>
      <c r="C380">
        <v>334408220</v>
      </c>
      <c r="D380">
        <v>277565498</v>
      </c>
      <c r="E380">
        <v>109</v>
      </c>
      <c r="F380">
        <v>1</v>
      </c>
      <c r="G380">
        <v>1</v>
      </c>
      <c r="H380">
        <v>3</v>
      </c>
      <c r="I380" t="s">
        <v>1000</v>
      </c>
      <c r="J380" t="s">
        <v>3</v>
      </c>
      <c r="K380" t="s">
        <v>1001</v>
      </c>
      <c r="L380">
        <v>1371</v>
      </c>
      <c r="N380">
        <v>1013</v>
      </c>
      <c r="O380" t="s">
        <v>20</v>
      </c>
      <c r="P380" t="s">
        <v>20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ROW(Source!A196)</f>
        <v>196</v>
      </c>
      <c r="B381">
        <v>334408250</v>
      </c>
      <c r="C381">
        <v>334408220</v>
      </c>
      <c r="D381">
        <v>277565502</v>
      </c>
      <c r="E381">
        <v>109</v>
      </c>
      <c r="F381">
        <v>1</v>
      </c>
      <c r="G381">
        <v>1</v>
      </c>
      <c r="H381">
        <v>3</v>
      </c>
      <c r="I381" t="s">
        <v>1002</v>
      </c>
      <c r="J381" t="s">
        <v>3</v>
      </c>
      <c r="K381" t="s">
        <v>1003</v>
      </c>
      <c r="L381">
        <v>1371</v>
      </c>
      <c r="N381">
        <v>1013</v>
      </c>
      <c r="O381" t="s">
        <v>20</v>
      </c>
      <c r="P381" t="s">
        <v>20</v>
      </c>
      <c r="Q381">
        <v>1</v>
      </c>
      <c r="X381">
        <v>0.1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 t="s">
        <v>3</v>
      </c>
      <c r="AG381">
        <v>0.1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ROW(Source!A210)</f>
        <v>210</v>
      </c>
      <c r="B382">
        <v>334408283</v>
      </c>
      <c r="C382">
        <v>334408272</v>
      </c>
      <c r="D382">
        <v>277560284</v>
      </c>
      <c r="E382">
        <v>109</v>
      </c>
      <c r="F382">
        <v>1</v>
      </c>
      <c r="G382">
        <v>1</v>
      </c>
      <c r="H382">
        <v>1</v>
      </c>
      <c r="I382" t="s">
        <v>867</v>
      </c>
      <c r="J382" t="s">
        <v>3</v>
      </c>
      <c r="K382" t="s">
        <v>868</v>
      </c>
      <c r="L382">
        <v>1191</v>
      </c>
      <c r="N382">
        <v>1013</v>
      </c>
      <c r="O382" t="s">
        <v>830</v>
      </c>
      <c r="P382" t="s">
        <v>830</v>
      </c>
      <c r="Q382">
        <v>1</v>
      </c>
      <c r="X382">
        <v>5.98</v>
      </c>
      <c r="Y382">
        <v>0</v>
      </c>
      <c r="Z382">
        <v>0</v>
      </c>
      <c r="AA382">
        <v>0</v>
      </c>
      <c r="AB382">
        <v>440.52</v>
      </c>
      <c r="AC382">
        <v>0</v>
      </c>
      <c r="AD382">
        <v>1</v>
      </c>
      <c r="AE382">
        <v>1</v>
      </c>
      <c r="AF382" t="s">
        <v>22</v>
      </c>
      <c r="AG382">
        <v>7.1760000000000002</v>
      </c>
      <c r="AH382">
        <v>2</v>
      </c>
      <c r="AI382">
        <v>334408273</v>
      </c>
      <c r="AJ382">
        <v>307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ROW(Source!A210)</f>
        <v>210</v>
      </c>
      <c r="B383">
        <v>334408284</v>
      </c>
      <c r="C383">
        <v>334408272</v>
      </c>
      <c r="D383">
        <v>277560491</v>
      </c>
      <c r="E383">
        <v>109</v>
      </c>
      <c r="F383">
        <v>1</v>
      </c>
      <c r="G383">
        <v>1</v>
      </c>
      <c r="H383">
        <v>1</v>
      </c>
      <c r="I383" t="s">
        <v>832</v>
      </c>
      <c r="J383" t="s">
        <v>3</v>
      </c>
      <c r="K383" t="s">
        <v>833</v>
      </c>
      <c r="L383">
        <v>1191</v>
      </c>
      <c r="N383">
        <v>1013</v>
      </c>
      <c r="O383" t="s">
        <v>830</v>
      </c>
      <c r="P383" t="s">
        <v>830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2</v>
      </c>
      <c r="AF383" t="s">
        <v>22</v>
      </c>
      <c r="AG383">
        <v>2.4</v>
      </c>
      <c r="AH383">
        <v>2</v>
      </c>
      <c r="AI383">
        <v>334408274</v>
      </c>
      <c r="AJ383">
        <v>308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ROW(Source!A210)</f>
        <v>210</v>
      </c>
      <c r="B384">
        <v>334408285</v>
      </c>
      <c r="C384">
        <v>334408272</v>
      </c>
      <c r="D384">
        <v>277944474</v>
      </c>
      <c r="E384">
        <v>1</v>
      </c>
      <c r="F384">
        <v>1</v>
      </c>
      <c r="G384">
        <v>1</v>
      </c>
      <c r="H384">
        <v>2</v>
      </c>
      <c r="I384" t="s">
        <v>900</v>
      </c>
      <c r="J384" t="s">
        <v>901</v>
      </c>
      <c r="K384" t="s">
        <v>902</v>
      </c>
      <c r="L384">
        <v>1368</v>
      </c>
      <c r="N384">
        <v>1011</v>
      </c>
      <c r="O384" t="s">
        <v>722</v>
      </c>
      <c r="P384" t="s">
        <v>722</v>
      </c>
      <c r="Q384">
        <v>1</v>
      </c>
      <c r="X384">
        <v>1.6</v>
      </c>
      <c r="Y384">
        <v>0</v>
      </c>
      <c r="Z384">
        <v>1811.82</v>
      </c>
      <c r="AA384">
        <v>549.32000000000005</v>
      </c>
      <c r="AB384">
        <v>0</v>
      </c>
      <c r="AC384">
        <v>0</v>
      </c>
      <c r="AD384">
        <v>1</v>
      </c>
      <c r="AE384">
        <v>0</v>
      </c>
      <c r="AF384" t="s">
        <v>22</v>
      </c>
      <c r="AG384">
        <v>1.92</v>
      </c>
      <c r="AH384">
        <v>2</v>
      </c>
      <c r="AI384">
        <v>334408275</v>
      </c>
      <c r="AJ384">
        <v>309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ROW(Source!A210)</f>
        <v>210</v>
      </c>
      <c r="B385">
        <v>334408286</v>
      </c>
      <c r="C385">
        <v>334408272</v>
      </c>
      <c r="D385">
        <v>277945805</v>
      </c>
      <c r="E385">
        <v>1</v>
      </c>
      <c r="F385">
        <v>1</v>
      </c>
      <c r="G385">
        <v>1</v>
      </c>
      <c r="H385">
        <v>2</v>
      </c>
      <c r="I385" t="s">
        <v>838</v>
      </c>
      <c r="J385" t="s">
        <v>839</v>
      </c>
      <c r="K385" t="s">
        <v>840</v>
      </c>
      <c r="L385">
        <v>1368</v>
      </c>
      <c r="N385">
        <v>1011</v>
      </c>
      <c r="O385" t="s">
        <v>722</v>
      </c>
      <c r="P385" t="s">
        <v>722</v>
      </c>
      <c r="Q385">
        <v>1</v>
      </c>
      <c r="X385">
        <v>0.4</v>
      </c>
      <c r="Y385">
        <v>0</v>
      </c>
      <c r="Z385">
        <v>544.70000000000005</v>
      </c>
      <c r="AA385">
        <v>477.98</v>
      </c>
      <c r="AB385">
        <v>0</v>
      </c>
      <c r="AC385">
        <v>0</v>
      </c>
      <c r="AD385">
        <v>1</v>
      </c>
      <c r="AE385">
        <v>0</v>
      </c>
      <c r="AF385" t="s">
        <v>22</v>
      </c>
      <c r="AG385">
        <v>0.48</v>
      </c>
      <c r="AH385">
        <v>2</v>
      </c>
      <c r="AI385">
        <v>334408276</v>
      </c>
      <c r="AJ385">
        <v>310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ROW(Source!A210)</f>
        <v>210</v>
      </c>
      <c r="B386">
        <v>334408287</v>
      </c>
      <c r="C386">
        <v>334408272</v>
      </c>
      <c r="D386">
        <v>277862533</v>
      </c>
      <c r="E386">
        <v>1</v>
      </c>
      <c r="F386">
        <v>1</v>
      </c>
      <c r="G386">
        <v>1</v>
      </c>
      <c r="H386">
        <v>3</v>
      </c>
      <c r="I386" t="s">
        <v>851</v>
      </c>
      <c r="J386" t="s">
        <v>852</v>
      </c>
      <c r="K386" t="s">
        <v>853</v>
      </c>
      <c r="L386">
        <v>1346</v>
      </c>
      <c r="N386">
        <v>1009</v>
      </c>
      <c r="O386" t="s">
        <v>854</v>
      </c>
      <c r="P386" t="s">
        <v>854</v>
      </c>
      <c r="Q386">
        <v>1</v>
      </c>
      <c r="X386">
        <v>0.1</v>
      </c>
      <c r="Y386">
        <v>238.29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0.1</v>
      </c>
      <c r="AH386">
        <v>2</v>
      </c>
      <c r="AI386">
        <v>334408277</v>
      </c>
      <c r="AJ386">
        <v>311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ROW(Source!A210)</f>
        <v>210</v>
      </c>
      <c r="B387">
        <v>334408288</v>
      </c>
      <c r="C387">
        <v>334408272</v>
      </c>
      <c r="D387">
        <v>277862540</v>
      </c>
      <c r="E387">
        <v>1</v>
      </c>
      <c r="F387">
        <v>1</v>
      </c>
      <c r="G387">
        <v>1</v>
      </c>
      <c r="H387">
        <v>3</v>
      </c>
      <c r="I387" t="s">
        <v>855</v>
      </c>
      <c r="J387" t="s">
        <v>856</v>
      </c>
      <c r="K387" t="s">
        <v>857</v>
      </c>
      <c r="L387">
        <v>1346</v>
      </c>
      <c r="N387">
        <v>1009</v>
      </c>
      <c r="O387" t="s">
        <v>854</v>
      </c>
      <c r="P387" t="s">
        <v>854</v>
      </c>
      <c r="Q387">
        <v>1</v>
      </c>
      <c r="X387">
        <v>0.03</v>
      </c>
      <c r="Y387">
        <v>80.02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0.03</v>
      </c>
      <c r="AH387">
        <v>2</v>
      </c>
      <c r="AI387">
        <v>334408278</v>
      </c>
      <c r="AJ387">
        <v>312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ROW(Source!A210)</f>
        <v>210</v>
      </c>
      <c r="B388">
        <v>334408289</v>
      </c>
      <c r="C388">
        <v>334408272</v>
      </c>
      <c r="D388">
        <v>277867733</v>
      </c>
      <c r="E388">
        <v>1</v>
      </c>
      <c r="F388">
        <v>1</v>
      </c>
      <c r="G388">
        <v>1</v>
      </c>
      <c r="H388">
        <v>3</v>
      </c>
      <c r="I388" t="s">
        <v>979</v>
      </c>
      <c r="J388" t="s">
        <v>980</v>
      </c>
      <c r="K388" t="s">
        <v>981</v>
      </c>
      <c r="L388">
        <v>1346</v>
      </c>
      <c r="N388">
        <v>1009</v>
      </c>
      <c r="O388" t="s">
        <v>854</v>
      </c>
      <c r="P388" t="s">
        <v>854</v>
      </c>
      <c r="Q388">
        <v>1</v>
      </c>
      <c r="X388">
        <v>0</v>
      </c>
      <c r="Y388">
        <v>174.93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ROW(Source!A210)</f>
        <v>210</v>
      </c>
      <c r="B389">
        <v>334408290</v>
      </c>
      <c r="C389">
        <v>334408272</v>
      </c>
      <c r="D389">
        <v>277869627</v>
      </c>
      <c r="E389">
        <v>1</v>
      </c>
      <c r="F389">
        <v>1</v>
      </c>
      <c r="G389">
        <v>1</v>
      </c>
      <c r="H389">
        <v>3</v>
      </c>
      <c r="I389" t="s">
        <v>858</v>
      </c>
      <c r="J389" t="s">
        <v>859</v>
      </c>
      <c r="K389" t="s">
        <v>860</v>
      </c>
      <c r="L389">
        <v>1346</v>
      </c>
      <c r="N389">
        <v>1009</v>
      </c>
      <c r="O389" t="s">
        <v>854</v>
      </c>
      <c r="P389" t="s">
        <v>854</v>
      </c>
      <c r="Q389">
        <v>1</v>
      </c>
      <c r="X389">
        <v>0.02</v>
      </c>
      <c r="Y389">
        <v>56.11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0.02</v>
      </c>
      <c r="AH389">
        <v>2</v>
      </c>
      <c r="AI389">
        <v>334408279</v>
      </c>
      <c r="AJ389">
        <v>313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ROW(Source!A210)</f>
        <v>210</v>
      </c>
      <c r="B390">
        <v>334408291</v>
      </c>
      <c r="C390">
        <v>334408272</v>
      </c>
      <c r="D390">
        <v>277561951</v>
      </c>
      <c r="E390">
        <v>109</v>
      </c>
      <c r="F390">
        <v>1</v>
      </c>
      <c r="G390">
        <v>1</v>
      </c>
      <c r="H390">
        <v>3</v>
      </c>
      <c r="I390" t="s">
        <v>995</v>
      </c>
      <c r="J390" t="s">
        <v>3</v>
      </c>
      <c r="K390" t="s">
        <v>996</v>
      </c>
      <c r="L390">
        <v>1371</v>
      </c>
      <c r="N390">
        <v>1013</v>
      </c>
      <c r="O390" t="s">
        <v>20</v>
      </c>
      <c r="P390" t="s">
        <v>20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ROW(Source!A210)</f>
        <v>210</v>
      </c>
      <c r="B391">
        <v>334408292</v>
      </c>
      <c r="C391">
        <v>334408272</v>
      </c>
      <c r="D391">
        <v>277562634</v>
      </c>
      <c r="E391">
        <v>109</v>
      </c>
      <c r="F391">
        <v>1</v>
      </c>
      <c r="G391">
        <v>1</v>
      </c>
      <c r="H391">
        <v>3</v>
      </c>
      <c r="I391" t="s">
        <v>997</v>
      </c>
      <c r="J391" t="s">
        <v>3</v>
      </c>
      <c r="K391" t="s">
        <v>998</v>
      </c>
      <c r="L391">
        <v>1348</v>
      </c>
      <c r="N391">
        <v>1009</v>
      </c>
      <c r="O391" t="s">
        <v>265</v>
      </c>
      <c r="P391" t="s">
        <v>265</v>
      </c>
      <c r="Q391">
        <v>1000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ROW(Source!A210)</f>
        <v>210</v>
      </c>
      <c r="B392">
        <v>334408293</v>
      </c>
      <c r="C392">
        <v>334408272</v>
      </c>
      <c r="D392">
        <v>277562780</v>
      </c>
      <c r="E392">
        <v>109</v>
      </c>
      <c r="F392">
        <v>1</v>
      </c>
      <c r="G392">
        <v>1</v>
      </c>
      <c r="H392">
        <v>3</v>
      </c>
      <c r="I392" t="s">
        <v>982</v>
      </c>
      <c r="J392" t="s">
        <v>3</v>
      </c>
      <c r="K392" t="s">
        <v>983</v>
      </c>
      <c r="L392">
        <v>1346</v>
      </c>
      <c r="N392">
        <v>1009</v>
      </c>
      <c r="O392" t="s">
        <v>854</v>
      </c>
      <c r="P392" t="s">
        <v>854</v>
      </c>
      <c r="Q392">
        <v>1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1</v>
      </c>
      <c r="AD392">
        <v>0</v>
      </c>
      <c r="AE392">
        <v>0</v>
      </c>
      <c r="AF392" t="s">
        <v>3</v>
      </c>
      <c r="AG392">
        <v>0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ROW(Source!A210)</f>
        <v>210</v>
      </c>
      <c r="B393">
        <v>334408294</v>
      </c>
      <c r="C393">
        <v>334408272</v>
      </c>
      <c r="D393">
        <v>277563139</v>
      </c>
      <c r="E393">
        <v>109</v>
      </c>
      <c r="F393">
        <v>1</v>
      </c>
      <c r="G393">
        <v>1</v>
      </c>
      <c r="H393">
        <v>3</v>
      </c>
      <c r="I393" t="s">
        <v>984</v>
      </c>
      <c r="J393" t="s">
        <v>3</v>
      </c>
      <c r="K393" t="s">
        <v>985</v>
      </c>
      <c r="L393">
        <v>1348</v>
      </c>
      <c r="N393">
        <v>1009</v>
      </c>
      <c r="O393" t="s">
        <v>265</v>
      </c>
      <c r="P393" t="s">
        <v>265</v>
      </c>
      <c r="Q393">
        <v>1000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ROW(Source!A210)</f>
        <v>210</v>
      </c>
      <c r="B394">
        <v>334408295</v>
      </c>
      <c r="C394">
        <v>334408272</v>
      </c>
      <c r="D394">
        <v>277896283</v>
      </c>
      <c r="E394">
        <v>1</v>
      </c>
      <c r="F394">
        <v>1</v>
      </c>
      <c r="G394">
        <v>1</v>
      </c>
      <c r="H394">
        <v>3</v>
      </c>
      <c r="I394" t="s">
        <v>904</v>
      </c>
      <c r="J394" t="s">
        <v>905</v>
      </c>
      <c r="K394" t="s">
        <v>906</v>
      </c>
      <c r="L394">
        <v>1348</v>
      </c>
      <c r="N394">
        <v>1009</v>
      </c>
      <c r="O394" t="s">
        <v>265</v>
      </c>
      <c r="P394" t="s">
        <v>265</v>
      </c>
      <c r="Q394">
        <v>1000</v>
      </c>
      <c r="X394">
        <v>4.0000000000000002E-4</v>
      </c>
      <c r="Y394">
        <v>61265.39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4.0000000000000002E-4</v>
      </c>
      <c r="AH394">
        <v>2</v>
      </c>
      <c r="AI394">
        <v>334408280</v>
      </c>
      <c r="AJ394">
        <v>314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ROW(Source!A210)</f>
        <v>210</v>
      </c>
      <c r="B395">
        <v>334408296</v>
      </c>
      <c r="C395">
        <v>334408272</v>
      </c>
      <c r="D395">
        <v>277896315</v>
      </c>
      <c r="E395">
        <v>1</v>
      </c>
      <c r="F395">
        <v>1</v>
      </c>
      <c r="G395">
        <v>1</v>
      </c>
      <c r="H395">
        <v>3</v>
      </c>
      <c r="I395" t="s">
        <v>861</v>
      </c>
      <c r="J395" t="s">
        <v>862</v>
      </c>
      <c r="K395" t="s">
        <v>863</v>
      </c>
      <c r="L395">
        <v>1348</v>
      </c>
      <c r="N395">
        <v>1009</v>
      </c>
      <c r="O395" t="s">
        <v>265</v>
      </c>
      <c r="P395" t="s">
        <v>265</v>
      </c>
      <c r="Q395">
        <v>1000</v>
      </c>
      <c r="X395">
        <v>1E-4</v>
      </c>
      <c r="Y395">
        <v>80020.98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1E-4</v>
      </c>
      <c r="AH395">
        <v>2</v>
      </c>
      <c r="AI395">
        <v>334408281</v>
      </c>
      <c r="AJ395">
        <v>315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ROW(Source!A210)</f>
        <v>210</v>
      </c>
      <c r="B396">
        <v>334408297</v>
      </c>
      <c r="C396">
        <v>334408272</v>
      </c>
      <c r="D396">
        <v>277908257</v>
      </c>
      <c r="E396">
        <v>1</v>
      </c>
      <c r="F396">
        <v>1</v>
      </c>
      <c r="G396">
        <v>1</v>
      </c>
      <c r="H396">
        <v>3</v>
      </c>
      <c r="I396" t="s">
        <v>907</v>
      </c>
      <c r="J396" t="s">
        <v>908</v>
      </c>
      <c r="K396" t="s">
        <v>909</v>
      </c>
      <c r="L396">
        <v>1425</v>
      </c>
      <c r="N396">
        <v>1013</v>
      </c>
      <c r="O396" t="s">
        <v>282</v>
      </c>
      <c r="P396" t="s">
        <v>282</v>
      </c>
      <c r="Q396">
        <v>1</v>
      </c>
      <c r="X396">
        <v>0.06</v>
      </c>
      <c r="Y396">
        <v>1031.73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0.06</v>
      </c>
      <c r="AH396">
        <v>2</v>
      </c>
      <c r="AI396">
        <v>334408282</v>
      </c>
      <c r="AJ396">
        <v>316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ROW(Source!A210)</f>
        <v>210</v>
      </c>
      <c r="B397">
        <v>334408298</v>
      </c>
      <c r="C397">
        <v>334408272</v>
      </c>
      <c r="D397">
        <v>277565451</v>
      </c>
      <c r="E397">
        <v>109</v>
      </c>
      <c r="F397">
        <v>1</v>
      </c>
      <c r="G397">
        <v>1</v>
      </c>
      <c r="H397">
        <v>3</v>
      </c>
      <c r="I397" t="s">
        <v>988</v>
      </c>
      <c r="J397" t="s">
        <v>3</v>
      </c>
      <c r="K397" t="s">
        <v>999</v>
      </c>
      <c r="L397">
        <v>1371</v>
      </c>
      <c r="N397">
        <v>1013</v>
      </c>
      <c r="O397" t="s">
        <v>20</v>
      </c>
      <c r="P397" t="s">
        <v>20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ROW(Source!A210)</f>
        <v>210</v>
      </c>
      <c r="B398">
        <v>334408299</v>
      </c>
      <c r="C398">
        <v>334408272</v>
      </c>
      <c r="D398">
        <v>277565464</v>
      </c>
      <c r="E398">
        <v>109</v>
      </c>
      <c r="F398">
        <v>1</v>
      </c>
      <c r="G398">
        <v>1</v>
      </c>
      <c r="H398">
        <v>3</v>
      </c>
      <c r="I398" t="s">
        <v>1004</v>
      </c>
      <c r="J398" t="s">
        <v>3</v>
      </c>
      <c r="K398" t="s">
        <v>991</v>
      </c>
      <c r="L398">
        <v>1346</v>
      </c>
      <c r="N398">
        <v>1009</v>
      </c>
      <c r="O398" t="s">
        <v>854</v>
      </c>
      <c r="P398" t="s">
        <v>854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3</v>
      </c>
      <c r="AG398">
        <v>0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ROW(Source!A210)</f>
        <v>210</v>
      </c>
      <c r="B399">
        <v>334408300</v>
      </c>
      <c r="C399">
        <v>334408272</v>
      </c>
      <c r="D399">
        <v>277565474</v>
      </c>
      <c r="E399">
        <v>109</v>
      </c>
      <c r="F399">
        <v>1</v>
      </c>
      <c r="G399">
        <v>1</v>
      </c>
      <c r="H399">
        <v>3</v>
      </c>
      <c r="I399" t="s">
        <v>1005</v>
      </c>
      <c r="J399" t="s">
        <v>3</v>
      </c>
      <c r="K399" t="s">
        <v>991</v>
      </c>
      <c r="L399">
        <v>1346</v>
      </c>
      <c r="N399">
        <v>1009</v>
      </c>
      <c r="O399" t="s">
        <v>854</v>
      </c>
      <c r="P399" t="s">
        <v>854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ROW(Source!A210)</f>
        <v>210</v>
      </c>
      <c r="B400">
        <v>334408301</v>
      </c>
      <c r="C400">
        <v>334408272</v>
      </c>
      <c r="D400">
        <v>277565498</v>
      </c>
      <c r="E400">
        <v>109</v>
      </c>
      <c r="F400">
        <v>1</v>
      </c>
      <c r="G400">
        <v>1</v>
      </c>
      <c r="H400">
        <v>3</v>
      </c>
      <c r="I400" t="s">
        <v>1000</v>
      </c>
      <c r="J400" t="s">
        <v>3</v>
      </c>
      <c r="K400" t="s">
        <v>1001</v>
      </c>
      <c r="L400">
        <v>1371</v>
      </c>
      <c r="N400">
        <v>1013</v>
      </c>
      <c r="O400" t="s">
        <v>20</v>
      </c>
      <c r="P400" t="s">
        <v>20</v>
      </c>
      <c r="Q400">
        <v>1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ROW(Source!A210)</f>
        <v>210</v>
      </c>
      <c r="B401">
        <v>334408302</v>
      </c>
      <c r="C401">
        <v>334408272</v>
      </c>
      <c r="D401">
        <v>277565502</v>
      </c>
      <c r="E401">
        <v>109</v>
      </c>
      <c r="F401">
        <v>1</v>
      </c>
      <c r="G401">
        <v>1</v>
      </c>
      <c r="H401">
        <v>3</v>
      </c>
      <c r="I401" t="s">
        <v>1002</v>
      </c>
      <c r="J401" t="s">
        <v>3</v>
      </c>
      <c r="K401" t="s">
        <v>1003</v>
      </c>
      <c r="L401">
        <v>1371</v>
      </c>
      <c r="N401">
        <v>1013</v>
      </c>
      <c r="O401" t="s">
        <v>20</v>
      </c>
      <c r="P401" t="s">
        <v>20</v>
      </c>
      <c r="Q401">
        <v>1</v>
      </c>
      <c r="X401">
        <v>0.1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3</v>
      </c>
      <c r="AG401">
        <v>0.1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ROW(Source!A226)</f>
        <v>226</v>
      </c>
      <c r="B402">
        <v>334408332</v>
      </c>
      <c r="C402">
        <v>334408321</v>
      </c>
      <c r="D402">
        <v>277560284</v>
      </c>
      <c r="E402">
        <v>109</v>
      </c>
      <c r="F402">
        <v>1</v>
      </c>
      <c r="G402">
        <v>1</v>
      </c>
      <c r="H402">
        <v>1</v>
      </c>
      <c r="I402" t="s">
        <v>867</v>
      </c>
      <c r="J402" t="s">
        <v>3</v>
      </c>
      <c r="K402" t="s">
        <v>868</v>
      </c>
      <c r="L402">
        <v>1191</v>
      </c>
      <c r="N402">
        <v>1013</v>
      </c>
      <c r="O402" t="s">
        <v>830</v>
      </c>
      <c r="P402" t="s">
        <v>830</v>
      </c>
      <c r="Q402">
        <v>1</v>
      </c>
      <c r="X402">
        <v>5.98</v>
      </c>
      <c r="Y402">
        <v>0</v>
      </c>
      <c r="Z402">
        <v>0</v>
      </c>
      <c r="AA402">
        <v>0</v>
      </c>
      <c r="AB402">
        <v>440.52</v>
      </c>
      <c r="AC402">
        <v>0</v>
      </c>
      <c r="AD402">
        <v>1</v>
      </c>
      <c r="AE402">
        <v>1</v>
      </c>
      <c r="AF402" t="s">
        <v>47</v>
      </c>
      <c r="AG402">
        <v>8.2523999999999997</v>
      </c>
      <c r="AH402">
        <v>2</v>
      </c>
      <c r="AI402">
        <v>334408322</v>
      </c>
      <c r="AJ402">
        <v>317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ROW(Source!A226)</f>
        <v>226</v>
      </c>
      <c r="B403">
        <v>334408333</v>
      </c>
      <c r="C403">
        <v>334408321</v>
      </c>
      <c r="D403">
        <v>277560491</v>
      </c>
      <c r="E403">
        <v>109</v>
      </c>
      <c r="F403">
        <v>1</v>
      </c>
      <c r="G403">
        <v>1</v>
      </c>
      <c r="H403">
        <v>1</v>
      </c>
      <c r="I403" t="s">
        <v>832</v>
      </c>
      <c r="J403" t="s">
        <v>3</v>
      </c>
      <c r="K403" t="s">
        <v>833</v>
      </c>
      <c r="L403">
        <v>1191</v>
      </c>
      <c r="N403">
        <v>1013</v>
      </c>
      <c r="O403" t="s">
        <v>830</v>
      </c>
      <c r="P403" t="s">
        <v>830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2</v>
      </c>
      <c r="AF403" t="s">
        <v>47</v>
      </c>
      <c r="AG403">
        <v>2.76</v>
      </c>
      <c r="AH403">
        <v>2</v>
      </c>
      <c r="AI403">
        <v>334408323</v>
      </c>
      <c r="AJ403">
        <v>318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ROW(Source!A226)</f>
        <v>226</v>
      </c>
      <c r="B404">
        <v>334408334</v>
      </c>
      <c r="C404">
        <v>334408321</v>
      </c>
      <c r="D404">
        <v>277944474</v>
      </c>
      <c r="E404">
        <v>1</v>
      </c>
      <c r="F404">
        <v>1</v>
      </c>
      <c r="G404">
        <v>1</v>
      </c>
      <c r="H404">
        <v>2</v>
      </c>
      <c r="I404" t="s">
        <v>900</v>
      </c>
      <c r="J404" t="s">
        <v>901</v>
      </c>
      <c r="K404" t="s">
        <v>902</v>
      </c>
      <c r="L404">
        <v>1368</v>
      </c>
      <c r="N404">
        <v>1011</v>
      </c>
      <c r="O404" t="s">
        <v>722</v>
      </c>
      <c r="P404" t="s">
        <v>722</v>
      </c>
      <c r="Q404">
        <v>1</v>
      </c>
      <c r="X404">
        <v>1.6</v>
      </c>
      <c r="Y404">
        <v>0</v>
      </c>
      <c r="Z404">
        <v>1811.82</v>
      </c>
      <c r="AA404">
        <v>549.32000000000005</v>
      </c>
      <c r="AB404">
        <v>0</v>
      </c>
      <c r="AC404">
        <v>0</v>
      </c>
      <c r="AD404">
        <v>1</v>
      </c>
      <c r="AE404">
        <v>0</v>
      </c>
      <c r="AF404" t="s">
        <v>47</v>
      </c>
      <c r="AG404">
        <v>2.2079999999999997</v>
      </c>
      <c r="AH404">
        <v>2</v>
      </c>
      <c r="AI404">
        <v>334408324</v>
      </c>
      <c r="AJ404">
        <v>319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ROW(Source!A226)</f>
        <v>226</v>
      </c>
      <c r="B405">
        <v>334408335</v>
      </c>
      <c r="C405">
        <v>334408321</v>
      </c>
      <c r="D405">
        <v>277945805</v>
      </c>
      <c r="E405">
        <v>1</v>
      </c>
      <c r="F405">
        <v>1</v>
      </c>
      <c r="G405">
        <v>1</v>
      </c>
      <c r="H405">
        <v>2</v>
      </c>
      <c r="I405" t="s">
        <v>838</v>
      </c>
      <c r="J405" t="s">
        <v>839</v>
      </c>
      <c r="K405" t="s">
        <v>840</v>
      </c>
      <c r="L405">
        <v>1368</v>
      </c>
      <c r="N405">
        <v>1011</v>
      </c>
      <c r="O405" t="s">
        <v>722</v>
      </c>
      <c r="P405" t="s">
        <v>722</v>
      </c>
      <c r="Q405">
        <v>1</v>
      </c>
      <c r="X405">
        <v>0.4</v>
      </c>
      <c r="Y405">
        <v>0</v>
      </c>
      <c r="Z405">
        <v>544.70000000000005</v>
      </c>
      <c r="AA405">
        <v>477.98</v>
      </c>
      <c r="AB405">
        <v>0</v>
      </c>
      <c r="AC405">
        <v>0</v>
      </c>
      <c r="AD405">
        <v>1</v>
      </c>
      <c r="AE405">
        <v>0</v>
      </c>
      <c r="AF405" t="s">
        <v>47</v>
      </c>
      <c r="AG405">
        <v>0.55199999999999994</v>
      </c>
      <c r="AH405">
        <v>2</v>
      </c>
      <c r="AI405">
        <v>334408325</v>
      </c>
      <c r="AJ405">
        <v>320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ROW(Source!A226)</f>
        <v>226</v>
      </c>
      <c r="B406">
        <v>334408336</v>
      </c>
      <c r="C406">
        <v>334408321</v>
      </c>
      <c r="D406">
        <v>277862533</v>
      </c>
      <c r="E406">
        <v>1</v>
      </c>
      <c r="F406">
        <v>1</v>
      </c>
      <c r="G406">
        <v>1</v>
      </c>
      <c r="H406">
        <v>3</v>
      </c>
      <c r="I406" t="s">
        <v>851</v>
      </c>
      <c r="J406" t="s">
        <v>852</v>
      </c>
      <c r="K406" t="s">
        <v>853</v>
      </c>
      <c r="L406">
        <v>1346</v>
      </c>
      <c r="N406">
        <v>1009</v>
      </c>
      <c r="O406" t="s">
        <v>854</v>
      </c>
      <c r="P406" t="s">
        <v>854</v>
      </c>
      <c r="Q406">
        <v>1</v>
      </c>
      <c r="X406">
        <v>0.1</v>
      </c>
      <c r="Y406">
        <v>238.29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0.1</v>
      </c>
      <c r="AH406">
        <v>2</v>
      </c>
      <c r="AI406">
        <v>334408326</v>
      </c>
      <c r="AJ406">
        <v>321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ROW(Source!A226)</f>
        <v>226</v>
      </c>
      <c r="B407">
        <v>334408337</v>
      </c>
      <c r="C407">
        <v>334408321</v>
      </c>
      <c r="D407">
        <v>277862540</v>
      </c>
      <c r="E407">
        <v>1</v>
      </c>
      <c r="F407">
        <v>1</v>
      </c>
      <c r="G407">
        <v>1</v>
      </c>
      <c r="H407">
        <v>3</v>
      </c>
      <c r="I407" t="s">
        <v>855</v>
      </c>
      <c r="J407" t="s">
        <v>856</v>
      </c>
      <c r="K407" t="s">
        <v>857</v>
      </c>
      <c r="L407">
        <v>1346</v>
      </c>
      <c r="N407">
        <v>1009</v>
      </c>
      <c r="O407" t="s">
        <v>854</v>
      </c>
      <c r="P407" t="s">
        <v>854</v>
      </c>
      <c r="Q407">
        <v>1</v>
      </c>
      <c r="X407">
        <v>0.03</v>
      </c>
      <c r="Y407">
        <v>80.02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0.03</v>
      </c>
      <c r="AH407">
        <v>2</v>
      </c>
      <c r="AI407">
        <v>334408327</v>
      </c>
      <c r="AJ407">
        <v>322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ROW(Source!A226)</f>
        <v>226</v>
      </c>
      <c r="B408">
        <v>334408338</v>
      </c>
      <c r="C408">
        <v>334408321</v>
      </c>
      <c r="D408">
        <v>277867733</v>
      </c>
      <c r="E408">
        <v>1</v>
      </c>
      <c r="F408">
        <v>1</v>
      </c>
      <c r="G408">
        <v>1</v>
      </c>
      <c r="H408">
        <v>3</v>
      </c>
      <c r="I408" t="s">
        <v>979</v>
      </c>
      <c r="J408" t="s">
        <v>980</v>
      </c>
      <c r="K408" t="s">
        <v>981</v>
      </c>
      <c r="L408">
        <v>1346</v>
      </c>
      <c r="N408">
        <v>1009</v>
      </c>
      <c r="O408" t="s">
        <v>854</v>
      </c>
      <c r="P408" t="s">
        <v>854</v>
      </c>
      <c r="Q408">
        <v>1</v>
      </c>
      <c r="X408">
        <v>0</v>
      </c>
      <c r="Y408">
        <v>174.93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ROW(Source!A226)</f>
        <v>226</v>
      </c>
      <c r="B409">
        <v>334408339</v>
      </c>
      <c r="C409">
        <v>334408321</v>
      </c>
      <c r="D409">
        <v>277869627</v>
      </c>
      <c r="E409">
        <v>1</v>
      </c>
      <c r="F409">
        <v>1</v>
      </c>
      <c r="G409">
        <v>1</v>
      </c>
      <c r="H409">
        <v>3</v>
      </c>
      <c r="I409" t="s">
        <v>858</v>
      </c>
      <c r="J409" t="s">
        <v>859</v>
      </c>
      <c r="K409" t="s">
        <v>860</v>
      </c>
      <c r="L409">
        <v>1346</v>
      </c>
      <c r="N409">
        <v>1009</v>
      </c>
      <c r="O409" t="s">
        <v>854</v>
      </c>
      <c r="P409" t="s">
        <v>854</v>
      </c>
      <c r="Q409">
        <v>1</v>
      </c>
      <c r="X409">
        <v>0.02</v>
      </c>
      <c r="Y409">
        <v>56.11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0.02</v>
      </c>
      <c r="AH409">
        <v>2</v>
      </c>
      <c r="AI409">
        <v>334408328</v>
      </c>
      <c r="AJ409">
        <v>323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ROW(Source!A226)</f>
        <v>226</v>
      </c>
      <c r="B410">
        <v>334408340</v>
      </c>
      <c r="C410">
        <v>334408321</v>
      </c>
      <c r="D410">
        <v>277561951</v>
      </c>
      <c r="E410">
        <v>109</v>
      </c>
      <c r="F410">
        <v>1</v>
      </c>
      <c r="G410">
        <v>1</v>
      </c>
      <c r="H410">
        <v>3</v>
      </c>
      <c r="I410" t="s">
        <v>995</v>
      </c>
      <c r="J410" t="s">
        <v>3</v>
      </c>
      <c r="K410" t="s">
        <v>996</v>
      </c>
      <c r="L410">
        <v>1371</v>
      </c>
      <c r="N410">
        <v>1013</v>
      </c>
      <c r="O410" t="s">
        <v>20</v>
      </c>
      <c r="P410" t="s">
        <v>20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0</v>
      </c>
      <c r="AE410">
        <v>0</v>
      </c>
      <c r="AF410" t="s">
        <v>3</v>
      </c>
      <c r="AG410">
        <v>0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ROW(Source!A226)</f>
        <v>226</v>
      </c>
      <c r="B411">
        <v>334408341</v>
      </c>
      <c r="C411">
        <v>334408321</v>
      </c>
      <c r="D411">
        <v>277562634</v>
      </c>
      <c r="E411">
        <v>109</v>
      </c>
      <c r="F411">
        <v>1</v>
      </c>
      <c r="G411">
        <v>1</v>
      </c>
      <c r="H411">
        <v>3</v>
      </c>
      <c r="I411" t="s">
        <v>997</v>
      </c>
      <c r="J411" t="s">
        <v>3</v>
      </c>
      <c r="K411" t="s">
        <v>998</v>
      </c>
      <c r="L411">
        <v>1348</v>
      </c>
      <c r="N411">
        <v>1009</v>
      </c>
      <c r="O411" t="s">
        <v>265</v>
      </c>
      <c r="P411" t="s">
        <v>265</v>
      </c>
      <c r="Q411">
        <v>1000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E411">
        <v>0</v>
      </c>
      <c r="AF411" t="s">
        <v>3</v>
      </c>
      <c r="AG411">
        <v>0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ROW(Source!A226)</f>
        <v>226</v>
      </c>
      <c r="B412">
        <v>334408342</v>
      </c>
      <c r="C412">
        <v>334408321</v>
      </c>
      <c r="D412">
        <v>277562780</v>
      </c>
      <c r="E412">
        <v>109</v>
      </c>
      <c r="F412">
        <v>1</v>
      </c>
      <c r="G412">
        <v>1</v>
      </c>
      <c r="H412">
        <v>3</v>
      </c>
      <c r="I412" t="s">
        <v>982</v>
      </c>
      <c r="J412" t="s">
        <v>3</v>
      </c>
      <c r="K412" t="s">
        <v>983</v>
      </c>
      <c r="L412">
        <v>1346</v>
      </c>
      <c r="N412">
        <v>1009</v>
      </c>
      <c r="O412" t="s">
        <v>854</v>
      </c>
      <c r="P412" t="s">
        <v>854</v>
      </c>
      <c r="Q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E412">
        <v>0</v>
      </c>
      <c r="AF412" t="s">
        <v>3</v>
      </c>
      <c r="AG412">
        <v>0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ROW(Source!A226)</f>
        <v>226</v>
      </c>
      <c r="B413">
        <v>334408343</v>
      </c>
      <c r="C413">
        <v>334408321</v>
      </c>
      <c r="D413">
        <v>277563139</v>
      </c>
      <c r="E413">
        <v>109</v>
      </c>
      <c r="F413">
        <v>1</v>
      </c>
      <c r="G413">
        <v>1</v>
      </c>
      <c r="H413">
        <v>3</v>
      </c>
      <c r="I413" t="s">
        <v>984</v>
      </c>
      <c r="J413" t="s">
        <v>3</v>
      </c>
      <c r="K413" t="s">
        <v>985</v>
      </c>
      <c r="L413">
        <v>1348</v>
      </c>
      <c r="N413">
        <v>1009</v>
      </c>
      <c r="O413" t="s">
        <v>265</v>
      </c>
      <c r="P413" t="s">
        <v>265</v>
      </c>
      <c r="Q413">
        <v>1000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E413">
        <v>0</v>
      </c>
      <c r="AF413" t="s">
        <v>3</v>
      </c>
      <c r="AG413">
        <v>0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ROW(Source!A226)</f>
        <v>226</v>
      </c>
      <c r="B414">
        <v>334408344</v>
      </c>
      <c r="C414">
        <v>334408321</v>
      </c>
      <c r="D414">
        <v>277896283</v>
      </c>
      <c r="E414">
        <v>1</v>
      </c>
      <c r="F414">
        <v>1</v>
      </c>
      <c r="G414">
        <v>1</v>
      </c>
      <c r="H414">
        <v>3</v>
      </c>
      <c r="I414" t="s">
        <v>904</v>
      </c>
      <c r="J414" t="s">
        <v>905</v>
      </c>
      <c r="K414" t="s">
        <v>906</v>
      </c>
      <c r="L414">
        <v>1348</v>
      </c>
      <c r="N414">
        <v>1009</v>
      </c>
      <c r="O414" t="s">
        <v>265</v>
      </c>
      <c r="P414" t="s">
        <v>265</v>
      </c>
      <c r="Q414">
        <v>1000</v>
      </c>
      <c r="X414">
        <v>4.0000000000000002E-4</v>
      </c>
      <c r="Y414">
        <v>61265.39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4.0000000000000002E-4</v>
      </c>
      <c r="AH414">
        <v>2</v>
      </c>
      <c r="AI414">
        <v>334408329</v>
      </c>
      <c r="AJ414">
        <v>324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ROW(Source!A226)</f>
        <v>226</v>
      </c>
      <c r="B415">
        <v>334408345</v>
      </c>
      <c r="C415">
        <v>334408321</v>
      </c>
      <c r="D415">
        <v>277896315</v>
      </c>
      <c r="E415">
        <v>1</v>
      </c>
      <c r="F415">
        <v>1</v>
      </c>
      <c r="G415">
        <v>1</v>
      </c>
      <c r="H415">
        <v>3</v>
      </c>
      <c r="I415" t="s">
        <v>861</v>
      </c>
      <c r="J415" t="s">
        <v>862</v>
      </c>
      <c r="K415" t="s">
        <v>863</v>
      </c>
      <c r="L415">
        <v>1348</v>
      </c>
      <c r="N415">
        <v>1009</v>
      </c>
      <c r="O415" t="s">
        <v>265</v>
      </c>
      <c r="P415" t="s">
        <v>265</v>
      </c>
      <c r="Q415">
        <v>1000</v>
      </c>
      <c r="X415">
        <v>1E-4</v>
      </c>
      <c r="Y415">
        <v>80020.98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1E-4</v>
      </c>
      <c r="AH415">
        <v>2</v>
      </c>
      <c r="AI415">
        <v>334408330</v>
      </c>
      <c r="AJ415">
        <v>325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ROW(Source!A226)</f>
        <v>226</v>
      </c>
      <c r="B416">
        <v>334408347</v>
      </c>
      <c r="C416">
        <v>334408321</v>
      </c>
      <c r="D416">
        <v>277908257</v>
      </c>
      <c r="E416">
        <v>1</v>
      </c>
      <c r="F416">
        <v>1</v>
      </c>
      <c r="G416">
        <v>1</v>
      </c>
      <c r="H416">
        <v>3</v>
      </c>
      <c r="I416" t="s">
        <v>907</v>
      </c>
      <c r="J416" t="s">
        <v>908</v>
      </c>
      <c r="K416" t="s">
        <v>909</v>
      </c>
      <c r="L416">
        <v>1425</v>
      </c>
      <c r="N416">
        <v>1013</v>
      </c>
      <c r="O416" t="s">
        <v>282</v>
      </c>
      <c r="P416" t="s">
        <v>282</v>
      </c>
      <c r="Q416">
        <v>1</v>
      </c>
      <c r="X416">
        <v>0.06</v>
      </c>
      <c r="Y416">
        <v>1031.73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0.06</v>
      </c>
      <c r="AH416">
        <v>2</v>
      </c>
      <c r="AI416">
        <v>334408331</v>
      </c>
      <c r="AJ416">
        <v>326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ROW(Source!A226)</f>
        <v>226</v>
      </c>
      <c r="B417">
        <v>334408348</v>
      </c>
      <c r="C417">
        <v>334408321</v>
      </c>
      <c r="D417">
        <v>277565451</v>
      </c>
      <c r="E417">
        <v>109</v>
      </c>
      <c r="F417">
        <v>1</v>
      </c>
      <c r="G417">
        <v>1</v>
      </c>
      <c r="H417">
        <v>3</v>
      </c>
      <c r="I417" t="s">
        <v>988</v>
      </c>
      <c r="J417" t="s">
        <v>3</v>
      </c>
      <c r="K417" t="s">
        <v>999</v>
      </c>
      <c r="L417">
        <v>1371</v>
      </c>
      <c r="N417">
        <v>1013</v>
      </c>
      <c r="O417" t="s">
        <v>20</v>
      </c>
      <c r="P417" t="s">
        <v>20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0</v>
      </c>
      <c r="AE417">
        <v>0</v>
      </c>
      <c r="AF417" t="s">
        <v>3</v>
      </c>
      <c r="AG417">
        <v>0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ROW(Source!A226)</f>
        <v>226</v>
      </c>
      <c r="B418">
        <v>334408350</v>
      </c>
      <c r="C418">
        <v>334408321</v>
      </c>
      <c r="D418">
        <v>277565464</v>
      </c>
      <c r="E418">
        <v>109</v>
      </c>
      <c r="F418">
        <v>1</v>
      </c>
      <c r="G418">
        <v>1</v>
      </c>
      <c r="H418">
        <v>3</v>
      </c>
      <c r="I418" t="s">
        <v>1004</v>
      </c>
      <c r="J418" t="s">
        <v>3</v>
      </c>
      <c r="K418" t="s">
        <v>991</v>
      </c>
      <c r="L418">
        <v>1346</v>
      </c>
      <c r="N418">
        <v>1009</v>
      </c>
      <c r="O418" t="s">
        <v>854</v>
      </c>
      <c r="P418" t="s">
        <v>854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ROW(Source!A226)</f>
        <v>226</v>
      </c>
      <c r="B419">
        <v>334408351</v>
      </c>
      <c r="C419">
        <v>334408321</v>
      </c>
      <c r="D419">
        <v>277565474</v>
      </c>
      <c r="E419">
        <v>109</v>
      </c>
      <c r="F419">
        <v>1</v>
      </c>
      <c r="G419">
        <v>1</v>
      </c>
      <c r="H419">
        <v>3</v>
      </c>
      <c r="I419" t="s">
        <v>1005</v>
      </c>
      <c r="J419" t="s">
        <v>3</v>
      </c>
      <c r="K419" t="s">
        <v>991</v>
      </c>
      <c r="L419">
        <v>1346</v>
      </c>
      <c r="N419">
        <v>1009</v>
      </c>
      <c r="O419" t="s">
        <v>854</v>
      </c>
      <c r="P419" t="s">
        <v>854</v>
      </c>
      <c r="Q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ROW(Source!A226)</f>
        <v>226</v>
      </c>
      <c r="B420">
        <v>334408353</v>
      </c>
      <c r="C420">
        <v>334408321</v>
      </c>
      <c r="D420">
        <v>277565498</v>
      </c>
      <c r="E420">
        <v>109</v>
      </c>
      <c r="F420">
        <v>1</v>
      </c>
      <c r="G420">
        <v>1</v>
      </c>
      <c r="H420">
        <v>3</v>
      </c>
      <c r="I420" t="s">
        <v>1000</v>
      </c>
      <c r="J420" t="s">
        <v>3</v>
      </c>
      <c r="K420" t="s">
        <v>1001</v>
      </c>
      <c r="L420">
        <v>1371</v>
      </c>
      <c r="N420">
        <v>1013</v>
      </c>
      <c r="O420" t="s">
        <v>20</v>
      </c>
      <c r="P420" t="s">
        <v>20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ROW(Source!A226)</f>
        <v>226</v>
      </c>
      <c r="B421">
        <v>334408354</v>
      </c>
      <c r="C421">
        <v>334408321</v>
      </c>
      <c r="D421">
        <v>277565502</v>
      </c>
      <c r="E421">
        <v>109</v>
      </c>
      <c r="F421">
        <v>1</v>
      </c>
      <c r="G421">
        <v>1</v>
      </c>
      <c r="H421">
        <v>3</v>
      </c>
      <c r="I421" t="s">
        <v>1002</v>
      </c>
      <c r="J421" t="s">
        <v>3</v>
      </c>
      <c r="K421" t="s">
        <v>1003</v>
      </c>
      <c r="L421">
        <v>1371</v>
      </c>
      <c r="N421">
        <v>1013</v>
      </c>
      <c r="O421" t="s">
        <v>20</v>
      </c>
      <c r="P421" t="s">
        <v>20</v>
      </c>
      <c r="Q421">
        <v>1</v>
      </c>
      <c r="X421">
        <v>0.1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0.1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ROW(Source!A240)</f>
        <v>240</v>
      </c>
      <c r="B422">
        <v>334408383</v>
      </c>
      <c r="C422">
        <v>334408372</v>
      </c>
      <c r="D422">
        <v>277560284</v>
      </c>
      <c r="E422">
        <v>109</v>
      </c>
      <c r="F422">
        <v>1</v>
      </c>
      <c r="G422">
        <v>1</v>
      </c>
      <c r="H422">
        <v>1</v>
      </c>
      <c r="I422" t="s">
        <v>867</v>
      </c>
      <c r="J422" t="s">
        <v>3</v>
      </c>
      <c r="K422" t="s">
        <v>868</v>
      </c>
      <c r="L422">
        <v>1191</v>
      </c>
      <c r="N422">
        <v>1013</v>
      </c>
      <c r="O422" t="s">
        <v>830</v>
      </c>
      <c r="P422" t="s">
        <v>830</v>
      </c>
      <c r="Q422">
        <v>1</v>
      </c>
      <c r="X422">
        <v>5.98</v>
      </c>
      <c r="Y422">
        <v>0</v>
      </c>
      <c r="Z422">
        <v>0</v>
      </c>
      <c r="AA422">
        <v>0</v>
      </c>
      <c r="AB422">
        <v>440.52</v>
      </c>
      <c r="AC422">
        <v>0</v>
      </c>
      <c r="AD422">
        <v>1</v>
      </c>
      <c r="AE422">
        <v>1</v>
      </c>
      <c r="AF422" t="s">
        <v>31</v>
      </c>
      <c r="AG422">
        <v>7.8936000000000011</v>
      </c>
      <c r="AH422">
        <v>2</v>
      </c>
      <c r="AI422">
        <v>334408373</v>
      </c>
      <c r="AJ422">
        <v>327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ROW(Source!A240)</f>
        <v>240</v>
      </c>
      <c r="B423">
        <v>334408384</v>
      </c>
      <c r="C423">
        <v>334408372</v>
      </c>
      <c r="D423">
        <v>277560491</v>
      </c>
      <c r="E423">
        <v>109</v>
      </c>
      <c r="F423">
        <v>1</v>
      </c>
      <c r="G423">
        <v>1</v>
      </c>
      <c r="H423">
        <v>1</v>
      </c>
      <c r="I423" t="s">
        <v>832</v>
      </c>
      <c r="J423" t="s">
        <v>3</v>
      </c>
      <c r="K423" t="s">
        <v>833</v>
      </c>
      <c r="L423">
        <v>1191</v>
      </c>
      <c r="N423">
        <v>1013</v>
      </c>
      <c r="O423" t="s">
        <v>830</v>
      </c>
      <c r="P423" t="s">
        <v>830</v>
      </c>
      <c r="Q423">
        <v>1</v>
      </c>
      <c r="X423">
        <v>2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2</v>
      </c>
      <c r="AF423" t="s">
        <v>31</v>
      </c>
      <c r="AG423">
        <v>2.64</v>
      </c>
      <c r="AH423">
        <v>2</v>
      </c>
      <c r="AI423">
        <v>334408374</v>
      </c>
      <c r="AJ423">
        <v>328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ROW(Source!A240)</f>
        <v>240</v>
      </c>
      <c r="B424">
        <v>334408385</v>
      </c>
      <c r="C424">
        <v>334408372</v>
      </c>
      <c r="D424">
        <v>277944474</v>
      </c>
      <c r="E424">
        <v>1</v>
      </c>
      <c r="F424">
        <v>1</v>
      </c>
      <c r="G424">
        <v>1</v>
      </c>
      <c r="H424">
        <v>2</v>
      </c>
      <c r="I424" t="s">
        <v>900</v>
      </c>
      <c r="J424" t="s">
        <v>901</v>
      </c>
      <c r="K424" t="s">
        <v>902</v>
      </c>
      <c r="L424">
        <v>1368</v>
      </c>
      <c r="N424">
        <v>1011</v>
      </c>
      <c r="O424" t="s">
        <v>722</v>
      </c>
      <c r="P424" t="s">
        <v>722</v>
      </c>
      <c r="Q424">
        <v>1</v>
      </c>
      <c r="X424">
        <v>1.6</v>
      </c>
      <c r="Y424">
        <v>0</v>
      </c>
      <c r="Z424">
        <v>1811.82</v>
      </c>
      <c r="AA424">
        <v>549.32000000000005</v>
      </c>
      <c r="AB424">
        <v>0</v>
      </c>
      <c r="AC424">
        <v>0</v>
      </c>
      <c r="AD424">
        <v>1</v>
      </c>
      <c r="AE424">
        <v>0</v>
      </c>
      <c r="AF424" t="s">
        <v>31</v>
      </c>
      <c r="AG424">
        <v>2.1120000000000001</v>
      </c>
      <c r="AH424">
        <v>2</v>
      </c>
      <c r="AI424">
        <v>334408375</v>
      </c>
      <c r="AJ424">
        <v>329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ROW(Source!A240)</f>
        <v>240</v>
      </c>
      <c r="B425">
        <v>334408386</v>
      </c>
      <c r="C425">
        <v>334408372</v>
      </c>
      <c r="D425">
        <v>277945805</v>
      </c>
      <c r="E425">
        <v>1</v>
      </c>
      <c r="F425">
        <v>1</v>
      </c>
      <c r="G425">
        <v>1</v>
      </c>
      <c r="H425">
        <v>2</v>
      </c>
      <c r="I425" t="s">
        <v>838</v>
      </c>
      <c r="J425" t="s">
        <v>839</v>
      </c>
      <c r="K425" t="s">
        <v>840</v>
      </c>
      <c r="L425">
        <v>1368</v>
      </c>
      <c r="N425">
        <v>1011</v>
      </c>
      <c r="O425" t="s">
        <v>722</v>
      </c>
      <c r="P425" t="s">
        <v>722</v>
      </c>
      <c r="Q425">
        <v>1</v>
      </c>
      <c r="X425">
        <v>0.4</v>
      </c>
      <c r="Y425">
        <v>0</v>
      </c>
      <c r="Z425">
        <v>544.70000000000005</v>
      </c>
      <c r="AA425">
        <v>477.98</v>
      </c>
      <c r="AB425">
        <v>0</v>
      </c>
      <c r="AC425">
        <v>0</v>
      </c>
      <c r="AD425">
        <v>1</v>
      </c>
      <c r="AE425">
        <v>0</v>
      </c>
      <c r="AF425" t="s">
        <v>31</v>
      </c>
      <c r="AG425">
        <v>0.52800000000000002</v>
      </c>
      <c r="AH425">
        <v>2</v>
      </c>
      <c r="AI425">
        <v>334408376</v>
      </c>
      <c r="AJ425">
        <v>330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ROW(Source!A240)</f>
        <v>240</v>
      </c>
      <c r="B426">
        <v>334408387</v>
      </c>
      <c r="C426">
        <v>334408372</v>
      </c>
      <c r="D426">
        <v>277862533</v>
      </c>
      <c r="E426">
        <v>1</v>
      </c>
      <c r="F426">
        <v>1</v>
      </c>
      <c r="G426">
        <v>1</v>
      </c>
      <c r="H426">
        <v>3</v>
      </c>
      <c r="I426" t="s">
        <v>851</v>
      </c>
      <c r="J426" t="s">
        <v>852</v>
      </c>
      <c r="K426" t="s">
        <v>853</v>
      </c>
      <c r="L426">
        <v>1346</v>
      </c>
      <c r="N426">
        <v>1009</v>
      </c>
      <c r="O426" t="s">
        <v>854</v>
      </c>
      <c r="P426" t="s">
        <v>854</v>
      </c>
      <c r="Q426">
        <v>1</v>
      </c>
      <c r="X426">
        <v>0.1</v>
      </c>
      <c r="Y426">
        <v>238.29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0.1</v>
      </c>
      <c r="AH426">
        <v>2</v>
      </c>
      <c r="AI426">
        <v>334408377</v>
      </c>
      <c r="AJ426">
        <v>331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ROW(Source!A240)</f>
        <v>240</v>
      </c>
      <c r="B427">
        <v>334408388</v>
      </c>
      <c r="C427">
        <v>334408372</v>
      </c>
      <c r="D427">
        <v>277862540</v>
      </c>
      <c r="E427">
        <v>1</v>
      </c>
      <c r="F427">
        <v>1</v>
      </c>
      <c r="G427">
        <v>1</v>
      </c>
      <c r="H427">
        <v>3</v>
      </c>
      <c r="I427" t="s">
        <v>855</v>
      </c>
      <c r="J427" t="s">
        <v>856</v>
      </c>
      <c r="K427" t="s">
        <v>857</v>
      </c>
      <c r="L427">
        <v>1346</v>
      </c>
      <c r="N427">
        <v>1009</v>
      </c>
      <c r="O427" t="s">
        <v>854</v>
      </c>
      <c r="P427" t="s">
        <v>854</v>
      </c>
      <c r="Q427">
        <v>1</v>
      </c>
      <c r="X427">
        <v>0.03</v>
      </c>
      <c r="Y427">
        <v>80.02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0.03</v>
      </c>
      <c r="AH427">
        <v>2</v>
      </c>
      <c r="AI427">
        <v>334408378</v>
      </c>
      <c r="AJ427">
        <v>332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ROW(Source!A240)</f>
        <v>240</v>
      </c>
      <c r="B428">
        <v>334408389</v>
      </c>
      <c r="C428">
        <v>334408372</v>
      </c>
      <c r="D428">
        <v>277867733</v>
      </c>
      <c r="E428">
        <v>1</v>
      </c>
      <c r="F428">
        <v>1</v>
      </c>
      <c r="G428">
        <v>1</v>
      </c>
      <c r="H428">
        <v>3</v>
      </c>
      <c r="I428" t="s">
        <v>979</v>
      </c>
      <c r="J428" t="s">
        <v>980</v>
      </c>
      <c r="K428" t="s">
        <v>981</v>
      </c>
      <c r="L428">
        <v>1346</v>
      </c>
      <c r="N428">
        <v>1009</v>
      </c>
      <c r="O428" t="s">
        <v>854</v>
      </c>
      <c r="P428" t="s">
        <v>854</v>
      </c>
      <c r="Q428">
        <v>1</v>
      </c>
      <c r="X428">
        <v>0</v>
      </c>
      <c r="Y428">
        <v>174.93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ROW(Source!A240)</f>
        <v>240</v>
      </c>
      <c r="B429">
        <v>334408390</v>
      </c>
      <c r="C429">
        <v>334408372</v>
      </c>
      <c r="D429">
        <v>277869627</v>
      </c>
      <c r="E429">
        <v>1</v>
      </c>
      <c r="F429">
        <v>1</v>
      </c>
      <c r="G429">
        <v>1</v>
      </c>
      <c r="H429">
        <v>3</v>
      </c>
      <c r="I429" t="s">
        <v>858</v>
      </c>
      <c r="J429" t="s">
        <v>859</v>
      </c>
      <c r="K429" t="s">
        <v>860</v>
      </c>
      <c r="L429">
        <v>1346</v>
      </c>
      <c r="N429">
        <v>1009</v>
      </c>
      <c r="O429" t="s">
        <v>854</v>
      </c>
      <c r="P429" t="s">
        <v>854</v>
      </c>
      <c r="Q429">
        <v>1</v>
      </c>
      <c r="X429">
        <v>0.02</v>
      </c>
      <c r="Y429">
        <v>56.11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0.02</v>
      </c>
      <c r="AH429">
        <v>2</v>
      </c>
      <c r="AI429">
        <v>334408379</v>
      </c>
      <c r="AJ429">
        <v>333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ROW(Source!A240)</f>
        <v>240</v>
      </c>
      <c r="B430">
        <v>334408391</v>
      </c>
      <c r="C430">
        <v>334408372</v>
      </c>
      <c r="D430">
        <v>277561951</v>
      </c>
      <c r="E430">
        <v>109</v>
      </c>
      <c r="F430">
        <v>1</v>
      </c>
      <c r="G430">
        <v>1</v>
      </c>
      <c r="H430">
        <v>3</v>
      </c>
      <c r="I430" t="s">
        <v>995</v>
      </c>
      <c r="J430" t="s">
        <v>3</v>
      </c>
      <c r="K430" t="s">
        <v>996</v>
      </c>
      <c r="L430">
        <v>1371</v>
      </c>
      <c r="N430">
        <v>1013</v>
      </c>
      <c r="O430" t="s">
        <v>20</v>
      </c>
      <c r="P430" t="s">
        <v>20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3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ROW(Source!A240)</f>
        <v>240</v>
      </c>
      <c r="B431">
        <v>334408392</v>
      </c>
      <c r="C431">
        <v>334408372</v>
      </c>
      <c r="D431">
        <v>277562634</v>
      </c>
      <c r="E431">
        <v>109</v>
      </c>
      <c r="F431">
        <v>1</v>
      </c>
      <c r="G431">
        <v>1</v>
      </c>
      <c r="H431">
        <v>3</v>
      </c>
      <c r="I431" t="s">
        <v>997</v>
      </c>
      <c r="J431" t="s">
        <v>3</v>
      </c>
      <c r="K431" t="s">
        <v>998</v>
      </c>
      <c r="L431">
        <v>1348</v>
      </c>
      <c r="N431">
        <v>1009</v>
      </c>
      <c r="O431" t="s">
        <v>265</v>
      </c>
      <c r="P431" t="s">
        <v>265</v>
      </c>
      <c r="Q431">
        <v>1000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E431">
        <v>0</v>
      </c>
      <c r="AF431" t="s">
        <v>3</v>
      </c>
      <c r="AG431">
        <v>0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ROW(Source!A240)</f>
        <v>240</v>
      </c>
      <c r="B432">
        <v>334408393</v>
      </c>
      <c r="C432">
        <v>334408372</v>
      </c>
      <c r="D432">
        <v>277562780</v>
      </c>
      <c r="E432">
        <v>109</v>
      </c>
      <c r="F432">
        <v>1</v>
      </c>
      <c r="G432">
        <v>1</v>
      </c>
      <c r="H432">
        <v>3</v>
      </c>
      <c r="I432" t="s">
        <v>982</v>
      </c>
      <c r="J432" t="s">
        <v>3</v>
      </c>
      <c r="K432" t="s">
        <v>983</v>
      </c>
      <c r="L432">
        <v>1346</v>
      </c>
      <c r="N432">
        <v>1009</v>
      </c>
      <c r="O432" t="s">
        <v>854</v>
      </c>
      <c r="P432" t="s">
        <v>854</v>
      </c>
      <c r="Q432">
        <v>1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E432">
        <v>0</v>
      </c>
      <c r="AF432" t="s">
        <v>3</v>
      </c>
      <c r="AG432">
        <v>0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ROW(Source!A240)</f>
        <v>240</v>
      </c>
      <c r="B433">
        <v>334408394</v>
      </c>
      <c r="C433">
        <v>334408372</v>
      </c>
      <c r="D433">
        <v>277563139</v>
      </c>
      <c r="E433">
        <v>109</v>
      </c>
      <c r="F433">
        <v>1</v>
      </c>
      <c r="G433">
        <v>1</v>
      </c>
      <c r="H433">
        <v>3</v>
      </c>
      <c r="I433" t="s">
        <v>984</v>
      </c>
      <c r="J433" t="s">
        <v>3</v>
      </c>
      <c r="K433" t="s">
        <v>985</v>
      </c>
      <c r="L433">
        <v>1348</v>
      </c>
      <c r="N433">
        <v>1009</v>
      </c>
      <c r="O433" t="s">
        <v>265</v>
      </c>
      <c r="P433" t="s">
        <v>265</v>
      </c>
      <c r="Q433">
        <v>1000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 t="s">
        <v>3</v>
      </c>
      <c r="AG433">
        <v>0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ROW(Source!A240)</f>
        <v>240</v>
      </c>
      <c r="B434">
        <v>334408395</v>
      </c>
      <c r="C434">
        <v>334408372</v>
      </c>
      <c r="D434">
        <v>277896283</v>
      </c>
      <c r="E434">
        <v>1</v>
      </c>
      <c r="F434">
        <v>1</v>
      </c>
      <c r="G434">
        <v>1</v>
      </c>
      <c r="H434">
        <v>3</v>
      </c>
      <c r="I434" t="s">
        <v>904</v>
      </c>
      <c r="J434" t="s">
        <v>905</v>
      </c>
      <c r="K434" t="s">
        <v>906</v>
      </c>
      <c r="L434">
        <v>1348</v>
      </c>
      <c r="N434">
        <v>1009</v>
      </c>
      <c r="O434" t="s">
        <v>265</v>
      </c>
      <c r="P434" t="s">
        <v>265</v>
      </c>
      <c r="Q434">
        <v>1000</v>
      </c>
      <c r="X434">
        <v>4.0000000000000002E-4</v>
      </c>
      <c r="Y434">
        <v>61265.39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4.0000000000000002E-4</v>
      </c>
      <c r="AH434">
        <v>2</v>
      </c>
      <c r="AI434">
        <v>334408380</v>
      </c>
      <c r="AJ434">
        <v>334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ROW(Source!A240)</f>
        <v>240</v>
      </c>
      <c r="B435">
        <v>334408396</v>
      </c>
      <c r="C435">
        <v>334408372</v>
      </c>
      <c r="D435">
        <v>277896315</v>
      </c>
      <c r="E435">
        <v>1</v>
      </c>
      <c r="F435">
        <v>1</v>
      </c>
      <c r="G435">
        <v>1</v>
      </c>
      <c r="H435">
        <v>3</v>
      </c>
      <c r="I435" t="s">
        <v>861</v>
      </c>
      <c r="J435" t="s">
        <v>862</v>
      </c>
      <c r="K435" t="s">
        <v>863</v>
      </c>
      <c r="L435">
        <v>1348</v>
      </c>
      <c r="N435">
        <v>1009</v>
      </c>
      <c r="O435" t="s">
        <v>265</v>
      </c>
      <c r="P435" t="s">
        <v>265</v>
      </c>
      <c r="Q435">
        <v>1000</v>
      </c>
      <c r="X435">
        <v>1E-4</v>
      </c>
      <c r="Y435">
        <v>80020.98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1E-4</v>
      </c>
      <c r="AH435">
        <v>2</v>
      </c>
      <c r="AI435">
        <v>334408381</v>
      </c>
      <c r="AJ435">
        <v>335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ROW(Source!A240)</f>
        <v>240</v>
      </c>
      <c r="B436">
        <v>334408397</v>
      </c>
      <c r="C436">
        <v>334408372</v>
      </c>
      <c r="D436">
        <v>277908257</v>
      </c>
      <c r="E436">
        <v>1</v>
      </c>
      <c r="F436">
        <v>1</v>
      </c>
      <c r="G436">
        <v>1</v>
      </c>
      <c r="H436">
        <v>3</v>
      </c>
      <c r="I436" t="s">
        <v>907</v>
      </c>
      <c r="J436" t="s">
        <v>908</v>
      </c>
      <c r="K436" t="s">
        <v>909</v>
      </c>
      <c r="L436">
        <v>1425</v>
      </c>
      <c r="N436">
        <v>1013</v>
      </c>
      <c r="O436" t="s">
        <v>282</v>
      </c>
      <c r="P436" t="s">
        <v>282</v>
      </c>
      <c r="Q436">
        <v>1</v>
      </c>
      <c r="X436">
        <v>0.06</v>
      </c>
      <c r="Y436">
        <v>1031.73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0.06</v>
      </c>
      <c r="AH436">
        <v>2</v>
      </c>
      <c r="AI436">
        <v>334408382</v>
      </c>
      <c r="AJ436">
        <v>336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ROW(Source!A240)</f>
        <v>240</v>
      </c>
      <c r="B437">
        <v>334408398</v>
      </c>
      <c r="C437">
        <v>334408372</v>
      </c>
      <c r="D437">
        <v>277565451</v>
      </c>
      <c r="E437">
        <v>109</v>
      </c>
      <c r="F437">
        <v>1</v>
      </c>
      <c r="G437">
        <v>1</v>
      </c>
      <c r="H437">
        <v>3</v>
      </c>
      <c r="I437" t="s">
        <v>988</v>
      </c>
      <c r="J437" t="s">
        <v>3</v>
      </c>
      <c r="K437" t="s">
        <v>999</v>
      </c>
      <c r="L437">
        <v>1371</v>
      </c>
      <c r="N437">
        <v>1013</v>
      </c>
      <c r="O437" t="s">
        <v>20</v>
      </c>
      <c r="P437" t="s">
        <v>20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ROW(Source!A240)</f>
        <v>240</v>
      </c>
      <c r="B438">
        <v>334408399</v>
      </c>
      <c r="C438">
        <v>334408372</v>
      </c>
      <c r="D438">
        <v>277565464</v>
      </c>
      <c r="E438">
        <v>109</v>
      </c>
      <c r="F438">
        <v>1</v>
      </c>
      <c r="G438">
        <v>1</v>
      </c>
      <c r="H438">
        <v>3</v>
      </c>
      <c r="I438" t="s">
        <v>1004</v>
      </c>
      <c r="J438" t="s">
        <v>3</v>
      </c>
      <c r="K438" t="s">
        <v>991</v>
      </c>
      <c r="L438">
        <v>1346</v>
      </c>
      <c r="N438">
        <v>1009</v>
      </c>
      <c r="O438" t="s">
        <v>854</v>
      </c>
      <c r="P438" t="s">
        <v>854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ROW(Source!A240)</f>
        <v>240</v>
      </c>
      <c r="B439">
        <v>334408400</v>
      </c>
      <c r="C439">
        <v>334408372</v>
      </c>
      <c r="D439">
        <v>277565474</v>
      </c>
      <c r="E439">
        <v>109</v>
      </c>
      <c r="F439">
        <v>1</v>
      </c>
      <c r="G439">
        <v>1</v>
      </c>
      <c r="H439">
        <v>3</v>
      </c>
      <c r="I439" t="s">
        <v>1005</v>
      </c>
      <c r="J439" t="s">
        <v>3</v>
      </c>
      <c r="K439" t="s">
        <v>991</v>
      </c>
      <c r="L439">
        <v>1346</v>
      </c>
      <c r="N439">
        <v>1009</v>
      </c>
      <c r="O439" t="s">
        <v>854</v>
      </c>
      <c r="P439" t="s">
        <v>854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ROW(Source!A240)</f>
        <v>240</v>
      </c>
      <c r="B440">
        <v>334408401</v>
      </c>
      <c r="C440">
        <v>334408372</v>
      </c>
      <c r="D440">
        <v>277565498</v>
      </c>
      <c r="E440">
        <v>109</v>
      </c>
      <c r="F440">
        <v>1</v>
      </c>
      <c r="G440">
        <v>1</v>
      </c>
      <c r="H440">
        <v>3</v>
      </c>
      <c r="I440" t="s">
        <v>1000</v>
      </c>
      <c r="J440" t="s">
        <v>3</v>
      </c>
      <c r="K440" t="s">
        <v>1001</v>
      </c>
      <c r="L440">
        <v>1371</v>
      </c>
      <c r="N440">
        <v>1013</v>
      </c>
      <c r="O440" t="s">
        <v>20</v>
      </c>
      <c r="P440" t="s">
        <v>20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ROW(Source!A240)</f>
        <v>240</v>
      </c>
      <c r="B441">
        <v>334408402</v>
      </c>
      <c r="C441">
        <v>334408372</v>
      </c>
      <c r="D441">
        <v>277565502</v>
      </c>
      <c r="E441">
        <v>109</v>
      </c>
      <c r="F441">
        <v>1</v>
      </c>
      <c r="G441">
        <v>1</v>
      </c>
      <c r="H441">
        <v>3</v>
      </c>
      <c r="I441" t="s">
        <v>1002</v>
      </c>
      <c r="J441" t="s">
        <v>3</v>
      </c>
      <c r="K441" t="s">
        <v>1003</v>
      </c>
      <c r="L441">
        <v>1371</v>
      </c>
      <c r="N441">
        <v>1013</v>
      </c>
      <c r="O441" t="s">
        <v>20</v>
      </c>
      <c r="P441" t="s">
        <v>20</v>
      </c>
      <c r="Q441">
        <v>1</v>
      </c>
      <c r="X441">
        <v>0.1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3</v>
      </c>
      <c r="AG441">
        <v>0.1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ROW(Source!A254)</f>
        <v>254</v>
      </c>
      <c r="B442">
        <v>334408433</v>
      </c>
      <c r="C442">
        <v>334408422</v>
      </c>
      <c r="D442">
        <v>277560279</v>
      </c>
      <c r="E442">
        <v>109</v>
      </c>
      <c r="F442">
        <v>1</v>
      </c>
      <c r="G442">
        <v>1</v>
      </c>
      <c r="H442">
        <v>1</v>
      </c>
      <c r="I442" t="s">
        <v>910</v>
      </c>
      <c r="J442" t="s">
        <v>3</v>
      </c>
      <c r="K442" t="s">
        <v>911</v>
      </c>
      <c r="L442">
        <v>1191</v>
      </c>
      <c r="N442">
        <v>1013</v>
      </c>
      <c r="O442" t="s">
        <v>830</v>
      </c>
      <c r="P442" t="s">
        <v>830</v>
      </c>
      <c r="Q442">
        <v>1</v>
      </c>
      <c r="X442">
        <v>7.66</v>
      </c>
      <c r="Y442">
        <v>0</v>
      </c>
      <c r="Z442">
        <v>0</v>
      </c>
      <c r="AA442">
        <v>0</v>
      </c>
      <c r="AB442">
        <v>429.82</v>
      </c>
      <c r="AC442">
        <v>0</v>
      </c>
      <c r="AD442">
        <v>1</v>
      </c>
      <c r="AE442">
        <v>1</v>
      </c>
      <c r="AF442" t="s">
        <v>47</v>
      </c>
      <c r="AG442">
        <v>10.5708</v>
      </c>
      <c r="AH442">
        <v>2</v>
      </c>
      <c r="AI442">
        <v>334408423</v>
      </c>
      <c r="AJ442">
        <v>337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ROW(Source!A254)</f>
        <v>254</v>
      </c>
      <c r="B443">
        <v>334408434</v>
      </c>
      <c r="C443">
        <v>334408422</v>
      </c>
      <c r="D443">
        <v>277560491</v>
      </c>
      <c r="E443">
        <v>109</v>
      </c>
      <c r="F443">
        <v>1</v>
      </c>
      <c r="G443">
        <v>1</v>
      </c>
      <c r="H443">
        <v>1</v>
      </c>
      <c r="I443" t="s">
        <v>832</v>
      </c>
      <c r="J443" t="s">
        <v>3</v>
      </c>
      <c r="K443" t="s">
        <v>833</v>
      </c>
      <c r="L443">
        <v>1191</v>
      </c>
      <c r="N443">
        <v>1013</v>
      </c>
      <c r="O443" t="s">
        <v>830</v>
      </c>
      <c r="P443" t="s">
        <v>830</v>
      </c>
      <c r="Q443">
        <v>1</v>
      </c>
      <c r="X443">
        <v>1.3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2</v>
      </c>
      <c r="AF443" t="s">
        <v>47</v>
      </c>
      <c r="AG443">
        <v>1.7939999999999998</v>
      </c>
      <c r="AH443">
        <v>2</v>
      </c>
      <c r="AI443">
        <v>334408424</v>
      </c>
      <c r="AJ443">
        <v>338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ROW(Source!A254)</f>
        <v>254</v>
      </c>
      <c r="B444">
        <v>334408435</v>
      </c>
      <c r="C444">
        <v>334408422</v>
      </c>
      <c r="D444">
        <v>277944474</v>
      </c>
      <c r="E444">
        <v>1</v>
      </c>
      <c r="F444">
        <v>1</v>
      </c>
      <c r="G444">
        <v>1</v>
      </c>
      <c r="H444">
        <v>2</v>
      </c>
      <c r="I444" t="s">
        <v>900</v>
      </c>
      <c r="J444" t="s">
        <v>901</v>
      </c>
      <c r="K444" t="s">
        <v>902</v>
      </c>
      <c r="L444">
        <v>1368</v>
      </c>
      <c r="N444">
        <v>1011</v>
      </c>
      <c r="O444" t="s">
        <v>722</v>
      </c>
      <c r="P444" t="s">
        <v>722</v>
      </c>
      <c r="Q444">
        <v>1</v>
      </c>
      <c r="X444">
        <v>0.92</v>
      </c>
      <c r="Y444">
        <v>0</v>
      </c>
      <c r="Z444">
        <v>1811.82</v>
      </c>
      <c r="AA444">
        <v>549.32000000000005</v>
      </c>
      <c r="AB444">
        <v>0</v>
      </c>
      <c r="AC444">
        <v>0</v>
      </c>
      <c r="AD444">
        <v>1</v>
      </c>
      <c r="AE444">
        <v>0</v>
      </c>
      <c r="AF444" t="s">
        <v>47</v>
      </c>
      <c r="AG444">
        <v>1.2696000000000001</v>
      </c>
      <c r="AH444">
        <v>2</v>
      </c>
      <c r="AI444">
        <v>334408425</v>
      </c>
      <c r="AJ444">
        <v>339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ROW(Source!A254)</f>
        <v>254</v>
      </c>
      <c r="B445">
        <v>334408436</v>
      </c>
      <c r="C445">
        <v>334408422</v>
      </c>
      <c r="D445">
        <v>277945805</v>
      </c>
      <c r="E445">
        <v>1</v>
      </c>
      <c r="F445">
        <v>1</v>
      </c>
      <c r="G445">
        <v>1</v>
      </c>
      <c r="H445">
        <v>2</v>
      </c>
      <c r="I445" t="s">
        <v>838</v>
      </c>
      <c r="J445" t="s">
        <v>839</v>
      </c>
      <c r="K445" t="s">
        <v>840</v>
      </c>
      <c r="L445">
        <v>1368</v>
      </c>
      <c r="N445">
        <v>1011</v>
      </c>
      <c r="O445" t="s">
        <v>722</v>
      </c>
      <c r="P445" t="s">
        <v>722</v>
      </c>
      <c r="Q445">
        <v>1</v>
      </c>
      <c r="X445">
        <v>0.38</v>
      </c>
      <c r="Y445">
        <v>0</v>
      </c>
      <c r="Z445">
        <v>544.70000000000005</v>
      </c>
      <c r="AA445">
        <v>477.98</v>
      </c>
      <c r="AB445">
        <v>0</v>
      </c>
      <c r="AC445">
        <v>0</v>
      </c>
      <c r="AD445">
        <v>1</v>
      </c>
      <c r="AE445">
        <v>0</v>
      </c>
      <c r="AF445" t="s">
        <v>47</v>
      </c>
      <c r="AG445">
        <v>0.52439999999999987</v>
      </c>
      <c r="AH445">
        <v>2</v>
      </c>
      <c r="AI445">
        <v>334408426</v>
      </c>
      <c r="AJ445">
        <v>340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ROW(Source!A254)</f>
        <v>254</v>
      </c>
      <c r="B446">
        <v>334408437</v>
      </c>
      <c r="C446">
        <v>334408422</v>
      </c>
      <c r="D446">
        <v>277862533</v>
      </c>
      <c r="E446">
        <v>1</v>
      </c>
      <c r="F446">
        <v>1</v>
      </c>
      <c r="G446">
        <v>1</v>
      </c>
      <c r="H446">
        <v>3</v>
      </c>
      <c r="I446" t="s">
        <v>851</v>
      </c>
      <c r="J446" t="s">
        <v>852</v>
      </c>
      <c r="K446" t="s">
        <v>853</v>
      </c>
      <c r="L446">
        <v>1346</v>
      </c>
      <c r="N446">
        <v>1009</v>
      </c>
      <c r="O446" t="s">
        <v>854</v>
      </c>
      <c r="P446" t="s">
        <v>854</v>
      </c>
      <c r="Q446">
        <v>1</v>
      </c>
      <c r="X446">
        <v>0.1</v>
      </c>
      <c r="Y446">
        <v>238.29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0.1</v>
      </c>
      <c r="AH446">
        <v>2</v>
      </c>
      <c r="AI446">
        <v>334408427</v>
      </c>
      <c r="AJ446">
        <v>341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ROW(Source!A254)</f>
        <v>254</v>
      </c>
      <c r="B447">
        <v>334408438</v>
      </c>
      <c r="C447">
        <v>334408422</v>
      </c>
      <c r="D447">
        <v>277862540</v>
      </c>
      <c r="E447">
        <v>1</v>
      </c>
      <c r="F447">
        <v>1</v>
      </c>
      <c r="G447">
        <v>1</v>
      </c>
      <c r="H447">
        <v>3</v>
      </c>
      <c r="I447" t="s">
        <v>855</v>
      </c>
      <c r="J447" t="s">
        <v>856</v>
      </c>
      <c r="K447" t="s">
        <v>857</v>
      </c>
      <c r="L447">
        <v>1346</v>
      </c>
      <c r="N447">
        <v>1009</v>
      </c>
      <c r="O447" t="s">
        <v>854</v>
      </c>
      <c r="P447" t="s">
        <v>854</v>
      </c>
      <c r="Q447">
        <v>1</v>
      </c>
      <c r="X447">
        <v>0.03</v>
      </c>
      <c r="Y447">
        <v>80.02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0.03</v>
      </c>
      <c r="AH447">
        <v>2</v>
      </c>
      <c r="AI447">
        <v>334408428</v>
      </c>
      <c r="AJ447">
        <v>342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ROW(Source!A254)</f>
        <v>254</v>
      </c>
      <c r="B448">
        <v>334408439</v>
      </c>
      <c r="C448">
        <v>334408422</v>
      </c>
      <c r="D448">
        <v>277867733</v>
      </c>
      <c r="E448">
        <v>1</v>
      </c>
      <c r="F448">
        <v>1</v>
      </c>
      <c r="G448">
        <v>1</v>
      </c>
      <c r="H448">
        <v>3</v>
      </c>
      <c r="I448" t="s">
        <v>979</v>
      </c>
      <c r="J448" t="s">
        <v>980</v>
      </c>
      <c r="K448" t="s">
        <v>981</v>
      </c>
      <c r="L448">
        <v>1346</v>
      </c>
      <c r="N448">
        <v>1009</v>
      </c>
      <c r="O448" t="s">
        <v>854</v>
      </c>
      <c r="P448" t="s">
        <v>854</v>
      </c>
      <c r="Q448">
        <v>1</v>
      </c>
      <c r="X448">
        <v>0</v>
      </c>
      <c r="Y448">
        <v>174.93</v>
      </c>
      <c r="Z448">
        <v>0</v>
      </c>
      <c r="AA448">
        <v>0</v>
      </c>
      <c r="AB448">
        <v>0</v>
      </c>
      <c r="AC448">
        <v>1</v>
      </c>
      <c r="AD448">
        <v>0</v>
      </c>
      <c r="AE448">
        <v>0</v>
      </c>
      <c r="AF448" t="s">
        <v>3</v>
      </c>
      <c r="AG448">
        <v>0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ROW(Source!A254)</f>
        <v>254</v>
      </c>
      <c r="B449">
        <v>334408440</v>
      </c>
      <c r="C449">
        <v>334408422</v>
      </c>
      <c r="D449">
        <v>277869627</v>
      </c>
      <c r="E449">
        <v>1</v>
      </c>
      <c r="F449">
        <v>1</v>
      </c>
      <c r="G449">
        <v>1</v>
      </c>
      <c r="H449">
        <v>3</v>
      </c>
      <c r="I449" t="s">
        <v>858</v>
      </c>
      <c r="J449" t="s">
        <v>859</v>
      </c>
      <c r="K449" t="s">
        <v>860</v>
      </c>
      <c r="L449">
        <v>1346</v>
      </c>
      <c r="N449">
        <v>1009</v>
      </c>
      <c r="O449" t="s">
        <v>854</v>
      </c>
      <c r="P449" t="s">
        <v>854</v>
      </c>
      <c r="Q449">
        <v>1</v>
      </c>
      <c r="X449">
        <v>0.02</v>
      </c>
      <c r="Y449">
        <v>56.11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0.02</v>
      </c>
      <c r="AH449">
        <v>2</v>
      </c>
      <c r="AI449">
        <v>334408429</v>
      </c>
      <c r="AJ449">
        <v>343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ROW(Source!A254)</f>
        <v>254</v>
      </c>
      <c r="B450">
        <v>334408441</v>
      </c>
      <c r="C450">
        <v>334408422</v>
      </c>
      <c r="D450">
        <v>277561946</v>
      </c>
      <c r="E450">
        <v>109</v>
      </c>
      <c r="F450">
        <v>1</v>
      </c>
      <c r="G450">
        <v>1</v>
      </c>
      <c r="H450">
        <v>3</v>
      </c>
      <c r="I450" t="s">
        <v>1006</v>
      </c>
      <c r="J450" t="s">
        <v>3</v>
      </c>
      <c r="K450" t="s">
        <v>1007</v>
      </c>
      <c r="L450">
        <v>1371</v>
      </c>
      <c r="N450">
        <v>1013</v>
      </c>
      <c r="O450" t="s">
        <v>20</v>
      </c>
      <c r="P450" t="s">
        <v>20</v>
      </c>
      <c r="Q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E450">
        <v>0</v>
      </c>
      <c r="AF450" t="s">
        <v>3</v>
      </c>
      <c r="AG450">
        <v>0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ROW(Source!A254)</f>
        <v>254</v>
      </c>
      <c r="B451">
        <v>334408442</v>
      </c>
      <c r="C451">
        <v>334408422</v>
      </c>
      <c r="D451">
        <v>277561951</v>
      </c>
      <c r="E451">
        <v>109</v>
      </c>
      <c r="F451">
        <v>1</v>
      </c>
      <c r="G451">
        <v>1</v>
      </c>
      <c r="H451">
        <v>3</v>
      </c>
      <c r="I451" t="s">
        <v>995</v>
      </c>
      <c r="J451" t="s">
        <v>3</v>
      </c>
      <c r="K451" t="s">
        <v>996</v>
      </c>
      <c r="L451">
        <v>1371</v>
      </c>
      <c r="N451">
        <v>1013</v>
      </c>
      <c r="O451" t="s">
        <v>20</v>
      </c>
      <c r="P451" t="s">
        <v>20</v>
      </c>
      <c r="Q451">
        <v>1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0</v>
      </c>
      <c r="AE451">
        <v>0</v>
      </c>
      <c r="AF451" t="s">
        <v>3</v>
      </c>
      <c r="AG451">
        <v>0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ROW(Source!A254)</f>
        <v>254</v>
      </c>
      <c r="B452">
        <v>334408443</v>
      </c>
      <c r="C452">
        <v>334408422</v>
      </c>
      <c r="D452">
        <v>277562634</v>
      </c>
      <c r="E452">
        <v>109</v>
      </c>
      <c r="F452">
        <v>1</v>
      </c>
      <c r="G452">
        <v>1</v>
      </c>
      <c r="H452">
        <v>3</v>
      </c>
      <c r="I452" t="s">
        <v>997</v>
      </c>
      <c r="J452" t="s">
        <v>3</v>
      </c>
      <c r="K452" t="s">
        <v>998</v>
      </c>
      <c r="L452">
        <v>1348</v>
      </c>
      <c r="N452">
        <v>1009</v>
      </c>
      <c r="O452" t="s">
        <v>265</v>
      </c>
      <c r="P452" t="s">
        <v>265</v>
      </c>
      <c r="Q452">
        <v>1000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1</v>
      </c>
      <c r="AD452">
        <v>0</v>
      </c>
      <c r="AE452">
        <v>0</v>
      </c>
      <c r="AF452" t="s">
        <v>3</v>
      </c>
      <c r="AG452">
        <v>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ROW(Source!A254)</f>
        <v>254</v>
      </c>
      <c r="B453">
        <v>334408444</v>
      </c>
      <c r="C453">
        <v>334408422</v>
      </c>
      <c r="D453">
        <v>277562780</v>
      </c>
      <c r="E453">
        <v>109</v>
      </c>
      <c r="F453">
        <v>1</v>
      </c>
      <c r="G453">
        <v>1</v>
      </c>
      <c r="H453">
        <v>3</v>
      </c>
      <c r="I453" t="s">
        <v>982</v>
      </c>
      <c r="J453" t="s">
        <v>3</v>
      </c>
      <c r="K453" t="s">
        <v>983</v>
      </c>
      <c r="L453">
        <v>1346</v>
      </c>
      <c r="N453">
        <v>1009</v>
      </c>
      <c r="O453" t="s">
        <v>854</v>
      </c>
      <c r="P453" t="s">
        <v>854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ROW(Source!A254)</f>
        <v>254</v>
      </c>
      <c r="B454">
        <v>334408445</v>
      </c>
      <c r="C454">
        <v>334408422</v>
      </c>
      <c r="D454">
        <v>277563139</v>
      </c>
      <c r="E454">
        <v>109</v>
      </c>
      <c r="F454">
        <v>1</v>
      </c>
      <c r="G454">
        <v>1</v>
      </c>
      <c r="H454">
        <v>3</v>
      </c>
      <c r="I454" t="s">
        <v>984</v>
      </c>
      <c r="J454" t="s">
        <v>3</v>
      </c>
      <c r="K454" t="s">
        <v>985</v>
      </c>
      <c r="L454">
        <v>1348</v>
      </c>
      <c r="N454">
        <v>1009</v>
      </c>
      <c r="O454" t="s">
        <v>265</v>
      </c>
      <c r="P454" t="s">
        <v>265</v>
      </c>
      <c r="Q454">
        <v>1000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0</v>
      </c>
      <c r="AF454" t="s">
        <v>3</v>
      </c>
      <c r="AG454">
        <v>0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ROW(Source!A254)</f>
        <v>254</v>
      </c>
      <c r="B455">
        <v>334408446</v>
      </c>
      <c r="C455">
        <v>334408422</v>
      </c>
      <c r="D455">
        <v>277896283</v>
      </c>
      <c r="E455">
        <v>1</v>
      </c>
      <c r="F455">
        <v>1</v>
      </c>
      <c r="G455">
        <v>1</v>
      </c>
      <c r="H455">
        <v>3</v>
      </c>
      <c r="I455" t="s">
        <v>904</v>
      </c>
      <c r="J455" t="s">
        <v>905</v>
      </c>
      <c r="K455" t="s">
        <v>906</v>
      </c>
      <c r="L455">
        <v>1348</v>
      </c>
      <c r="N455">
        <v>1009</v>
      </c>
      <c r="O455" t="s">
        <v>265</v>
      </c>
      <c r="P455" t="s">
        <v>265</v>
      </c>
      <c r="Q455">
        <v>1000</v>
      </c>
      <c r="X455">
        <v>4.0000000000000002E-4</v>
      </c>
      <c r="Y455">
        <v>61265.39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4.0000000000000002E-4</v>
      </c>
      <c r="AH455">
        <v>2</v>
      </c>
      <c r="AI455">
        <v>334408430</v>
      </c>
      <c r="AJ455">
        <v>344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ROW(Source!A254)</f>
        <v>254</v>
      </c>
      <c r="B456">
        <v>334408447</v>
      </c>
      <c r="C456">
        <v>334408422</v>
      </c>
      <c r="D456">
        <v>277896315</v>
      </c>
      <c r="E456">
        <v>1</v>
      </c>
      <c r="F456">
        <v>1</v>
      </c>
      <c r="G456">
        <v>1</v>
      </c>
      <c r="H456">
        <v>3</v>
      </c>
      <c r="I456" t="s">
        <v>861</v>
      </c>
      <c r="J456" t="s">
        <v>862</v>
      </c>
      <c r="K456" t="s">
        <v>863</v>
      </c>
      <c r="L456">
        <v>1348</v>
      </c>
      <c r="N456">
        <v>1009</v>
      </c>
      <c r="O456" t="s">
        <v>265</v>
      </c>
      <c r="P456" t="s">
        <v>265</v>
      </c>
      <c r="Q456">
        <v>1000</v>
      </c>
      <c r="X456">
        <v>1E-4</v>
      </c>
      <c r="Y456">
        <v>80020.98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1E-4</v>
      </c>
      <c r="AH456">
        <v>2</v>
      </c>
      <c r="AI456">
        <v>334408431</v>
      </c>
      <c r="AJ456">
        <v>345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ROW(Source!A254)</f>
        <v>254</v>
      </c>
      <c r="B457">
        <v>334408448</v>
      </c>
      <c r="C457">
        <v>334408422</v>
      </c>
      <c r="D457">
        <v>277908257</v>
      </c>
      <c r="E457">
        <v>1</v>
      </c>
      <c r="F457">
        <v>1</v>
      </c>
      <c r="G457">
        <v>1</v>
      </c>
      <c r="H457">
        <v>3</v>
      </c>
      <c r="I457" t="s">
        <v>907</v>
      </c>
      <c r="J457" t="s">
        <v>908</v>
      </c>
      <c r="K457" t="s">
        <v>909</v>
      </c>
      <c r="L457">
        <v>1425</v>
      </c>
      <c r="N457">
        <v>1013</v>
      </c>
      <c r="O457" t="s">
        <v>282</v>
      </c>
      <c r="P457" t="s">
        <v>282</v>
      </c>
      <c r="Q457">
        <v>1</v>
      </c>
      <c r="X457">
        <v>0.06</v>
      </c>
      <c r="Y457">
        <v>1031.73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0.06</v>
      </c>
      <c r="AH457">
        <v>2</v>
      </c>
      <c r="AI457">
        <v>334408432</v>
      </c>
      <c r="AJ457">
        <v>346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ROW(Source!A254)</f>
        <v>254</v>
      </c>
      <c r="B458">
        <v>334408449</v>
      </c>
      <c r="C458">
        <v>334408422</v>
      </c>
      <c r="D458">
        <v>277565451</v>
      </c>
      <c r="E458">
        <v>109</v>
      </c>
      <c r="F458">
        <v>1</v>
      </c>
      <c r="G458">
        <v>1</v>
      </c>
      <c r="H458">
        <v>3</v>
      </c>
      <c r="I458" t="s">
        <v>988</v>
      </c>
      <c r="J458" t="s">
        <v>3</v>
      </c>
      <c r="K458" t="s">
        <v>999</v>
      </c>
      <c r="L458">
        <v>1371</v>
      </c>
      <c r="N458">
        <v>1013</v>
      </c>
      <c r="O458" t="s">
        <v>20</v>
      </c>
      <c r="P458" t="s">
        <v>20</v>
      </c>
      <c r="Q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ROW(Source!A254)</f>
        <v>254</v>
      </c>
      <c r="B459">
        <v>334408450</v>
      </c>
      <c r="C459">
        <v>334408422</v>
      </c>
      <c r="D459">
        <v>277565498</v>
      </c>
      <c r="E459">
        <v>109</v>
      </c>
      <c r="F459">
        <v>1</v>
      </c>
      <c r="G459">
        <v>1</v>
      </c>
      <c r="H459">
        <v>3</v>
      </c>
      <c r="I459" t="s">
        <v>1000</v>
      </c>
      <c r="J459" t="s">
        <v>3</v>
      </c>
      <c r="K459" t="s">
        <v>1001</v>
      </c>
      <c r="L459">
        <v>1371</v>
      </c>
      <c r="N459">
        <v>1013</v>
      </c>
      <c r="O459" t="s">
        <v>20</v>
      </c>
      <c r="P459" t="s">
        <v>20</v>
      </c>
      <c r="Q459">
        <v>1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E459">
        <v>0</v>
      </c>
      <c r="AF459" t="s">
        <v>3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ROW(Source!A254)</f>
        <v>254</v>
      </c>
      <c r="B460">
        <v>334408451</v>
      </c>
      <c r="C460">
        <v>334408422</v>
      </c>
      <c r="D460">
        <v>277565502</v>
      </c>
      <c r="E460">
        <v>109</v>
      </c>
      <c r="F460">
        <v>1</v>
      </c>
      <c r="G460">
        <v>1</v>
      </c>
      <c r="H460">
        <v>3</v>
      </c>
      <c r="I460" t="s">
        <v>1002</v>
      </c>
      <c r="J460" t="s">
        <v>3</v>
      </c>
      <c r="K460" t="s">
        <v>1003</v>
      </c>
      <c r="L460">
        <v>1371</v>
      </c>
      <c r="N460">
        <v>1013</v>
      </c>
      <c r="O460" t="s">
        <v>20</v>
      </c>
      <c r="P460" t="s">
        <v>20</v>
      </c>
      <c r="Q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3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ROW(Source!A267)</f>
        <v>267</v>
      </c>
      <c r="B461">
        <v>334408480</v>
      </c>
      <c r="C461">
        <v>334408467</v>
      </c>
      <c r="D461">
        <v>277560279</v>
      </c>
      <c r="E461">
        <v>109</v>
      </c>
      <c r="F461">
        <v>1</v>
      </c>
      <c r="G461">
        <v>1</v>
      </c>
      <c r="H461">
        <v>1</v>
      </c>
      <c r="I461" t="s">
        <v>910</v>
      </c>
      <c r="J461" t="s">
        <v>3</v>
      </c>
      <c r="K461" t="s">
        <v>911</v>
      </c>
      <c r="L461">
        <v>1191</v>
      </c>
      <c r="N461">
        <v>1013</v>
      </c>
      <c r="O461" t="s">
        <v>830</v>
      </c>
      <c r="P461" t="s">
        <v>830</v>
      </c>
      <c r="Q461">
        <v>1</v>
      </c>
      <c r="X461">
        <v>15.62</v>
      </c>
      <c r="Y461">
        <v>0</v>
      </c>
      <c r="Z461">
        <v>0</v>
      </c>
      <c r="AA461">
        <v>0</v>
      </c>
      <c r="AB461">
        <v>429.82</v>
      </c>
      <c r="AC461">
        <v>0</v>
      </c>
      <c r="AD461">
        <v>1</v>
      </c>
      <c r="AE461">
        <v>1</v>
      </c>
      <c r="AF461" t="s">
        <v>47</v>
      </c>
      <c r="AG461">
        <v>21.555599999999998</v>
      </c>
      <c r="AH461">
        <v>2</v>
      </c>
      <c r="AI461">
        <v>334408468</v>
      </c>
      <c r="AJ461">
        <v>347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ROW(Source!A267)</f>
        <v>267</v>
      </c>
      <c r="B462">
        <v>334408481</v>
      </c>
      <c r="C462">
        <v>334408467</v>
      </c>
      <c r="D462">
        <v>277560491</v>
      </c>
      <c r="E462">
        <v>109</v>
      </c>
      <c r="F462">
        <v>1</v>
      </c>
      <c r="G462">
        <v>1</v>
      </c>
      <c r="H462">
        <v>1</v>
      </c>
      <c r="I462" t="s">
        <v>832</v>
      </c>
      <c r="J462" t="s">
        <v>3</v>
      </c>
      <c r="K462" t="s">
        <v>833</v>
      </c>
      <c r="L462">
        <v>1191</v>
      </c>
      <c r="N462">
        <v>1013</v>
      </c>
      <c r="O462" t="s">
        <v>830</v>
      </c>
      <c r="P462" t="s">
        <v>830</v>
      </c>
      <c r="Q462">
        <v>1</v>
      </c>
      <c r="X462">
        <v>2.91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47</v>
      </c>
      <c r="AG462">
        <v>4.0157999999999996</v>
      </c>
      <c r="AH462">
        <v>2</v>
      </c>
      <c r="AI462">
        <v>334408469</v>
      </c>
      <c r="AJ462">
        <v>348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ROW(Source!A267)</f>
        <v>267</v>
      </c>
      <c r="B463">
        <v>334408482</v>
      </c>
      <c r="C463">
        <v>334408467</v>
      </c>
      <c r="D463">
        <v>277944474</v>
      </c>
      <c r="E463">
        <v>1</v>
      </c>
      <c r="F463">
        <v>1</v>
      </c>
      <c r="G463">
        <v>1</v>
      </c>
      <c r="H463">
        <v>2</v>
      </c>
      <c r="I463" t="s">
        <v>900</v>
      </c>
      <c r="J463" t="s">
        <v>901</v>
      </c>
      <c r="K463" t="s">
        <v>902</v>
      </c>
      <c r="L463">
        <v>1368</v>
      </c>
      <c r="N463">
        <v>1011</v>
      </c>
      <c r="O463" t="s">
        <v>722</v>
      </c>
      <c r="P463" t="s">
        <v>722</v>
      </c>
      <c r="Q463">
        <v>1</v>
      </c>
      <c r="X463">
        <v>2.13</v>
      </c>
      <c r="Y463">
        <v>0</v>
      </c>
      <c r="Z463">
        <v>1811.82</v>
      </c>
      <c r="AA463">
        <v>549.32000000000005</v>
      </c>
      <c r="AB463">
        <v>0</v>
      </c>
      <c r="AC463">
        <v>0</v>
      </c>
      <c r="AD463">
        <v>1</v>
      </c>
      <c r="AE463">
        <v>0</v>
      </c>
      <c r="AF463" t="s">
        <v>47</v>
      </c>
      <c r="AG463">
        <v>2.9393999999999991</v>
      </c>
      <c r="AH463">
        <v>2</v>
      </c>
      <c r="AI463">
        <v>334408470</v>
      </c>
      <c r="AJ463">
        <v>349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ROW(Source!A267)</f>
        <v>267</v>
      </c>
      <c r="B464">
        <v>334408483</v>
      </c>
      <c r="C464">
        <v>334408467</v>
      </c>
      <c r="D464">
        <v>277945805</v>
      </c>
      <c r="E464">
        <v>1</v>
      </c>
      <c r="F464">
        <v>1</v>
      </c>
      <c r="G464">
        <v>1</v>
      </c>
      <c r="H464">
        <v>2</v>
      </c>
      <c r="I464" t="s">
        <v>838</v>
      </c>
      <c r="J464" t="s">
        <v>839</v>
      </c>
      <c r="K464" t="s">
        <v>840</v>
      </c>
      <c r="L464">
        <v>1368</v>
      </c>
      <c r="N464">
        <v>1011</v>
      </c>
      <c r="O464" t="s">
        <v>722</v>
      </c>
      <c r="P464" t="s">
        <v>722</v>
      </c>
      <c r="Q464">
        <v>1</v>
      </c>
      <c r="X464">
        <v>0.78</v>
      </c>
      <c r="Y464">
        <v>0</v>
      </c>
      <c r="Z464">
        <v>544.70000000000005</v>
      </c>
      <c r="AA464">
        <v>477.98</v>
      </c>
      <c r="AB464">
        <v>0</v>
      </c>
      <c r="AC464">
        <v>0</v>
      </c>
      <c r="AD464">
        <v>1</v>
      </c>
      <c r="AE464">
        <v>0</v>
      </c>
      <c r="AF464" t="s">
        <v>47</v>
      </c>
      <c r="AG464">
        <v>1.0763999999999998</v>
      </c>
      <c r="AH464">
        <v>2</v>
      </c>
      <c r="AI464">
        <v>334408471</v>
      </c>
      <c r="AJ464">
        <v>350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ROW(Source!A267)</f>
        <v>267</v>
      </c>
      <c r="B465">
        <v>334408484</v>
      </c>
      <c r="C465">
        <v>334408467</v>
      </c>
      <c r="D465">
        <v>277862533</v>
      </c>
      <c r="E465">
        <v>1</v>
      </c>
      <c r="F465">
        <v>1</v>
      </c>
      <c r="G465">
        <v>1</v>
      </c>
      <c r="H465">
        <v>3</v>
      </c>
      <c r="I465" t="s">
        <v>851</v>
      </c>
      <c r="J465" t="s">
        <v>852</v>
      </c>
      <c r="K465" t="s">
        <v>853</v>
      </c>
      <c r="L465">
        <v>1346</v>
      </c>
      <c r="N465">
        <v>1009</v>
      </c>
      <c r="O465" t="s">
        <v>854</v>
      </c>
      <c r="P465" t="s">
        <v>854</v>
      </c>
      <c r="Q465">
        <v>1</v>
      </c>
      <c r="X465">
        <v>0.1</v>
      </c>
      <c r="Y465">
        <v>238.29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0.1</v>
      </c>
      <c r="AH465">
        <v>2</v>
      </c>
      <c r="AI465">
        <v>334408472</v>
      </c>
      <c r="AJ465">
        <v>351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ROW(Source!A267)</f>
        <v>267</v>
      </c>
      <c r="B466">
        <v>334408485</v>
      </c>
      <c r="C466">
        <v>334408467</v>
      </c>
      <c r="D466">
        <v>277862540</v>
      </c>
      <c r="E466">
        <v>1</v>
      </c>
      <c r="F466">
        <v>1</v>
      </c>
      <c r="G466">
        <v>1</v>
      </c>
      <c r="H466">
        <v>3</v>
      </c>
      <c r="I466" t="s">
        <v>855</v>
      </c>
      <c r="J466" t="s">
        <v>856</v>
      </c>
      <c r="K466" t="s">
        <v>857</v>
      </c>
      <c r="L466">
        <v>1346</v>
      </c>
      <c r="N466">
        <v>1009</v>
      </c>
      <c r="O466" t="s">
        <v>854</v>
      </c>
      <c r="P466" t="s">
        <v>854</v>
      </c>
      <c r="Q466">
        <v>1</v>
      </c>
      <c r="X466">
        <v>0.03</v>
      </c>
      <c r="Y466">
        <v>80.02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0.03</v>
      </c>
      <c r="AH466">
        <v>2</v>
      </c>
      <c r="AI466">
        <v>334408473</v>
      </c>
      <c r="AJ466">
        <v>352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ROW(Source!A267)</f>
        <v>267</v>
      </c>
      <c r="B467">
        <v>334408486</v>
      </c>
      <c r="C467">
        <v>334408467</v>
      </c>
      <c r="D467">
        <v>277867733</v>
      </c>
      <c r="E467">
        <v>1</v>
      </c>
      <c r="F467">
        <v>1</v>
      </c>
      <c r="G467">
        <v>1</v>
      </c>
      <c r="H467">
        <v>3</v>
      </c>
      <c r="I467" t="s">
        <v>979</v>
      </c>
      <c r="J467" t="s">
        <v>980</v>
      </c>
      <c r="K467" t="s">
        <v>981</v>
      </c>
      <c r="L467">
        <v>1346</v>
      </c>
      <c r="N467">
        <v>1009</v>
      </c>
      <c r="O467" t="s">
        <v>854</v>
      </c>
      <c r="P467" t="s">
        <v>854</v>
      </c>
      <c r="Q467">
        <v>1</v>
      </c>
      <c r="X467">
        <v>0</v>
      </c>
      <c r="Y467">
        <v>174.93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0</v>
      </c>
      <c r="AF467" t="s">
        <v>3</v>
      </c>
      <c r="AG467">
        <v>0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ROW(Source!A267)</f>
        <v>267</v>
      </c>
      <c r="B468">
        <v>334408487</v>
      </c>
      <c r="C468">
        <v>334408467</v>
      </c>
      <c r="D468">
        <v>277869627</v>
      </c>
      <c r="E468">
        <v>1</v>
      </c>
      <c r="F468">
        <v>1</v>
      </c>
      <c r="G468">
        <v>1</v>
      </c>
      <c r="H468">
        <v>3</v>
      </c>
      <c r="I468" t="s">
        <v>858</v>
      </c>
      <c r="J468" t="s">
        <v>859</v>
      </c>
      <c r="K468" t="s">
        <v>860</v>
      </c>
      <c r="L468">
        <v>1346</v>
      </c>
      <c r="N468">
        <v>1009</v>
      </c>
      <c r="O468" t="s">
        <v>854</v>
      </c>
      <c r="P468" t="s">
        <v>854</v>
      </c>
      <c r="Q468">
        <v>1</v>
      </c>
      <c r="X468">
        <v>0.02</v>
      </c>
      <c r="Y468">
        <v>56.11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0.02</v>
      </c>
      <c r="AH468">
        <v>2</v>
      </c>
      <c r="AI468">
        <v>334408474</v>
      </c>
      <c r="AJ468">
        <v>353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ROW(Source!A267)</f>
        <v>267</v>
      </c>
      <c r="B469">
        <v>334408488</v>
      </c>
      <c r="C469">
        <v>334408467</v>
      </c>
      <c r="D469">
        <v>277561946</v>
      </c>
      <c r="E469">
        <v>109</v>
      </c>
      <c r="F469">
        <v>1</v>
      </c>
      <c r="G469">
        <v>1</v>
      </c>
      <c r="H469">
        <v>3</v>
      </c>
      <c r="I469" t="s">
        <v>1006</v>
      </c>
      <c r="J469" t="s">
        <v>3</v>
      </c>
      <c r="K469" t="s">
        <v>1007</v>
      </c>
      <c r="L469">
        <v>1371</v>
      </c>
      <c r="N469">
        <v>1013</v>
      </c>
      <c r="O469" t="s">
        <v>20</v>
      </c>
      <c r="P469" t="s">
        <v>20</v>
      </c>
      <c r="Q469">
        <v>1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</v>
      </c>
      <c r="AD469">
        <v>0</v>
      </c>
      <c r="AE469">
        <v>0</v>
      </c>
      <c r="AF469" t="s">
        <v>3</v>
      </c>
      <c r="AG469">
        <v>0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ROW(Source!A267)</f>
        <v>267</v>
      </c>
      <c r="B470">
        <v>334408489</v>
      </c>
      <c r="C470">
        <v>334408467</v>
      </c>
      <c r="D470">
        <v>277561951</v>
      </c>
      <c r="E470">
        <v>109</v>
      </c>
      <c r="F470">
        <v>1</v>
      </c>
      <c r="G470">
        <v>1</v>
      </c>
      <c r="H470">
        <v>3</v>
      </c>
      <c r="I470" t="s">
        <v>995</v>
      </c>
      <c r="J470" t="s">
        <v>3</v>
      </c>
      <c r="K470" t="s">
        <v>996</v>
      </c>
      <c r="L470">
        <v>1371</v>
      </c>
      <c r="N470">
        <v>1013</v>
      </c>
      <c r="O470" t="s">
        <v>20</v>
      </c>
      <c r="P470" t="s">
        <v>20</v>
      </c>
      <c r="Q470">
        <v>1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1</v>
      </c>
      <c r="AD470">
        <v>0</v>
      </c>
      <c r="AE470">
        <v>0</v>
      </c>
      <c r="AF470" t="s">
        <v>3</v>
      </c>
      <c r="AG470">
        <v>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ROW(Source!A267)</f>
        <v>267</v>
      </c>
      <c r="B471">
        <v>334408490</v>
      </c>
      <c r="C471">
        <v>334408467</v>
      </c>
      <c r="D471">
        <v>277562634</v>
      </c>
      <c r="E471">
        <v>109</v>
      </c>
      <c r="F471">
        <v>1</v>
      </c>
      <c r="G471">
        <v>1</v>
      </c>
      <c r="H471">
        <v>3</v>
      </c>
      <c r="I471" t="s">
        <v>997</v>
      </c>
      <c r="J471" t="s">
        <v>3</v>
      </c>
      <c r="K471" t="s">
        <v>998</v>
      </c>
      <c r="L471">
        <v>1348</v>
      </c>
      <c r="N471">
        <v>1009</v>
      </c>
      <c r="O471" t="s">
        <v>265</v>
      </c>
      <c r="P471" t="s">
        <v>265</v>
      </c>
      <c r="Q471">
        <v>1000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ROW(Source!A267)</f>
        <v>267</v>
      </c>
      <c r="B472">
        <v>334408491</v>
      </c>
      <c r="C472">
        <v>334408467</v>
      </c>
      <c r="D472">
        <v>277562780</v>
      </c>
      <c r="E472">
        <v>109</v>
      </c>
      <c r="F472">
        <v>1</v>
      </c>
      <c r="G472">
        <v>1</v>
      </c>
      <c r="H472">
        <v>3</v>
      </c>
      <c r="I472" t="s">
        <v>982</v>
      </c>
      <c r="J472" t="s">
        <v>3</v>
      </c>
      <c r="K472" t="s">
        <v>983</v>
      </c>
      <c r="L472">
        <v>1346</v>
      </c>
      <c r="N472">
        <v>1009</v>
      </c>
      <c r="O472" t="s">
        <v>854</v>
      </c>
      <c r="P472" t="s">
        <v>854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3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ROW(Source!A267)</f>
        <v>267</v>
      </c>
      <c r="B473">
        <v>334408492</v>
      </c>
      <c r="C473">
        <v>334408467</v>
      </c>
      <c r="D473">
        <v>277563139</v>
      </c>
      <c r="E473">
        <v>109</v>
      </c>
      <c r="F473">
        <v>1</v>
      </c>
      <c r="G473">
        <v>1</v>
      </c>
      <c r="H473">
        <v>3</v>
      </c>
      <c r="I473" t="s">
        <v>984</v>
      </c>
      <c r="J473" t="s">
        <v>3</v>
      </c>
      <c r="K473" t="s">
        <v>985</v>
      </c>
      <c r="L473">
        <v>1348</v>
      </c>
      <c r="N473">
        <v>1009</v>
      </c>
      <c r="O473" t="s">
        <v>265</v>
      </c>
      <c r="P473" t="s">
        <v>265</v>
      </c>
      <c r="Q473">
        <v>1000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ROW(Source!A267)</f>
        <v>267</v>
      </c>
      <c r="B474">
        <v>334408493</v>
      </c>
      <c r="C474">
        <v>334408467</v>
      </c>
      <c r="D474">
        <v>277896283</v>
      </c>
      <c r="E474">
        <v>1</v>
      </c>
      <c r="F474">
        <v>1</v>
      </c>
      <c r="G474">
        <v>1</v>
      </c>
      <c r="H474">
        <v>3</v>
      </c>
      <c r="I474" t="s">
        <v>904</v>
      </c>
      <c r="J474" t="s">
        <v>905</v>
      </c>
      <c r="K474" t="s">
        <v>906</v>
      </c>
      <c r="L474">
        <v>1348</v>
      </c>
      <c r="N474">
        <v>1009</v>
      </c>
      <c r="O474" t="s">
        <v>265</v>
      </c>
      <c r="P474" t="s">
        <v>265</v>
      </c>
      <c r="Q474">
        <v>1000</v>
      </c>
      <c r="X474">
        <v>4.0000000000000002E-4</v>
      </c>
      <c r="Y474">
        <v>61265.39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4.0000000000000002E-4</v>
      </c>
      <c r="AH474">
        <v>2</v>
      </c>
      <c r="AI474">
        <v>334408475</v>
      </c>
      <c r="AJ474">
        <v>354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ROW(Source!A267)</f>
        <v>267</v>
      </c>
      <c r="B475">
        <v>334408494</v>
      </c>
      <c r="C475">
        <v>334408467</v>
      </c>
      <c r="D475">
        <v>277896315</v>
      </c>
      <c r="E475">
        <v>1</v>
      </c>
      <c r="F475">
        <v>1</v>
      </c>
      <c r="G475">
        <v>1</v>
      </c>
      <c r="H475">
        <v>3</v>
      </c>
      <c r="I475" t="s">
        <v>861</v>
      </c>
      <c r="J475" t="s">
        <v>862</v>
      </c>
      <c r="K475" t="s">
        <v>863</v>
      </c>
      <c r="L475">
        <v>1348</v>
      </c>
      <c r="N475">
        <v>1009</v>
      </c>
      <c r="O475" t="s">
        <v>265</v>
      </c>
      <c r="P475" t="s">
        <v>265</v>
      </c>
      <c r="Q475">
        <v>1000</v>
      </c>
      <c r="X475">
        <v>1E-4</v>
      </c>
      <c r="Y475">
        <v>80020.98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1E-4</v>
      </c>
      <c r="AH475">
        <v>2</v>
      </c>
      <c r="AI475">
        <v>334408477</v>
      </c>
      <c r="AJ475">
        <v>355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ROW(Source!A267)</f>
        <v>267</v>
      </c>
      <c r="B476">
        <v>334408495</v>
      </c>
      <c r="C476">
        <v>334408467</v>
      </c>
      <c r="D476">
        <v>277908257</v>
      </c>
      <c r="E476">
        <v>1</v>
      </c>
      <c r="F476">
        <v>1</v>
      </c>
      <c r="G476">
        <v>1</v>
      </c>
      <c r="H476">
        <v>3</v>
      </c>
      <c r="I476" t="s">
        <v>907</v>
      </c>
      <c r="J476" t="s">
        <v>908</v>
      </c>
      <c r="K476" t="s">
        <v>909</v>
      </c>
      <c r="L476">
        <v>1425</v>
      </c>
      <c r="N476">
        <v>1013</v>
      </c>
      <c r="O476" t="s">
        <v>282</v>
      </c>
      <c r="P476" t="s">
        <v>282</v>
      </c>
      <c r="Q476">
        <v>1</v>
      </c>
      <c r="X476">
        <v>0.06</v>
      </c>
      <c r="Y476">
        <v>1031.73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0.06</v>
      </c>
      <c r="AH476">
        <v>2</v>
      </c>
      <c r="AI476">
        <v>334408478</v>
      </c>
      <c r="AJ476">
        <v>356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ROW(Source!A267)</f>
        <v>267</v>
      </c>
      <c r="B477">
        <v>334408496</v>
      </c>
      <c r="C477">
        <v>334408467</v>
      </c>
      <c r="D477">
        <v>277565451</v>
      </c>
      <c r="E477">
        <v>109</v>
      </c>
      <c r="F477">
        <v>1</v>
      </c>
      <c r="G477">
        <v>1</v>
      </c>
      <c r="H477">
        <v>3</v>
      </c>
      <c r="I477" t="s">
        <v>988</v>
      </c>
      <c r="J477" t="s">
        <v>3</v>
      </c>
      <c r="K477" t="s">
        <v>999</v>
      </c>
      <c r="L477">
        <v>1371</v>
      </c>
      <c r="N477">
        <v>1013</v>
      </c>
      <c r="O477" t="s">
        <v>20</v>
      </c>
      <c r="P477" t="s">
        <v>20</v>
      </c>
      <c r="Q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1</v>
      </c>
      <c r="AD477">
        <v>0</v>
      </c>
      <c r="AE477">
        <v>0</v>
      </c>
      <c r="AF477" t="s">
        <v>3</v>
      </c>
      <c r="AG477">
        <v>0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ROW(Source!A267)</f>
        <v>267</v>
      </c>
      <c r="B478">
        <v>334408497</v>
      </c>
      <c r="C478">
        <v>334408467</v>
      </c>
      <c r="D478">
        <v>277565474</v>
      </c>
      <c r="E478">
        <v>109</v>
      </c>
      <c r="F478">
        <v>1</v>
      </c>
      <c r="G478">
        <v>1</v>
      </c>
      <c r="H478">
        <v>3</v>
      </c>
      <c r="I478" t="s">
        <v>1005</v>
      </c>
      <c r="J478" t="s">
        <v>3</v>
      </c>
      <c r="K478" t="s">
        <v>991</v>
      </c>
      <c r="L478">
        <v>1346</v>
      </c>
      <c r="N478">
        <v>1009</v>
      </c>
      <c r="O478" t="s">
        <v>854</v>
      </c>
      <c r="P478" t="s">
        <v>854</v>
      </c>
      <c r="Q478">
        <v>1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E478">
        <v>0</v>
      </c>
      <c r="AF478" t="s">
        <v>3</v>
      </c>
      <c r="AG478">
        <v>0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ROW(Source!A267)</f>
        <v>267</v>
      </c>
      <c r="B479">
        <v>334408498</v>
      </c>
      <c r="C479">
        <v>334408467</v>
      </c>
      <c r="D479">
        <v>277565498</v>
      </c>
      <c r="E479">
        <v>109</v>
      </c>
      <c r="F479">
        <v>1</v>
      </c>
      <c r="G479">
        <v>1</v>
      </c>
      <c r="H479">
        <v>3</v>
      </c>
      <c r="I479" t="s">
        <v>1000</v>
      </c>
      <c r="J479" t="s">
        <v>3</v>
      </c>
      <c r="K479" t="s">
        <v>1001</v>
      </c>
      <c r="L479">
        <v>1371</v>
      </c>
      <c r="N479">
        <v>1013</v>
      </c>
      <c r="O479" t="s">
        <v>20</v>
      </c>
      <c r="P479" t="s">
        <v>20</v>
      </c>
      <c r="Q479">
        <v>1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3</v>
      </c>
      <c r="AG479">
        <v>0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ROW(Source!A267)</f>
        <v>267</v>
      </c>
      <c r="B480">
        <v>334408499</v>
      </c>
      <c r="C480">
        <v>334408467</v>
      </c>
      <c r="D480">
        <v>277565502</v>
      </c>
      <c r="E480">
        <v>109</v>
      </c>
      <c r="F480">
        <v>1</v>
      </c>
      <c r="G480">
        <v>1</v>
      </c>
      <c r="H480">
        <v>3</v>
      </c>
      <c r="I480" t="s">
        <v>1002</v>
      </c>
      <c r="J480" t="s">
        <v>3</v>
      </c>
      <c r="K480" t="s">
        <v>1003</v>
      </c>
      <c r="L480">
        <v>1371</v>
      </c>
      <c r="N480">
        <v>1013</v>
      </c>
      <c r="O480" t="s">
        <v>20</v>
      </c>
      <c r="P480" t="s">
        <v>20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ROW(Source!A320)</f>
        <v>320</v>
      </c>
      <c r="B481">
        <v>334621640</v>
      </c>
      <c r="C481">
        <v>334621626</v>
      </c>
      <c r="D481">
        <v>277560446</v>
      </c>
      <c r="E481">
        <v>109</v>
      </c>
      <c r="F481">
        <v>1</v>
      </c>
      <c r="G481">
        <v>1</v>
      </c>
      <c r="H481">
        <v>1</v>
      </c>
      <c r="I481" t="s">
        <v>912</v>
      </c>
      <c r="J481" t="s">
        <v>3</v>
      </c>
      <c r="K481" t="s">
        <v>913</v>
      </c>
      <c r="L481">
        <v>1369</v>
      </c>
      <c r="N481">
        <v>1013</v>
      </c>
      <c r="O481" t="s">
        <v>914</v>
      </c>
      <c r="P481" t="s">
        <v>914</v>
      </c>
      <c r="Q481">
        <v>1</v>
      </c>
      <c r="X481">
        <v>0.91</v>
      </c>
      <c r="Y481">
        <v>0</v>
      </c>
      <c r="Z481">
        <v>0</v>
      </c>
      <c r="AA481">
        <v>0</v>
      </c>
      <c r="AB481">
        <v>388.8</v>
      </c>
      <c r="AC481">
        <v>0</v>
      </c>
      <c r="AD481">
        <v>1</v>
      </c>
      <c r="AE481">
        <v>1</v>
      </c>
      <c r="AF481" t="s">
        <v>3</v>
      </c>
      <c r="AG481">
        <v>0.91</v>
      </c>
      <c r="AH481">
        <v>2</v>
      </c>
      <c r="AI481">
        <v>334621627</v>
      </c>
      <c r="AJ481">
        <v>357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ROW(Source!A320)</f>
        <v>320</v>
      </c>
      <c r="B482">
        <v>334621641</v>
      </c>
      <c r="C482">
        <v>334621626</v>
      </c>
      <c r="D482">
        <v>277560448</v>
      </c>
      <c r="E482">
        <v>109</v>
      </c>
      <c r="F482">
        <v>1</v>
      </c>
      <c r="G482">
        <v>1</v>
      </c>
      <c r="H482">
        <v>1</v>
      </c>
      <c r="I482" t="s">
        <v>915</v>
      </c>
      <c r="J482" t="s">
        <v>3</v>
      </c>
      <c r="K482" t="s">
        <v>916</v>
      </c>
      <c r="L482">
        <v>1369</v>
      </c>
      <c r="N482">
        <v>1013</v>
      </c>
      <c r="O482" t="s">
        <v>914</v>
      </c>
      <c r="P482" t="s">
        <v>914</v>
      </c>
      <c r="Q482">
        <v>1</v>
      </c>
      <c r="X482">
        <v>38.89</v>
      </c>
      <c r="Y482">
        <v>0</v>
      </c>
      <c r="Z482">
        <v>0</v>
      </c>
      <c r="AA482">
        <v>0</v>
      </c>
      <c r="AB482">
        <v>424.47</v>
      </c>
      <c r="AC482">
        <v>0</v>
      </c>
      <c r="AD482">
        <v>1</v>
      </c>
      <c r="AE482">
        <v>1</v>
      </c>
      <c r="AF482" t="s">
        <v>3</v>
      </c>
      <c r="AG482">
        <v>38.89</v>
      </c>
      <c r="AH482">
        <v>2</v>
      </c>
      <c r="AI482">
        <v>334621628</v>
      </c>
      <c r="AJ482">
        <v>358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ROW(Source!A320)</f>
        <v>320</v>
      </c>
      <c r="B483">
        <v>334621642</v>
      </c>
      <c r="C483">
        <v>334621626</v>
      </c>
      <c r="D483">
        <v>277560452</v>
      </c>
      <c r="E483">
        <v>109</v>
      </c>
      <c r="F483">
        <v>1</v>
      </c>
      <c r="G483">
        <v>1</v>
      </c>
      <c r="H483">
        <v>1</v>
      </c>
      <c r="I483" t="s">
        <v>917</v>
      </c>
      <c r="J483" t="s">
        <v>3</v>
      </c>
      <c r="K483" t="s">
        <v>918</v>
      </c>
      <c r="L483">
        <v>1369</v>
      </c>
      <c r="N483">
        <v>1013</v>
      </c>
      <c r="O483" t="s">
        <v>914</v>
      </c>
      <c r="P483" t="s">
        <v>914</v>
      </c>
      <c r="Q483">
        <v>1</v>
      </c>
      <c r="X483">
        <v>19.239999999999998</v>
      </c>
      <c r="Y483">
        <v>0</v>
      </c>
      <c r="Z483">
        <v>0</v>
      </c>
      <c r="AA483">
        <v>0</v>
      </c>
      <c r="AB483">
        <v>477.98</v>
      </c>
      <c r="AC483">
        <v>0</v>
      </c>
      <c r="AD483">
        <v>1</v>
      </c>
      <c r="AE483">
        <v>1</v>
      </c>
      <c r="AF483" t="s">
        <v>3</v>
      </c>
      <c r="AG483">
        <v>19.239999999999998</v>
      </c>
      <c r="AH483">
        <v>2</v>
      </c>
      <c r="AI483">
        <v>334621629</v>
      </c>
      <c r="AJ483">
        <v>359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ROW(Source!A320)</f>
        <v>320</v>
      </c>
      <c r="B484">
        <v>334621643</v>
      </c>
      <c r="C484">
        <v>334621626</v>
      </c>
      <c r="D484">
        <v>277560455</v>
      </c>
      <c r="E484">
        <v>109</v>
      </c>
      <c r="F484">
        <v>1</v>
      </c>
      <c r="G484">
        <v>1</v>
      </c>
      <c r="H484">
        <v>1</v>
      </c>
      <c r="I484" t="s">
        <v>919</v>
      </c>
      <c r="J484" t="s">
        <v>3</v>
      </c>
      <c r="K484" t="s">
        <v>920</v>
      </c>
      <c r="L484">
        <v>1369</v>
      </c>
      <c r="N484">
        <v>1013</v>
      </c>
      <c r="O484" t="s">
        <v>914</v>
      </c>
      <c r="P484" t="s">
        <v>914</v>
      </c>
      <c r="Q484">
        <v>1</v>
      </c>
      <c r="X484">
        <v>19.239999999999998</v>
      </c>
      <c r="Y484">
        <v>0</v>
      </c>
      <c r="Z484">
        <v>0</v>
      </c>
      <c r="AA484">
        <v>0</v>
      </c>
      <c r="AB484">
        <v>549.32000000000005</v>
      </c>
      <c r="AC484">
        <v>0</v>
      </c>
      <c r="AD484">
        <v>1</v>
      </c>
      <c r="AE484">
        <v>1</v>
      </c>
      <c r="AF484" t="s">
        <v>3</v>
      </c>
      <c r="AG484">
        <v>19.239999999999998</v>
      </c>
      <c r="AH484">
        <v>2</v>
      </c>
      <c r="AI484">
        <v>334621630</v>
      </c>
      <c r="AJ484">
        <v>360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ROW(Source!A320)</f>
        <v>320</v>
      </c>
      <c r="B485">
        <v>334621644</v>
      </c>
      <c r="C485">
        <v>334621626</v>
      </c>
      <c r="D485">
        <v>75629607</v>
      </c>
      <c r="E485">
        <v>109</v>
      </c>
      <c r="F485">
        <v>1</v>
      </c>
      <c r="G485">
        <v>1</v>
      </c>
      <c r="H485">
        <v>1</v>
      </c>
      <c r="I485" t="s">
        <v>832</v>
      </c>
      <c r="J485" t="s">
        <v>3</v>
      </c>
      <c r="K485" t="s">
        <v>833</v>
      </c>
      <c r="L485">
        <v>1191</v>
      </c>
      <c r="N485">
        <v>1013</v>
      </c>
      <c r="O485" t="s">
        <v>830</v>
      </c>
      <c r="P485" t="s">
        <v>830</v>
      </c>
      <c r="Q485">
        <v>1</v>
      </c>
      <c r="X485">
        <v>22.24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22.24</v>
      </c>
      <c r="AH485">
        <v>2</v>
      </c>
      <c r="AI485">
        <v>334621631</v>
      </c>
      <c r="AJ485">
        <v>361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ROW(Source!A320)</f>
        <v>320</v>
      </c>
      <c r="B486">
        <v>334621645</v>
      </c>
      <c r="C486">
        <v>334621626</v>
      </c>
      <c r="D486">
        <v>277944622</v>
      </c>
      <c r="E486">
        <v>1</v>
      </c>
      <c r="F486">
        <v>1</v>
      </c>
      <c r="G486">
        <v>1</v>
      </c>
      <c r="H486">
        <v>2</v>
      </c>
      <c r="I486" t="s">
        <v>847</v>
      </c>
      <c r="J486" t="s">
        <v>848</v>
      </c>
      <c r="K486" t="s">
        <v>849</v>
      </c>
      <c r="L486">
        <v>1368</v>
      </c>
      <c r="N486">
        <v>1011</v>
      </c>
      <c r="O486" t="s">
        <v>722</v>
      </c>
      <c r="P486" t="s">
        <v>722</v>
      </c>
      <c r="Q486">
        <v>1</v>
      </c>
      <c r="X486">
        <v>0.64</v>
      </c>
      <c r="Y486">
        <v>0</v>
      </c>
      <c r="Z486">
        <v>1472.33</v>
      </c>
      <c r="AA486">
        <v>642.05999999999995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0.64</v>
      </c>
      <c r="AH486">
        <v>2</v>
      </c>
      <c r="AI486">
        <v>334621632</v>
      </c>
      <c r="AJ486">
        <v>362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ROW(Source!A320)</f>
        <v>320</v>
      </c>
      <c r="B487">
        <v>334621646</v>
      </c>
      <c r="C487">
        <v>334621626</v>
      </c>
      <c r="D487">
        <v>277944809</v>
      </c>
      <c r="E487">
        <v>1</v>
      </c>
      <c r="F487">
        <v>1</v>
      </c>
      <c r="G487">
        <v>1</v>
      </c>
      <c r="H487">
        <v>2</v>
      </c>
      <c r="I487" t="s">
        <v>921</v>
      </c>
      <c r="J487" t="s">
        <v>922</v>
      </c>
      <c r="K487" t="s">
        <v>923</v>
      </c>
      <c r="L487">
        <v>1368</v>
      </c>
      <c r="N487">
        <v>1011</v>
      </c>
      <c r="O487" t="s">
        <v>722</v>
      </c>
      <c r="P487" t="s">
        <v>722</v>
      </c>
      <c r="Q487">
        <v>1</v>
      </c>
      <c r="X487">
        <v>2.4</v>
      </c>
      <c r="Y487">
        <v>0</v>
      </c>
      <c r="Z487">
        <v>15.14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2.4</v>
      </c>
      <c r="AH487">
        <v>2</v>
      </c>
      <c r="AI487">
        <v>334621633</v>
      </c>
      <c r="AJ487">
        <v>363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ROW(Source!A320)</f>
        <v>320</v>
      </c>
      <c r="B488">
        <v>334621647</v>
      </c>
      <c r="C488">
        <v>334621626</v>
      </c>
      <c r="D488">
        <v>277944868</v>
      </c>
      <c r="E488">
        <v>1</v>
      </c>
      <c r="F488">
        <v>1</v>
      </c>
      <c r="G488">
        <v>1</v>
      </c>
      <c r="H488">
        <v>2</v>
      </c>
      <c r="I488" t="s">
        <v>834</v>
      </c>
      <c r="J488" t="s">
        <v>835</v>
      </c>
      <c r="K488" t="s">
        <v>836</v>
      </c>
      <c r="L488">
        <v>1368</v>
      </c>
      <c r="N488">
        <v>1011</v>
      </c>
      <c r="O488" t="s">
        <v>722</v>
      </c>
      <c r="P488" t="s">
        <v>722</v>
      </c>
      <c r="Q488">
        <v>1</v>
      </c>
      <c r="X488">
        <v>18.68</v>
      </c>
      <c r="Y488">
        <v>0</v>
      </c>
      <c r="Z488">
        <v>346.73</v>
      </c>
      <c r="AA488">
        <v>477.98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18.68</v>
      </c>
      <c r="AH488">
        <v>2</v>
      </c>
      <c r="AI488">
        <v>334621634</v>
      </c>
      <c r="AJ488">
        <v>364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ROW(Source!A320)</f>
        <v>320</v>
      </c>
      <c r="B489">
        <v>334621648</v>
      </c>
      <c r="C489">
        <v>334621626</v>
      </c>
      <c r="D489">
        <v>277945805</v>
      </c>
      <c r="E489">
        <v>1</v>
      </c>
      <c r="F489">
        <v>1</v>
      </c>
      <c r="G489">
        <v>1</v>
      </c>
      <c r="H489">
        <v>2</v>
      </c>
      <c r="I489" t="s">
        <v>838</v>
      </c>
      <c r="J489" t="s">
        <v>839</v>
      </c>
      <c r="K489" t="s">
        <v>840</v>
      </c>
      <c r="L489">
        <v>1368</v>
      </c>
      <c r="N489">
        <v>1011</v>
      </c>
      <c r="O489" t="s">
        <v>722</v>
      </c>
      <c r="P489" t="s">
        <v>722</v>
      </c>
      <c r="Q489">
        <v>1</v>
      </c>
      <c r="X489">
        <v>0.52</v>
      </c>
      <c r="Y489">
        <v>0</v>
      </c>
      <c r="Z489">
        <v>544.70000000000005</v>
      </c>
      <c r="AA489">
        <v>477.98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0.52</v>
      </c>
      <c r="AH489">
        <v>2</v>
      </c>
      <c r="AI489">
        <v>334621635</v>
      </c>
      <c r="AJ489">
        <v>365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ROW(Source!A320)</f>
        <v>320</v>
      </c>
      <c r="B490">
        <v>334621649</v>
      </c>
      <c r="C490">
        <v>334621626</v>
      </c>
      <c r="D490">
        <v>277946074</v>
      </c>
      <c r="E490">
        <v>1</v>
      </c>
      <c r="F490">
        <v>1</v>
      </c>
      <c r="G490">
        <v>1</v>
      </c>
      <c r="H490">
        <v>2</v>
      </c>
      <c r="I490" t="s">
        <v>924</v>
      </c>
      <c r="J490" t="s">
        <v>925</v>
      </c>
      <c r="K490" t="s">
        <v>926</v>
      </c>
      <c r="L490">
        <v>1368</v>
      </c>
      <c r="N490">
        <v>1011</v>
      </c>
      <c r="O490" t="s">
        <v>722</v>
      </c>
      <c r="P490" t="s">
        <v>722</v>
      </c>
      <c r="Q490">
        <v>1</v>
      </c>
      <c r="X490">
        <v>2.4</v>
      </c>
      <c r="Y490">
        <v>0</v>
      </c>
      <c r="Z490">
        <v>160.38</v>
      </c>
      <c r="AA490">
        <v>477.98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2.4</v>
      </c>
      <c r="AH490">
        <v>2</v>
      </c>
      <c r="AI490">
        <v>334621636</v>
      </c>
      <c r="AJ490">
        <v>366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ROW(Source!A320)</f>
        <v>320</v>
      </c>
      <c r="B491">
        <v>334621650</v>
      </c>
      <c r="C491">
        <v>334621626</v>
      </c>
      <c r="D491">
        <v>277565242</v>
      </c>
      <c r="E491">
        <v>109</v>
      </c>
      <c r="F491">
        <v>1</v>
      </c>
      <c r="G491">
        <v>1</v>
      </c>
      <c r="H491">
        <v>3</v>
      </c>
      <c r="I491" t="s">
        <v>927</v>
      </c>
      <c r="J491" t="s">
        <v>3</v>
      </c>
      <c r="K491" t="s">
        <v>928</v>
      </c>
      <c r="L491">
        <v>1371</v>
      </c>
      <c r="N491">
        <v>1013</v>
      </c>
      <c r="O491" t="s">
        <v>20</v>
      </c>
      <c r="P491" t="s">
        <v>20</v>
      </c>
      <c r="Q491">
        <v>1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E491">
        <v>0</v>
      </c>
      <c r="AF491" t="s">
        <v>3</v>
      </c>
      <c r="AG491">
        <v>0</v>
      </c>
      <c r="AH491">
        <v>2</v>
      </c>
      <c r="AI491">
        <v>334621637</v>
      </c>
      <c r="AJ491">
        <v>367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ROW(Source!A320)</f>
        <v>320</v>
      </c>
      <c r="B492">
        <v>334621651</v>
      </c>
      <c r="C492">
        <v>334621626</v>
      </c>
      <c r="D492">
        <v>277565256</v>
      </c>
      <c r="E492">
        <v>109</v>
      </c>
      <c r="F492">
        <v>1</v>
      </c>
      <c r="G492">
        <v>1</v>
      </c>
      <c r="H492">
        <v>3</v>
      </c>
      <c r="I492" t="s">
        <v>929</v>
      </c>
      <c r="J492" t="s">
        <v>3</v>
      </c>
      <c r="K492" t="s">
        <v>930</v>
      </c>
      <c r="L492">
        <v>1371</v>
      </c>
      <c r="N492">
        <v>1013</v>
      </c>
      <c r="O492" t="s">
        <v>20</v>
      </c>
      <c r="P492" t="s">
        <v>20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2</v>
      </c>
      <c r="AI492">
        <v>334621638</v>
      </c>
      <c r="AJ492">
        <v>368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ROW(Source!A320)</f>
        <v>320</v>
      </c>
      <c r="B493">
        <v>334621652</v>
      </c>
      <c r="C493">
        <v>334621626</v>
      </c>
      <c r="D493">
        <v>277565415</v>
      </c>
      <c r="E493">
        <v>109</v>
      </c>
      <c r="F493">
        <v>1</v>
      </c>
      <c r="G493">
        <v>1</v>
      </c>
      <c r="H493">
        <v>3</v>
      </c>
      <c r="I493" t="s">
        <v>931</v>
      </c>
      <c r="J493" t="s">
        <v>3</v>
      </c>
      <c r="K493" t="s">
        <v>932</v>
      </c>
      <c r="L493">
        <v>1477</v>
      </c>
      <c r="N493">
        <v>1013</v>
      </c>
      <c r="O493" t="s">
        <v>476</v>
      </c>
      <c r="P493" t="s">
        <v>478</v>
      </c>
      <c r="Q493">
        <v>1</v>
      </c>
      <c r="X493">
        <v>3.06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 t="s">
        <v>3</v>
      </c>
      <c r="AG493">
        <v>3.06</v>
      </c>
      <c r="AH493">
        <v>2</v>
      </c>
      <c r="AI493">
        <v>334621639</v>
      </c>
      <c r="AJ493">
        <v>369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ROW(Source!A321)</f>
        <v>321</v>
      </c>
      <c r="B494">
        <v>334621663</v>
      </c>
      <c r="C494">
        <v>334621653</v>
      </c>
      <c r="D494">
        <v>277560446</v>
      </c>
      <c r="E494">
        <v>109</v>
      </c>
      <c r="F494">
        <v>1</v>
      </c>
      <c r="G494">
        <v>1</v>
      </c>
      <c r="H494">
        <v>1</v>
      </c>
      <c r="I494" t="s">
        <v>912</v>
      </c>
      <c r="J494" t="s">
        <v>3</v>
      </c>
      <c r="K494" t="s">
        <v>913</v>
      </c>
      <c r="L494">
        <v>1369</v>
      </c>
      <c r="N494">
        <v>1013</v>
      </c>
      <c r="O494" t="s">
        <v>914</v>
      </c>
      <c r="P494" t="s">
        <v>914</v>
      </c>
      <c r="Q494">
        <v>1</v>
      </c>
      <c r="X494">
        <v>0.04</v>
      </c>
      <c r="Y494">
        <v>0</v>
      </c>
      <c r="Z494">
        <v>0</v>
      </c>
      <c r="AA494">
        <v>0</v>
      </c>
      <c r="AB494">
        <v>388.8</v>
      </c>
      <c r="AC494">
        <v>0</v>
      </c>
      <c r="AD494">
        <v>1</v>
      </c>
      <c r="AE494">
        <v>1</v>
      </c>
      <c r="AF494" t="s">
        <v>3</v>
      </c>
      <c r="AG494">
        <v>0.04</v>
      </c>
      <c r="AH494">
        <v>2</v>
      </c>
      <c r="AI494">
        <v>334621654</v>
      </c>
      <c r="AJ494">
        <v>370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ROW(Source!A321)</f>
        <v>321</v>
      </c>
      <c r="B495">
        <v>334621664</v>
      </c>
      <c r="C495">
        <v>334621653</v>
      </c>
      <c r="D495">
        <v>277560448</v>
      </c>
      <c r="E495">
        <v>109</v>
      </c>
      <c r="F495">
        <v>1</v>
      </c>
      <c r="G495">
        <v>1</v>
      </c>
      <c r="H495">
        <v>1</v>
      </c>
      <c r="I495" t="s">
        <v>915</v>
      </c>
      <c r="J495" t="s">
        <v>3</v>
      </c>
      <c r="K495" t="s">
        <v>916</v>
      </c>
      <c r="L495">
        <v>1369</v>
      </c>
      <c r="N495">
        <v>1013</v>
      </c>
      <c r="O495" t="s">
        <v>914</v>
      </c>
      <c r="P495" t="s">
        <v>914</v>
      </c>
      <c r="Q495">
        <v>1</v>
      </c>
      <c r="X495">
        <v>3.96</v>
      </c>
      <c r="Y495">
        <v>0</v>
      </c>
      <c r="Z495">
        <v>0</v>
      </c>
      <c r="AA495">
        <v>0</v>
      </c>
      <c r="AB495">
        <v>424.47</v>
      </c>
      <c r="AC495">
        <v>0</v>
      </c>
      <c r="AD495">
        <v>1</v>
      </c>
      <c r="AE495">
        <v>1</v>
      </c>
      <c r="AF495" t="s">
        <v>3</v>
      </c>
      <c r="AG495">
        <v>3.96</v>
      </c>
      <c r="AH495">
        <v>2</v>
      </c>
      <c r="AI495">
        <v>334621655</v>
      </c>
      <c r="AJ495">
        <v>371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ROW(Source!A321)</f>
        <v>321</v>
      </c>
      <c r="B496">
        <v>334621665</v>
      </c>
      <c r="C496">
        <v>334621653</v>
      </c>
      <c r="D496">
        <v>277560452</v>
      </c>
      <c r="E496">
        <v>109</v>
      </c>
      <c r="F496">
        <v>1</v>
      </c>
      <c r="G496">
        <v>1</v>
      </c>
      <c r="H496">
        <v>1</v>
      </c>
      <c r="I496" t="s">
        <v>917</v>
      </c>
      <c r="J496" t="s">
        <v>3</v>
      </c>
      <c r="K496" t="s">
        <v>918</v>
      </c>
      <c r="L496">
        <v>1369</v>
      </c>
      <c r="N496">
        <v>1013</v>
      </c>
      <c r="O496" t="s">
        <v>914</v>
      </c>
      <c r="P496" t="s">
        <v>914</v>
      </c>
      <c r="Q496">
        <v>1</v>
      </c>
      <c r="X496">
        <v>2.06</v>
      </c>
      <c r="Y496">
        <v>0</v>
      </c>
      <c r="Z496">
        <v>0</v>
      </c>
      <c r="AA496">
        <v>0</v>
      </c>
      <c r="AB496">
        <v>477.98</v>
      </c>
      <c r="AC496">
        <v>0</v>
      </c>
      <c r="AD496">
        <v>1</v>
      </c>
      <c r="AE496">
        <v>1</v>
      </c>
      <c r="AF496" t="s">
        <v>3</v>
      </c>
      <c r="AG496">
        <v>2.06</v>
      </c>
      <c r="AH496">
        <v>2</v>
      </c>
      <c r="AI496">
        <v>334621656</v>
      </c>
      <c r="AJ496">
        <v>372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ROW(Source!A321)</f>
        <v>321</v>
      </c>
      <c r="B497">
        <v>334621666</v>
      </c>
      <c r="C497">
        <v>334621653</v>
      </c>
      <c r="D497">
        <v>277560455</v>
      </c>
      <c r="E497">
        <v>109</v>
      </c>
      <c r="F497">
        <v>1</v>
      </c>
      <c r="G497">
        <v>1</v>
      </c>
      <c r="H497">
        <v>1</v>
      </c>
      <c r="I497" t="s">
        <v>919</v>
      </c>
      <c r="J497" t="s">
        <v>3</v>
      </c>
      <c r="K497" t="s">
        <v>920</v>
      </c>
      <c r="L497">
        <v>1369</v>
      </c>
      <c r="N497">
        <v>1013</v>
      </c>
      <c r="O497" t="s">
        <v>914</v>
      </c>
      <c r="P497" t="s">
        <v>914</v>
      </c>
      <c r="Q497">
        <v>1</v>
      </c>
      <c r="X497">
        <v>2.06</v>
      </c>
      <c r="Y497">
        <v>0</v>
      </c>
      <c r="Z497">
        <v>0</v>
      </c>
      <c r="AA497">
        <v>0</v>
      </c>
      <c r="AB497">
        <v>549.32000000000005</v>
      </c>
      <c r="AC497">
        <v>0</v>
      </c>
      <c r="AD497">
        <v>1</v>
      </c>
      <c r="AE497">
        <v>1</v>
      </c>
      <c r="AF497" t="s">
        <v>3</v>
      </c>
      <c r="AG497">
        <v>2.06</v>
      </c>
      <c r="AH497">
        <v>2</v>
      </c>
      <c r="AI497">
        <v>334621657</v>
      </c>
      <c r="AJ497">
        <v>373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ROW(Source!A321)</f>
        <v>321</v>
      </c>
      <c r="B498">
        <v>334621667</v>
      </c>
      <c r="C498">
        <v>334621653</v>
      </c>
      <c r="D498">
        <v>75629607</v>
      </c>
      <c r="E498">
        <v>109</v>
      </c>
      <c r="F498">
        <v>1</v>
      </c>
      <c r="G498">
        <v>1</v>
      </c>
      <c r="H498">
        <v>1</v>
      </c>
      <c r="I498" t="s">
        <v>832</v>
      </c>
      <c r="J498" t="s">
        <v>3</v>
      </c>
      <c r="K498" t="s">
        <v>833</v>
      </c>
      <c r="L498">
        <v>1191</v>
      </c>
      <c r="N498">
        <v>1013</v>
      </c>
      <c r="O498" t="s">
        <v>830</v>
      </c>
      <c r="P498" t="s">
        <v>830</v>
      </c>
      <c r="Q498">
        <v>1</v>
      </c>
      <c r="X498">
        <v>2.04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3</v>
      </c>
      <c r="AG498">
        <v>2.04</v>
      </c>
      <c r="AH498">
        <v>2</v>
      </c>
      <c r="AI498">
        <v>334621658</v>
      </c>
      <c r="AJ498">
        <v>374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ROW(Source!A321)</f>
        <v>321</v>
      </c>
      <c r="B499">
        <v>334621668</v>
      </c>
      <c r="C499">
        <v>334621653</v>
      </c>
      <c r="D499">
        <v>277944622</v>
      </c>
      <c r="E499">
        <v>1</v>
      </c>
      <c r="F499">
        <v>1</v>
      </c>
      <c r="G499">
        <v>1</v>
      </c>
      <c r="H499">
        <v>2</v>
      </c>
      <c r="I499" t="s">
        <v>847</v>
      </c>
      <c r="J499" t="s">
        <v>848</v>
      </c>
      <c r="K499" t="s">
        <v>849</v>
      </c>
      <c r="L499">
        <v>1368</v>
      </c>
      <c r="N499">
        <v>1011</v>
      </c>
      <c r="O499" t="s">
        <v>722</v>
      </c>
      <c r="P499" t="s">
        <v>722</v>
      </c>
      <c r="Q499">
        <v>1</v>
      </c>
      <c r="X499">
        <v>0.02</v>
      </c>
      <c r="Y499">
        <v>0</v>
      </c>
      <c r="Z499">
        <v>1472.33</v>
      </c>
      <c r="AA499">
        <v>642.05999999999995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0.02</v>
      </c>
      <c r="AH499">
        <v>2</v>
      </c>
      <c r="AI499">
        <v>334621659</v>
      </c>
      <c r="AJ499">
        <v>375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ROW(Source!A321)</f>
        <v>321</v>
      </c>
      <c r="B500">
        <v>334621669</v>
      </c>
      <c r="C500">
        <v>334621653</v>
      </c>
      <c r="D500">
        <v>277944868</v>
      </c>
      <c r="E500">
        <v>1</v>
      </c>
      <c r="F500">
        <v>1</v>
      </c>
      <c r="G500">
        <v>1</v>
      </c>
      <c r="H500">
        <v>2</v>
      </c>
      <c r="I500" t="s">
        <v>834</v>
      </c>
      <c r="J500" t="s">
        <v>835</v>
      </c>
      <c r="K500" t="s">
        <v>836</v>
      </c>
      <c r="L500">
        <v>1368</v>
      </c>
      <c r="N500">
        <v>1011</v>
      </c>
      <c r="O500" t="s">
        <v>722</v>
      </c>
      <c r="P500" t="s">
        <v>722</v>
      </c>
      <c r="Q500">
        <v>1</v>
      </c>
      <c r="X500">
        <v>2</v>
      </c>
      <c r="Y500">
        <v>0</v>
      </c>
      <c r="Z500">
        <v>346.73</v>
      </c>
      <c r="AA500">
        <v>477.98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2</v>
      </c>
      <c r="AH500">
        <v>2</v>
      </c>
      <c r="AI500">
        <v>334621660</v>
      </c>
      <c r="AJ500">
        <v>376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ROW(Source!A321)</f>
        <v>321</v>
      </c>
      <c r="B501">
        <v>334621670</v>
      </c>
      <c r="C501">
        <v>334621653</v>
      </c>
      <c r="D501">
        <v>277945805</v>
      </c>
      <c r="E501">
        <v>1</v>
      </c>
      <c r="F501">
        <v>1</v>
      </c>
      <c r="G501">
        <v>1</v>
      </c>
      <c r="H501">
        <v>2</v>
      </c>
      <c r="I501" t="s">
        <v>838</v>
      </c>
      <c r="J501" t="s">
        <v>839</v>
      </c>
      <c r="K501" t="s">
        <v>840</v>
      </c>
      <c r="L501">
        <v>1368</v>
      </c>
      <c r="N501">
        <v>1011</v>
      </c>
      <c r="O501" t="s">
        <v>722</v>
      </c>
      <c r="P501" t="s">
        <v>722</v>
      </c>
      <c r="Q501">
        <v>1</v>
      </c>
      <c r="X501">
        <v>0.02</v>
      </c>
      <c r="Y501">
        <v>0</v>
      </c>
      <c r="Z501">
        <v>544.70000000000005</v>
      </c>
      <c r="AA501">
        <v>477.98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0.02</v>
      </c>
      <c r="AH501">
        <v>2</v>
      </c>
      <c r="AI501">
        <v>334621661</v>
      </c>
      <c r="AJ501">
        <v>377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ROW(Source!A321)</f>
        <v>321</v>
      </c>
      <c r="B502">
        <v>334621671</v>
      </c>
      <c r="C502">
        <v>334621653</v>
      </c>
      <c r="D502">
        <v>277565256</v>
      </c>
      <c r="E502">
        <v>109</v>
      </c>
      <c r="F502">
        <v>1</v>
      </c>
      <c r="G502">
        <v>1</v>
      </c>
      <c r="H502">
        <v>3</v>
      </c>
      <c r="I502" t="s">
        <v>929</v>
      </c>
      <c r="J502" t="s">
        <v>3</v>
      </c>
      <c r="K502" t="s">
        <v>930</v>
      </c>
      <c r="L502">
        <v>1371</v>
      </c>
      <c r="N502">
        <v>1013</v>
      </c>
      <c r="O502" t="s">
        <v>20</v>
      </c>
      <c r="P502" t="s">
        <v>20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468</v>
      </c>
      <c r="AG502">
        <v>0</v>
      </c>
      <c r="AH502">
        <v>2</v>
      </c>
      <c r="AI502">
        <v>334621662</v>
      </c>
      <c r="AJ502">
        <v>378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ROW(Source!A322)</f>
        <v>322</v>
      </c>
      <c r="B503">
        <v>334408536</v>
      </c>
      <c r="C503">
        <v>334408524</v>
      </c>
      <c r="D503">
        <v>277560295</v>
      </c>
      <c r="E503">
        <v>109</v>
      </c>
      <c r="F503">
        <v>1</v>
      </c>
      <c r="G503">
        <v>1</v>
      </c>
      <c r="H503">
        <v>1</v>
      </c>
      <c r="I503" t="s">
        <v>948</v>
      </c>
      <c r="J503" t="s">
        <v>3</v>
      </c>
      <c r="K503" t="s">
        <v>949</v>
      </c>
      <c r="L503">
        <v>1191</v>
      </c>
      <c r="N503">
        <v>1013</v>
      </c>
      <c r="O503" t="s">
        <v>830</v>
      </c>
      <c r="P503" t="s">
        <v>830</v>
      </c>
      <c r="Q503">
        <v>1</v>
      </c>
      <c r="X503">
        <v>43.7</v>
      </c>
      <c r="Y503">
        <v>0</v>
      </c>
      <c r="Z503">
        <v>0</v>
      </c>
      <c r="AA503">
        <v>0</v>
      </c>
      <c r="AB503">
        <v>461.93</v>
      </c>
      <c r="AC503">
        <v>0</v>
      </c>
      <c r="AD503">
        <v>1</v>
      </c>
      <c r="AE503">
        <v>1</v>
      </c>
      <c r="AF503" t="s">
        <v>22</v>
      </c>
      <c r="AG503">
        <v>52.440000000000005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ROW(Source!A322)</f>
        <v>322</v>
      </c>
      <c r="B504">
        <v>334408537</v>
      </c>
      <c r="C504">
        <v>334408524</v>
      </c>
      <c r="D504">
        <v>277560491</v>
      </c>
      <c r="E504">
        <v>109</v>
      </c>
      <c r="F504">
        <v>1</v>
      </c>
      <c r="G504">
        <v>1</v>
      </c>
      <c r="H504">
        <v>1</v>
      </c>
      <c r="I504" t="s">
        <v>832</v>
      </c>
      <c r="J504" t="s">
        <v>3</v>
      </c>
      <c r="K504" t="s">
        <v>833</v>
      </c>
      <c r="L504">
        <v>1191</v>
      </c>
      <c r="N504">
        <v>1013</v>
      </c>
      <c r="O504" t="s">
        <v>830</v>
      </c>
      <c r="P504" t="s">
        <v>830</v>
      </c>
      <c r="Q504">
        <v>1</v>
      </c>
      <c r="X504">
        <v>15.14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22</v>
      </c>
      <c r="AG504">
        <v>18.167999999999999</v>
      </c>
      <c r="AH504">
        <v>2</v>
      </c>
      <c r="AI504">
        <v>334408526</v>
      </c>
      <c r="AJ504">
        <v>380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ROW(Source!A322)</f>
        <v>322</v>
      </c>
      <c r="B505">
        <v>334408538</v>
      </c>
      <c r="C505">
        <v>334408524</v>
      </c>
      <c r="D505">
        <v>277944868</v>
      </c>
      <c r="E505">
        <v>1</v>
      </c>
      <c r="F505">
        <v>1</v>
      </c>
      <c r="G505">
        <v>1</v>
      </c>
      <c r="H505">
        <v>2</v>
      </c>
      <c r="I505" t="s">
        <v>834</v>
      </c>
      <c r="J505" t="s">
        <v>835</v>
      </c>
      <c r="K505" t="s">
        <v>836</v>
      </c>
      <c r="L505">
        <v>1368</v>
      </c>
      <c r="N505">
        <v>1011</v>
      </c>
      <c r="O505" t="s">
        <v>722</v>
      </c>
      <c r="P505" t="s">
        <v>722</v>
      </c>
      <c r="Q505">
        <v>1</v>
      </c>
      <c r="X505">
        <v>5.82</v>
      </c>
      <c r="Y505">
        <v>0</v>
      </c>
      <c r="Z505">
        <v>346.73</v>
      </c>
      <c r="AA505">
        <v>477.98</v>
      </c>
      <c r="AB505">
        <v>0</v>
      </c>
      <c r="AC505">
        <v>0</v>
      </c>
      <c r="AD505">
        <v>1</v>
      </c>
      <c r="AE505">
        <v>0</v>
      </c>
      <c r="AF505" t="s">
        <v>22</v>
      </c>
      <c r="AG505">
        <v>6.984</v>
      </c>
      <c r="AH505">
        <v>2</v>
      </c>
      <c r="AI505">
        <v>334408527</v>
      </c>
      <c r="AJ505">
        <v>381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ROW(Source!A322)</f>
        <v>322</v>
      </c>
      <c r="B506">
        <v>334408539</v>
      </c>
      <c r="C506">
        <v>334408524</v>
      </c>
      <c r="D506">
        <v>277945805</v>
      </c>
      <c r="E506">
        <v>1</v>
      </c>
      <c r="F506">
        <v>1</v>
      </c>
      <c r="G506">
        <v>1</v>
      </c>
      <c r="H506">
        <v>2</v>
      </c>
      <c r="I506" t="s">
        <v>838</v>
      </c>
      <c r="J506" t="s">
        <v>839</v>
      </c>
      <c r="K506" t="s">
        <v>840</v>
      </c>
      <c r="L506">
        <v>1368</v>
      </c>
      <c r="N506">
        <v>1011</v>
      </c>
      <c r="O506" t="s">
        <v>722</v>
      </c>
      <c r="P506" t="s">
        <v>722</v>
      </c>
      <c r="Q506">
        <v>1</v>
      </c>
      <c r="X506">
        <v>2.4500000000000002</v>
      </c>
      <c r="Y506">
        <v>0</v>
      </c>
      <c r="Z506">
        <v>544.70000000000005</v>
      </c>
      <c r="AA506">
        <v>477.98</v>
      </c>
      <c r="AB506">
        <v>0</v>
      </c>
      <c r="AC506">
        <v>0</v>
      </c>
      <c r="AD506">
        <v>1</v>
      </c>
      <c r="AE506">
        <v>0</v>
      </c>
      <c r="AF506" t="s">
        <v>22</v>
      </c>
      <c r="AG506">
        <v>2.94</v>
      </c>
      <c r="AH506">
        <v>2</v>
      </c>
      <c r="AI506">
        <v>334408528</v>
      </c>
      <c r="AJ506">
        <v>382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ROW(Source!A322)</f>
        <v>322</v>
      </c>
      <c r="B507">
        <v>334408540</v>
      </c>
      <c r="C507">
        <v>334408524</v>
      </c>
      <c r="D507">
        <v>277945921</v>
      </c>
      <c r="E507">
        <v>1</v>
      </c>
      <c r="F507">
        <v>1</v>
      </c>
      <c r="G507">
        <v>1</v>
      </c>
      <c r="H507">
        <v>2</v>
      </c>
      <c r="I507" t="s">
        <v>895</v>
      </c>
      <c r="J507" t="s">
        <v>896</v>
      </c>
      <c r="K507" t="s">
        <v>897</v>
      </c>
      <c r="L507">
        <v>1368</v>
      </c>
      <c r="N507">
        <v>1011</v>
      </c>
      <c r="O507" t="s">
        <v>722</v>
      </c>
      <c r="P507" t="s">
        <v>722</v>
      </c>
      <c r="Q507">
        <v>1</v>
      </c>
      <c r="X507">
        <v>6.87</v>
      </c>
      <c r="Y507">
        <v>0</v>
      </c>
      <c r="Z507">
        <v>560.73</v>
      </c>
      <c r="AA507">
        <v>477.98</v>
      </c>
      <c r="AB507">
        <v>0</v>
      </c>
      <c r="AC507">
        <v>0</v>
      </c>
      <c r="AD507">
        <v>1</v>
      </c>
      <c r="AE507">
        <v>0</v>
      </c>
      <c r="AF507" t="s">
        <v>22</v>
      </c>
      <c r="AG507">
        <v>8.2439999999999998</v>
      </c>
      <c r="AH507">
        <v>2</v>
      </c>
      <c r="AI507">
        <v>334408529</v>
      </c>
      <c r="AJ507">
        <v>383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ROW(Source!A322)</f>
        <v>322</v>
      </c>
      <c r="B508">
        <v>334408541</v>
      </c>
      <c r="C508">
        <v>334408524</v>
      </c>
      <c r="D508">
        <v>277862504</v>
      </c>
      <c r="E508">
        <v>1</v>
      </c>
      <c r="F508">
        <v>1</v>
      </c>
      <c r="G508">
        <v>1</v>
      </c>
      <c r="H508">
        <v>3</v>
      </c>
      <c r="I508" t="s">
        <v>935</v>
      </c>
      <c r="J508" t="s">
        <v>936</v>
      </c>
      <c r="K508" t="s">
        <v>937</v>
      </c>
      <c r="L508">
        <v>1346</v>
      </c>
      <c r="N508">
        <v>1009</v>
      </c>
      <c r="O508" t="s">
        <v>854</v>
      </c>
      <c r="P508" t="s">
        <v>854</v>
      </c>
      <c r="Q508">
        <v>1</v>
      </c>
      <c r="X508">
        <v>0.06</v>
      </c>
      <c r="Y508">
        <v>160.27000000000001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0.06</v>
      </c>
      <c r="AH508">
        <v>2</v>
      </c>
      <c r="AI508">
        <v>334408530</v>
      </c>
      <c r="AJ508">
        <v>384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ROW(Source!A322)</f>
        <v>322</v>
      </c>
      <c r="B509">
        <v>334408542</v>
      </c>
      <c r="C509">
        <v>334408524</v>
      </c>
      <c r="D509">
        <v>277862533</v>
      </c>
      <c r="E509">
        <v>1</v>
      </c>
      <c r="F509">
        <v>1</v>
      </c>
      <c r="G509">
        <v>1</v>
      </c>
      <c r="H509">
        <v>3</v>
      </c>
      <c r="I509" t="s">
        <v>851</v>
      </c>
      <c r="J509" t="s">
        <v>852</v>
      </c>
      <c r="K509" t="s">
        <v>853</v>
      </c>
      <c r="L509">
        <v>1346</v>
      </c>
      <c r="N509">
        <v>1009</v>
      </c>
      <c r="O509" t="s">
        <v>854</v>
      </c>
      <c r="P509" t="s">
        <v>854</v>
      </c>
      <c r="Q509">
        <v>1</v>
      </c>
      <c r="X509">
        <v>0.1</v>
      </c>
      <c r="Y509">
        <v>238.29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0.1</v>
      </c>
      <c r="AH509">
        <v>2</v>
      </c>
      <c r="AI509">
        <v>334408531</v>
      </c>
      <c r="AJ509">
        <v>385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ROW(Source!A322)</f>
        <v>322</v>
      </c>
      <c r="B510">
        <v>334408543</v>
      </c>
      <c r="C510">
        <v>334408524</v>
      </c>
      <c r="D510">
        <v>277869627</v>
      </c>
      <c r="E510">
        <v>1</v>
      </c>
      <c r="F510">
        <v>1</v>
      </c>
      <c r="G510">
        <v>1</v>
      </c>
      <c r="H510">
        <v>3</v>
      </c>
      <c r="I510" t="s">
        <v>858</v>
      </c>
      <c r="J510" t="s">
        <v>859</v>
      </c>
      <c r="K510" t="s">
        <v>860</v>
      </c>
      <c r="L510">
        <v>1346</v>
      </c>
      <c r="N510">
        <v>1009</v>
      </c>
      <c r="O510" t="s">
        <v>854</v>
      </c>
      <c r="P510" t="s">
        <v>854</v>
      </c>
      <c r="Q510">
        <v>1</v>
      </c>
      <c r="X510">
        <v>0.05</v>
      </c>
      <c r="Y510">
        <v>56.11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0.05</v>
      </c>
      <c r="AH510">
        <v>2</v>
      </c>
      <c r="AI510">
        <v>334408532</v>
      </c>
      <c r="AJ510">
        <v>386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ROW(Source!A322)</f>
        <v>322</v>
      </c>
      <c r="B511">
        <v>334408544</v>
      </c>
      <c r="C511">
        <v>334408524</v>
      </c>
      <c r="D511">
        <v>277881237</v>
      </c>
      <c r="E511">
        <v>1</v>
      </c>
      <c r="F511">
        <v>1</v>
      </c>
      <c r="G511">
        <v>1</v>
      </c>
      <c r="H511">
        <v>3</v>
      </c>
      <c r="I511" t="s">
        <v>938</v>
      </c>
      <c r="J511" t="s">
        <v>939</v>
      </c>
      <c r="K511" t="s">
        <v>940</v>
      </c>
      <c r="L511">
        <v>1348</v>
      </c>
      <c r="N511">
        <v>1009</v>
      </c>
      <c r="O511" t="s">
        <v>265</v>
      </c>
      <c r="P511" t="s">
        <v>265</v>
      </c>
      <c r="Q511">
        <v>1000</v>
      </c>
      <c r="X511">
        <v>2E-3</v>
      </c>
      <c r="Y511">
        <v>625256.9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2E-3</v>
      </c>
      <c r="AH511">
        <v>2</v>
      </c>
      <c r="AI511">
        <v>334408533</v>
      </c>
      <c r="AJ511">
        <v>387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ROW(Source!A322)</f>
        <v>322</v>
      </c>
      <c r="B512">
        <v>334408545</v>
      </c>
      <c r="C512">
        <v>334408524</v>
      </c>
      <c r="D512">
        <v>277896859</v>
      </c>
      <c r="E512">
        <v>1</v>
      </c>
      <c r="F512">
        <v>1</v>
      </c>
      <c r="G512">
        <v>1</v>
      </c>
      <c r="H512">
        <v>3</v>
      </c>
      <c r="I512" t="s">
        <v>864</v>
      </c>
      <c r="J512" t="s">
        <v>865</v>
      </c>
      <c r="K512" t="s">
        <v>866</v>
      </c>
      <c r="L512">
        <v>1346</v>
      </c>
      <c r="N512">
        <v>1009</v>
      </c>
      <c r="O512" t="s">
        <v>854</v>
      </c>
      <c r="P512" t="s">
        <v>854</v>
      </c>
      <c r="Q512">
        <v>1</v>
      </c>
      <c r="X512">
        <v>0.22</v>
      </c>
      <c r="Y512">
        <v>60.6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0.22</v>
      </c>
      <c r="AH512">
        <v>2</v>
      </c>
      <c r="AI512">
        <v>334408534</v>
      </c>
      <c r="AJ512">
        <v>388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ROW(Source!A322)</f>
        <v>322</v>
      </c>
      <c r="B513">
        <v>334408546</v>
      </c>
      <c r="C513">
        <v>334408524</v>
      </c>
      <c r="D513">
        <v>277907767</v>
      </c>
      <c r="E513">
        <v>1</v>
      </c>
      <c r="F513">
        <v>1</v>
      </c>
      <c r="G513">
        <v>1</v>
      </c>
      <c r="H513">
        <v>3</v>
      </c>
      <c r="I513" t="s">
        <v>941</v>
      </c>
      <c r="J513" t="s">
        <v>942</v>
      </c>
      <c r="K513" t="s">
        <v>943</v>
      </c>
      <c r="L513">
        <v>1371</v>
      </c>
      <c r="N513">
        <v>1013</v>
      </c>
      <c r="O513" t="s">
        <v>20</v>
      </c>
      <c r="P513" t="s">
        <v>20</v>
      </c>
      <c r="Q513">
        <v>1</v>
      </c>
      <c r="X513">
        <v>3.4</v>
      </c>
      <c r="Y513">
        <v>635.88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3.4</v>
      </c>
      <c r="AH513">
        <v>2</v>
      </c>
      <c r="AI513">
        <v>334408535</v>
      </c>
      <c r="AJ513">
        <v>389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ROW(Source!A322)</f>
        <v>322</v>
      </c>
      <c r="B514">
        <v>334408547</v>
      </c>
      <c r="C514">
        <v>334408524</v>
      </c>
      <c r="D514">
        <v>277565419</v>
      </c>
      <c r="E514">
        <v>109</v>
      </c>
      <c r="F514">
        <v>1</v>
      </c>
      <c r="G514">
        <v>1</v>
      </c>
      <c r="H514">
        <v>3</v>
      </c>
      <c r="I514" t="s">
        <v>986</v>
      </c>
      <c r="J514" t="s">
        <v>3</v>
      </c>
      <c r="K514" t="s">
        <v>987</v>
      </c>
      <c r="L514">
        <v>1348</v>
      </c>
      <c r="N514">
        <v>1009</v>
      </c>
      <c r="O514" t="s">
        <v>265</v>
      </c>
      <c r="P514" t="s">
        <v>265</v>
      </c>
      <c r="Q514">
        <v>1000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ROW(Source!A322)</f>
        <v>322</v>
      </c>
      <c r="B515">
        <v>334408548</v>
      </c>
      <c r="C515">
        <v>334408524</v>
      </c>
      <c r="D515">
        <v>277565455</v>
      </c>
      <c r="E515">
        <v>109</v>
      </c>
      <c r="F515">
        <v>1</v>
      </c>
      <c r="G515">
        <v>1</v>
      </c>
      <c r="H515">
        <v>3</v>
      </c>
      <c r="I515" t="s">
        <v>1008</v>
      </c>
      <c r="J515" t="s">
        <v>3</v>
      </c>
      <c r="K515" t="s">
        <v>1009</v>
      </c>
      <c r="L515">
        <v>1348</v>
      </c>
      <c r="N515">
        <v>1009</v>
      </c>
      <c r="O515" t="s">
        <v>265</v>
      </c>
      <c r="P515" t="s">
        <v>265</v>
      </c>
      <c r="Q515">
        <v>1000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ROW(Source!A322)</f>
        <v>322</v>
      </c>
      <c r="B516">
        <v>334408549</v>
      </c>
      <c r="C516">
        <v>334408524</v>
      </c>
      <c r="D516">
        <v>277565502</v>
      </c>
      <c r="E516">
        <v>109</v>
      </c>
      <c r="F516">
        <v>1</v>
      </c>
      <c r="G516">
        <v>1</v>
      </c>
      <c r="H516">
        <v>3</v>
      </c>
      <c r="I516" t="s">
        <v>1002</v>
      </c>
      <c r="J516" t="s">
        <v>3</v>
      </c>
      <c r="K516" t="s">
        <v>1010</v>
      </c>
      <c r="L516">
        <v>1348</v>
      </c>
      <c r="N516">
        <v>1009</v>
      </c>
      <c r="O516" t="s">
        <v>265</v>
      </c>
      <c r="P516" t="s">
        <v>265</v>
      </c>
      <c r="Q516">
        <v>1000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0</v>
      </c>
      <c r="AE516">
        <v>0</v>
      </c>
      <c r="AF516" t="s">
        <v>3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ROW(Source!A330)</f>
        <v>330</v>
      </c>
      <c r="B517">
        <v>334408590</v>
      </c>
      <c r="C517">
        <v>334408579</v>
      </c>
      <c r="D517">
        <v>277560299</v>
      </c>
      <c r="E517">
        <v>109</v>
      </c>
      <c r="F517">
        <v>1</v>
      </c>
      <c r="G517">
        <v>1</v>
      </c>
      <c r="H517">
        <v>1</v>
      </c>
      <c r="I517" t="s">
        <v>870</v>
      </c>
      <c r="J517" t="s">
        <v>3</v>
      </c>
      <c r="K517" t="s">
        <v>871</v>
      </c>
      <c r="L517">
        <v>1191</v>
      </c>
      <c r="N517">
        <v>1013</v>
      </c>
      <c r="O517" t="s">
        <v>830</v>
      </c>
      <c r="P517" t="s">
        <v>830</v>
      </c>
      <c r="Q517">
        <v>1</v>
      </c>
      <c r="X517">
        <v>1.53</v>
      </c>
      <c r="Y517">
        <v>0</v>
      </c>
      <c r="Z517">
        <v>0</v>
      </c>
      <c r="AA517">
        <v>0</v>
      </c>
      <c r="AB517">
        <v>467.28</v>
      </c>
      <c r="AC517">
        <v>0</v>
      </c>
      <c r="AD517">
        <v>1</v>
      </c>
      <c r="AE517">
        <v>1</v>
      </c>
      <c r="AF517" t="s">
        <v>22</v>
      </c>
      <c r="AG517">
        <v>1.8359999999999999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ROW(Source!A330)</f>
        <v>330</v>
      </c>
      <c r="B518">
        <v>334408591</v>
      </c>
      <c r="C518">
        <v>334408579</v>
      </c>
      <c r="D518">
        <v>277560491</v>
      </c>
      <c r="E518">
        <v>109</v>
      </c>
      <c r="F518">
        <v>1</v>
      </c>
      <c r="G518">
        <v>1</v>
      </c>
      <c r="H518">
        <v>1</v>
      </c>
      <c r="I518" t="s">
        <v>832</v>
      </c>
      <c r="J518" t="s">
        <v>3</v>
      </c>
      <c r="K518" t="s">
        <v>833</v>
      </c>
      <c r="L518">
        <v>1191</v>
      </c>
      <c r="N518">
        <v>1013</v>
      </c>
      <c r="O518" t="s">
        <v>830</v>
      </c>
      <c r="P518" t="s">
        <v>830</v>
      </c>
      <c r="Q518">
        <v>1</v>
      </c>
      <c r="X518">
        <v>0.55000000000000004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2</v>
      </c>
      <c r="AF518" t="s">
        <v>22</v>
      </c>
      <c r="AG518">
        <v>0.66</v>
      </c>
      <c r="AH518">
        <v>2</v>
      </c>
      <c r="AI518">
        <v>334408581</v>
      </c>
      <c r="AJ518">
        <v>391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ROW(Source!A330)</f>
        <v>330</v>
      </c>
      <c r="B519">
        <v>334408592</v>
      </c>
      <c r="C519">
        <v>334408579</v>
      </c>
      <c r="D519">
        <v>277944868</v>
      </c>
      <c r="E519">
        <v>1</v>
      </c>
      <c r="F519">
        <v>1</v>
      </c>
      <c r="G519">
        <v>1</v>
      </c>
      <c r="H519">
        <v>2</v>
      </c>
      <c r="I519" t="s">
        <v>834</v>
      </c>
      <c r="J519" t="s">
        <v>835</v>
      </c>
      <c r="K519" t="s">
        <v>836</v>
      </c>
      <c r="L519">
        <v>1368</v>
      </c>
      <c r="N519">
        <v>1011</v>
      </c>
      <c r="O519" t="s">
        <v>722</v>
      </c>
      <c r="P519" t="s">
        <v>722</v>
      </c>
      <c r="Q519">
        <v>1</v>
      </c>
      <c r="X519">
        <v>0.47</v>
      </c>
      <c r="Y519">
        <v>0</v>
      </c>
      <c r="Z519">
        <v>346.73</v>
      </c>
      <c r="AA519">
        <v>477.98</v>
      </c>
      <c r="AB519">
        <v>0</v>
      </c>
      <c r="AC519">
        <v>0</v>
      </c>
      <c r="AD519">
        <v>1</v>
      </c>
      <c r="AE519">
        <v>0</v>
      </c>
      <c r="AF519" t="s">
        <v>22</v>
      </c>
      <c r="AG519">
        <v>0.56399999999999995</v>
      </c>
      <c r="AH519">
        <v>2</v>
      </c>
      <c r="AI519">
        <v>334408582</v>
      </c>
      <c r="AJ519">
        <v>392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ROW(Source!A330)</f>
        <v>330</v>
      </c>
      <c r="B520">
        <v>334408593</v>
      </c>
      <c r="C520">
        <v>334408579</v>
      </c>
      <c r="D520">
        <v>277945805</v>
      </c>
      <c r="E520">
        <v>1</v>
      </c>
      <c r="F520">
        <v>1</v>
      </c>
      <c r="G520">
        <v>1</v>
      </c>
      <c r="H520">
        <v>2</v>
      </c>
      <c r="I520" t="s">
        <v>838</v>
      </c>
      <c r="J520" t="s">
        <v>839</v>
      </c>
      <c r="K520" t="s">
        <v>840</v>
      </c>
      <c r="L520">
        <v>1368</v>
      </c>
      <c r="N520">
        <v>1011</v>
      </c>
      <c r="O520" t="s">
        <v>722</v>
      </c>
      <c r="P520" t="s">
        <v>722</v>
      </c>
      <c r="Q520">
        <v>1</v>
      </c>
      <c r="X520">
        <v>0.08</v>
      </c>
      <c r="Y520">
        <v>0</v>
      </c>
      <c r="Z520">
        <v>544.70000000000005</v>
      </c>
      <c r="AA520">
        <v>477.98</v>
      </c>
      <c r="AB520">
        <v>0</v>
      </c>
      <c r="AC520">
        <v>0</v>
      </c>
      <c r="AD520">
        <v>1</v>
      </c>
      <c r="AE520">
        <v>0</v>
      </c>
      <c r="AF520" t="s">
        <v>22</v>
      </c>
      <c r="AG520">
        <v>9.6000000000000002E-2</v>
      </c>
      <c r="AH520">
        <v>2</v>
      </c>
      <c r="AI520">
        <v>334408583</v>
      </c>
      <c r="AJ520">
        <v>393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ROW(Source!A330)</f>
        <v>330</v>
      </c>
      <c r="B521">
        <v>334408594</v>
      </c>
      <c r="C521">
        <v>334408579</v>
      </c>
      <c r="D521">
        <v>277862504</v>
      </c>
      <c r="E521">
        <v>1</v>
      </c>
      <c r="F521">
        <v>1</v>
      </c>
      <c r="G521">
        <v>1</v>
      </c>
      <c r="H521">
        <v>3</v>
      </c>
      <c r="I521" t="s">
        <v>935</v>
      </c>
      <c r="J521" t="s">
        <v>936</v>
      </c>
      <c r="K521" t="s">
        <v>937</v>
      </c>
      <c r="L521">
        <v>1346</v>
      </c>
      <c r="N521">
        <v>1009</v>
      </c>
      <c r="O521" t="s">
        <v>854</v>
      </c>
      <c r="P521" t="s">
        <v>854</v>
      </c>
      <c r="Q521">
        <v>1</v>
      </c>
      <c r="X521">
        <v>0.06</v>
      </c>
      <c r="Y521">
        <v>160.27000000000001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0.06</v>
      </c>
      <c r="AH521">
        <v>2</v>
      </c>
      <c r="AI521">
        <v>334408584</v>
      </c>
      <c r="AJ521">
        <v>394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ROW(Source!A330)</f>
        <v>330</v>
      </c>
      <c r="B522">
        <v>334408595</v>
      </c>
      <c r="C522">
        <v>334408579</v>
      </c>
      <c r="D522">
        <v>277862533</v>
      </c>
      <c r="E522">
        <v>1</v>
      </c>
      <c r="F522">
        <v>1</v>
      </c>
      <c r="G522">
        <v>1</v>
      </c>
      <c r="H522">
        <v>3</v>
      </c>
      <c r="I522" t="s">
        <v>851</v>
      </c>
      <c r="J522" t="s">
        <v>852</v>
      </c>
      <c r="K522" t="s">
        <v>853</v>
      </c>
      <c r="L522">
        <v>1346</v>
      </c>
      <c r="N522">
        <v>1009</v>
      </c>
      <c r="O522" t="s">
        <v>854</v>
      </c>
      <c r="P522" t="s">
        <v>854</v>
      </c>
      <c r="Q522">
        <v>1</v>
      </c>
      <c r="X522">
        <v>0.1</v>
      </c>
      <c r="Y522">
        <v>238.29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0.1</v>
      </c>
      <c r="AH522">
        <v>2</v>
      </c>
      <c r="AI522">
        <v>334408585</v>
      </c>
      <c r="AJ522">
        <v>395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ROW(Source!A330)</f>
        <v>330</v>
      </c>
      <c r="B523">
        <v>334408596</v>
      </c>
      <c r="C523">
        <v>334408579</v>
      </c>
      <c r="D523">
        <v>277869627</v>
      </c>
      <c r="E523">
        <v>1</v>
      </c>
      <c r="F523">
        <v>1</v>
      </c>
      <c r="G523">
        <v>1</v>
      </c>
      <c r="H523">
        <v>3</v>
      </c>
      <c r="I523" t="s">
        <v>858</v>
      </c>
      <c r="J523" t="s">
        <v>859</v>
      </c>
      <c r="K523" t="s">
        <v>860</v>
      </c>
      <c r="L523">
        <v>1346</v>
      </c>
      <c r="N523">
        <v>1009</v>
      </c>
      <c r="O523" t="s">
        <v>854</v>
      </c>
      <c r="P523" t="s">
        <v>854</v>
      </c>
      <c r="Q523">
        <v>1</v>
      </c>
      <c r="X523">
        <v>0.05</v>
      </c>
      <c r="Y523">
        <v>56.11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0.05</v>
      </c>
      <c r="AH523">
        <v>2</v>
      </c>
      <c r="AI523">
        <v>334408586</v>
      </c>
      <c r="AJ523">
        <v>396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ROW(Source!A330)</f>
        <v>330</v>
      </c>
      <c r="B524">
        <v>334408597</v>
      </c>
      <c r="C524">
        <v>334408579</v>
      </c>
      <c r="D524">
        <v>277881237</v>
      </c>
      <c r="E524">
        <v>1</v>
      </c>
      <c r="F524">
        <v>1</v>
      </c>
      <c r="G524">
        <v>1</v>
      </c>
      <c r="H524">
        <v>3</v>
      </c>
      <c r="I524" t="s">
        <v>938</v>
      </c>
      <c r="J524" t="s">
        <v>939</v>
      </c>
      <c r="K524" t="s">
        <v>940</v>
      </c>
      <c r="L524">
        <v>1348</v>
      </c>
      <c r="N524">
        <v>1009</v>
      </c>
      <c r="O524" t="s">
        <v>265</v>
      </c>
      <c r="P524" t="s">
        <v>265</v>
      </c>
      <c r="Q524">
        <v>1000</v>
      </c>
      <c r="X524">
        <v>2E-3</v>
      </c>
      <c r="Y524">
        <v>625256.9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2E-3</v>
      </c>
      <c r="AH524">
        <v>2</v>
      </c>
      <c r="AI524">
        <v>334408587</v>
      </c>
      <c r="AJ524">
        <v>397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ROW(Source!A330)</f>
        <v>330</v>
      </c>
      <c r="B525">
        <v>334408598</v>
      </c>
      <c r="C525">
        <v>334408579</v>
      </c>
      <c r="D525">
        <v>277896859</v>
      </c>
      <c r="E525">
        <v>1</v>
      </c>
      <c r="F525">
        <v>1</v>
      </c>
      <c r="G525">
        <v>1</v>
      </c>
      <c r="H525">
        <v>3</v>
      </c>
      <c r="I525" t="s">
        <v>864</v>
      </c>
      <c r="J525" t="s">
        <v>865</v>
      </c>
      <c r="K525" t="s">
        <v>866</v>
      </c>
      <c r="L525">
        <v>1346</v>
      </c>
      <c r="N525">
        <v>1009</v>
      </c>
      <c r="O525" t="s">
        <v>854</v>
      </c>
      <c r="P525" t="s">
        <v>854</v>
      </c>
      <c r="Q525">
        <v>1</v>
      </c>
      <c r="X525">
        <v>0.03</v>
      </c>
      <c r="Y525">
        <v>60.6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0.03</v>
      </c>
      <c r="AH525">
        <v>2</v>
      </c>
      <c r="AI525">
        <v>334408588</v>
      </c>
      <c r="AJ525">
        <v>398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ROW(Source!A330)</f>
        <v>330</v>
      </c>
      <c r="B526">
        <v>334408599</v>
      </c>
      <c r="C526">
        <v>334408579</v>
      </c>
      <c r="D526">
        <v>277907767</v>
      </c>
      <c r="E526">
        <v>1</v>
      </c>
      <c r="F526">
        <v>1</v>
      </c>
      <c r="G526">
        <v>1</v>
      </c>
      <c r="H526">
        <v>3</v>
      </c>
      <c r="I526" t="s">
        <v>941</v>
      </c>
      <c r="J526" t="s">
        <v>942</v>
      </c>
      <c r="K526" t="s">
        <v>943</v>
      </c>
      <c r="L526">
        <v>1371</v>
      </c>
      <c r="N526">
        <v>1013</v>
      </c>
      <c r="O526" t="s">
        <v>20</v>
      </c>
      <c r="P526" t="s">
        <v>20</v>
      </c>
      <c r="Q526">
        <v>1</v>
      </c>
      <c r="X526">
        <v>3.4</v>
      </c>
      <c r="Y526">
        <v>635.88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3.4</v>
      </c>
      <c r="AH526">
        <v>2</v>
      </c>
      <c r="AI526">
        <v>334408589</v>
      </c>
      <c r="AJ526">
        <v>399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ROW(Source!A331)</f>
        <v>331</v>
      </c>
      <c r="B527">
        <v>334408604</v>
      </c>
      <c r="C527">
        <v>334408600</v>
      </c>
      <c r="D527">
        <v>277560291</v>
      </c>
      <c r="E527">
        <v>109</v>
      </c>
      <c r="F527">
        <v>1</v>
      </c>
      <c r="G527">
        <v>1</v>
      </c>
      <c r="H527">
        <v>1</v>
      </c>
      <c r="I527" t="s">
        <v>946</v>
      </c>
      <c r="J527" t="s">
        <v>3</v>
      </c>
      <c r="K527" t="s">
        <v>947</v>
      </c>
      <c r="L527">
        <v>1191</v>
      </c>
      <c r="N527">
        <v>1013</v>
      </c>
      <c r="O527" t="s">
        <v>830</v>
      </c>
      <c r="P527" t="s">
        <v>830</v>
      </c>
      <c r="Q527">
        <v>1</v>
      </c>
      <c r="X527">
        <v>20.100000000000001</v>
      </c>
      <c r="Y527">
        <v>0</v>
      </c>
      <c r="Z527">
        <v>0</v>
      </c>
      <c r="AA527">
        <v>0</v>
      </c>
      <c r="AB527">
        <v>456.58</v>
      </c>
      <c r="AC527">
        <v>0</v>
      </c>
      <c r="AD527">
        <v>1</v>
      </c>
      <c r="AE527">
        <v>1</v>
      </c>
      <c r="AF527" t="s">
        <v>22</v>
      </c>
      <c r="AG527">
        <v>24.12</v>
      </c>
      <c r="AH527">
        <v>2</v>
      </c>
      <c r="AI527">
        <v>334408601</v>
      </c>
      <c r="AJ527">
        <v>400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ROW(Source!A331)</f>
        <v>331</v>
      </c>
      <c r="B528">
        <v>334408605</v>
      </c>
      <c r="C528">
        <v>334408600</v>
      </c>
      <c r="D528">
        <v>277560491</v>
      </c>
      <c r="E528">
        <v>109</v>
      </c>
      <c r="F528">
        <v>1</v>
      </c>
      <c r="G528">
        <v>1</v>
      </c>
      <c r="H528">
        <v>1</v>
      </c>
      <c r="I528" t="s">
        <v>832</v>
      </c>
      <c r="J528" t="s">
        <v>3</v>
      </c>
      <c r="K528" t="s">
        <v>833</v>
      </c>
      <c r="L528">
        <v>1191</v>
      </c>
      <c r="N528">
        <v>1013</v>
      </c>
      <c r="O528" t="s">
        <v>830</v>
      </c>
      <c r="P528" t="s">
        <v>830</v>
      </c>
      <c r="Q528">
        <v>1</v>
      </c>
      <c r="X528">
        <v>1.01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2</v>
      </c>
      <c r="AF528" t="s">
        <v>22</v>
      </c>
      <c r="AG528">
        <v>1.212</v>
      </c>
      <c r="AH528">
        <v>2</v>
      </c>
      <c r="AI528">
        <v>334408602</v>
      </c>
      <c r="AJ528">
        <v>401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ROW(Source!A331)</f>
        <v>331</v>
      </c>
      <c r="B529">
        <v>334408606</v>
      </c>
      <c r="C529">
        <v>334408600</v>
      </c>
      <c r="D529">
        <v>277945805</v>
      </c>
      <c r="E529">
        <v>1</v>
      </c>
      <c r="F529">
        <v>1</v>
      </c>
      <c r="G529">
        <v>1</v>
      </c>
      <c r="H529">
        <v>2</v>
      </c>
      <c r="I529" t="s">
        <v>838</v>
      </c>
      <c r="J529" t="s">
        <v>839</v>
      </c>
      <c r="K529" t="s">
        <v>840</v>
      </c>
      <c r="L529">
        <v>1368</v>
      </c>
      <c r="N529">
        <v>1011</v>
      </c>
      <c r="O529" t="s">
        <v>722</v>
      </c>
      <c r="P529" t="s">
        <v>722</v>
      </c>
      <c r="Q529">
        <v>1</v>
      </c>
      <c r="X529">
        <v>1.01</v>
      </c>
      <c r="Y529">
        <v>0</v>
      </c>
      <c r="Z529">
        <v>544.70000000000005</v>
      </c>
      <c r="AA529">
        <v>477.98</v>
      </c>
      <c r="AB529">
        <v>0</v>
      </c>
      <c r="AC529">
        <v>0</v>
      </c>
      <c r="AD529">
        <v>1</v>
      </c>
      <c r="AE529">
        <v>0</v>
      </c>
      <c r="AF529" t="s">
        <v>22</v>
      </c>
      <c r="AG529">
        <v>1.212</v>
      </c>
      <c r="AH529">
        <v>2</v>
      </c>
      <c r="AI529">
        <v>334408603</v>
      </c>
      <c r="AJ529">
        <v>402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ROW(Source!A331)</f>
        <v>331</v>
      </c>
      <c r="B530">
        <v>334408607</v>
      </c>
      <c r="C530">
        <v>334408600</v>
      </c>
      <c r="D530">
        <v>277565419</v>
      </c>
      <c r="E530">
        <v>109</v>
      </c>
      <c r="F530">
        <v>1</v>
      </c>
      <c r="G530">
        <v>1</v>
      </c>
      <c r="H530">
        <v>3</v>
      </c>
      <c r="I530" t="s">
        <v>986</v>
      </c>
      <c r="J530" t="s">
        <v>3</v>
      </c>
      <c r="K530" t="s">
        <v>1011</v>
      </c>
      <c r="L530">
        <v>1348</v>
      </c>
      <c r="N530">
        <v>1009</v>
      </c>
      <c r="O530" t="s">
        <v>265</v>
      </c>
      <c r="P530" t="s">
        <v>265</v>
      </c>
      <c r="Q530">
        <v>1000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1</v>
      </c>
      <c r="AD530">
        <v>0</v>
      </c>
      <c r="AE530">
        <v>0</v>
      </c>
      <c r="AF530" t="s">
        <v>3</v>
      </c>
      <c r="AG530">
        <v>0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ROW(Source!A335)</f>
        <v>335</v>
      </c>
      <c r="B531">
        <v>334633368</v>
      </c>
      <c r="C531">
        <v>334633350</v>
      </c>
      <c r="D531">
        <v>277560446</v>
      </c>
      <c r="E531">
        <v>109</v>
      </c>
      <c r="F531">
        <v>1</v>
      </c>
      <c r="G531">
        <v>1</v>
      </c>
      <c r="H531">
        <v>1</v>
      </c>
      <c r="I531" t="s">
        <v>912</v>
      </c>
      <c r="J531" t="s">
        <v>3</v>
      </c>
      <c r="K531" t="s">
        <v>913</v>
      </c>
      <c r="L531">
        <v>1369</v>
      </c>
      <c r="N531">
        <v>1013</v>
      </c>
      <c r="O531" t="s">
        <v>914</v>
      </c>
      <c r="P531" t="s">
        <v>914</v>
      </c>
      <c r="Q531">
        <v>1</v>
      </c>
      <c r="X531">
        <v>0.91</v>
      </c>
      <c r="Y531">
        <v>0</v>
      </c>
      <c r="Z531">
        <v>0</v>
      </c>
      <c r="AA531">
        <v>0</v>
      </c>
      <c r="AB531">
        <v>388.8</v>
      </c>
      <c r="AC531">
        <v>0</v>
      </c>
      <c r="AD531">
        <v>1</v>
      </c>
      <c r="AE531">
        <v>1</v>
      </c>
      <c r="AF531" t="s">
        <v>500</v>
      </c>
      <c r="AG531">
        <v>1.0465</v>
      </c>
      <c r="AH531">
        <v>2</v>
      </c>
      <c r="AI531">
        <v>334633355</v>
      </c>
      <c r="AJ531">
        <v>403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ROW(Source!A335)</f>
        <v>335</v>
      </c>
      <c r="B532">
        <v>334633369</v>
      </c>
      <c r="C532">
        <v>334633350</v>
      </c>
      <c r="D532">
        <v>277560448</v>
      </c>
      <c r="E532">
        <v>109</v>
      </c>
      <c r="F532">
        <v>1</v>
      </c>
      <c r="G532">
        <v>1</v>
      </c>
      <c r="H532">
        <v>1</v>
      </c>
      <c r="I532" t="s">
        <v>915</v>
      </c>
      <c r="J532" t="s">
        <v>3</v>
      </c>
      <c r="K532" t="s">
        <v>916</v>
      </c>
      <c r="L532">
        <v>1369</v>
      </c>
      <c r="N532">
        <v>1013</v>
      </c>
      <c r="O532" t="s">
        <v>914</v>
      </c>
      <c r="P532" t="s">
        <v>914</v>
      </c>
      <c r="Q532">
        <v>1</v>
      </c>
      <c r="X532">
        <v>38.89</v>
      </c>
      <c r="Y532">
        <v>0</v>
      </c>
      <c r="Z532">
        <v>0</v>
      </c>
      <c r="AA532">
        <v>0</v>
      </c>
      <c r="AB532">
        <v>424.47</v>
      </c>
      <c r="AC532">
        <v>0</v>
      </c>
      <c r="AD532">
        <v>1</v>
      </c>
      <c r="AE532">
        <v>1</v>
      </c>
      <c r="AF532" t="s">
        <v>500</v>
      </c>
      <c r="AG532">
        <v>44.723499999999994</v>
      </c>
      <c r="AH532">
        <v>2</v>
      </c>
      <c r="AI532">
        <v>334633356</v>
      </c>
      <c r="AJ532">
        <v>404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ROW(Source!A335)</f>
        <v>335</v>
      </c>
      <c r="B533">
        <v>334633370</v>
      </c>
      <c r="C533">
        <v>334633350</v>
      </c>
      <c r="D533">
        <v>277560452</v>
      </c>
      <c r="E533">
        <v>109</v>
      </c>
      <c r="F533">
        <v>1</v>
      </c>
      <c r="G533">
        <v>1</v>
      </c>
      <c r="H533">
        <v>1</v>
      </c>
      <c r="I533" t="s">
        <v>917</v>
      </c>
      <c r="J533" t="s">
        <v>3</v>
      </c>
      <c r="K533" t="s">
        <v>918</v>
      </c>
      <c r="L533">
        <v>1369</v>
      </c>
      <c r="N533">
        <v>1013</v>
      </c>
      <c r="O533" t="s">
        <v>914</v>
      </c>
      <c r="P533" t="s">
        <v>914</v>
      </c>
      <c r="Q533">
        <v>1</v>
      </c>
      <c r="X533">
        <v>19.239999999999998</v>
      </c>
      <c r="Y533">
        <v>0</v>
      </c>
      <c r="Z533">
        <v>0</v>
      </c>
      <c r="AA533">
        <v>0</v>
      </c>
      <c r="AB533">
        <v>477.98</v>
      </c>
      <c r="AC533">
        <v>0</v>
      </c>
      <c r="AD533">
        <v>1</v>
      </c>
      <c r="AE533">
        <v>1</v>
      </c>
      <c r="AF533" t="s">
        <v>500</v>
      </c>
      <c r="AG533">
        <v>22.125999999999998</v>
      </c>
      <c r="AH533">
        <v>2</v>
      </c>
      <c r="AI533">
        <v>334633357</v>
      </c>
      <c r="AJ533">
        <v>405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ROW(Source!A335)</f>
        <v>335</v>
      </c>
      <c r="B534">
        <v>334633371</v>
      </c>
      <c r="C534">
        <v>334633350</v>
      </c>
      <c r="D534">
        <v>277560455</v>
      </c>
      <c r="E534">
        <v>109</v>
      </c>
      <c r="F534">
        <v>1</v>
      </c>
      <c r="G534">
        <v>1</v>
      </c>
      <c r="H534">
        <v>1</v>
      </c>
      <c r="I534" t="s">
        <v>919</v>
      </c>
      <c r="J534" t="s">
        <v>3</v>
      </c>
      <c r="K534" t="s">
        <v>920</v>
      </c>
      <c r="L534">
        <v>1369</v>
      </c>
      <c r="N534">
        <v>1013</v>
      </c>
      <c r="O534" t="s">
        <v>914</v>
      </c>
      <c r="P534" t="s">
        <v>914</v>
      </c>
      <c r="Q534">
        <v>1</v>
      </c>
      <c r="X534">
        <v>19.239999999999998</v>
      </c>
      <c r="Y534">
        <v>0</v>
      </c>
      <c r="Z534">
        <v>0</v>
      </c>
      <c r="AA534">
        <v>0</v>
      </c>
      <c r="AB534">
        <v>549.32000000000005</v>
      </c>
      <c r="AC534">
        <v>0</v>
      </c>
      <c r="AD534">
        <v>1</v>
      </c>
      <c r="AE534">
        <v>1</v>
      </c>
      <c r="AF534" t="s">
        <v>500</v>
      </c>
      <c r="AG534">
        <v>22.125999999999998</v>
      </c>
      <c r="AH534">
        <v>2</v>
      </c>
      <c r="AI534">
        <v>334633358</v>
      </c>
      <c r="AJ534">
        <v>406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ROW(Source!A335)</f>
        <v>335</v>
      </c>
      <c r="B535">
        <v>334633372</v>
      </c>
      <c r="C535">
        <v>334633350</v>
      </c>
      <c r="D535">
        <v>75629607</v>
      </c>
      <c r="E535">
        <v>109</v>
      </c>
      <c r="F535">
        <v>1</v>
      </c>
      <c r="G535">
        <v>1</v>
      </c>
      <c r="H535">
        <v>1</v>
      </c>
      <c r="I535" t="s">
        <v>832</v>
      </c>
      <c r="J535" t="s">
        <v>3</v>
      </c>
      <c r="K535" t="s">
        <v>833</v>
      </c>
      <c r="L535">
        <v>1191</v>
      </c>
      <c r="N535">
        <v>1013</v>
      </c>
      <c r="O535" t="s">
        <v>830</v>
      </c>
      <c r="P535" t="s">
        <v>830</v>
      </c>
      <c r="Q535">
        <v>1</v>
      </c>
      <c r="X535">
        <v>22.24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2</v>
      </c>
      <c r="AF535" t="s">
        <v>500</v>
      </c>
      <c r="AG535">
        <v>25.575999999999997</v>
      </c>
      <c r="AH535">
        <v>2</v>
      </c>
      <c r="AI535">
        <v>334633359</v>
      </c>
      <c r="AJ535">
        <v>407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ROW(Source!A335)</f>
        <v>335</v>
      </c>
      <c r="B536">
        <v>334633373</v>
      </c>
      <c r="C536">
        <v>334633350</v>
      </c>
      <c r="D536">
        <v>277944622</v>
      </c>
      <c r="E536">
        <v>1</v>
      </c>
      <c r="F536">
        <v>1</v>
      </c>
      <c r="G536">
        <v>1</v>
      </c>
      <c r="H536">
        <v>2</v>
      </c>
      <c r="I536" t="s">
        <v>847</v>
      </c>
      <c r="J536" t="s">
        <v>848</v>
      </c>
      <c r="K536" t="s">
        <v>849</v>
      </c>
      <c r="L536">
        <v>1368</v>
      </c>
      <c r="N536">
        <v>1011</v>
      </c>
      <c r="O536" t="s">
        <v>722</v>
      </c>
      <c r="P536" t="s">
        <v>722</v>
      </c>
      <c r="Q536">
        <v>1</v>
      </c>
      <c r="X536">
        <v>0.64</v>
      </c>
      <c r="Y536">
        <v>0</v>
      </c>
      <c r="Z536">
        <v>1472.33</v>
      </c>
      <c r="AA536">
        <v>642.05999999999995</v>
      </c>
      <c r="AB536">
        <v>0</v>
      </c>
      <c r="AC536">
        <v>0</v>
      </c>
      <c r="AD536">
        <v>1</v>
      </c>
      <c r="AE536">
        <v>0</v>
      </c>
      <c r="AF536" t="s">
        <v>500</v>
      </c>
      <c r="AG536">
        <v>0.73599999999999999</v>
      </c>
      <c r="AH536">
        <v>2</v>
      </c>
      <c r="AI536">
        <v>334633360</v>
      </c>
      <c r="AJ536">
        <v>408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ROW(Source!A335)</f>
        <v>335</v>
      </c>
      <c r="B537">
        <v>334633374</v>
      </c>
      <c r="C537">
        <v>334633350</v>
      </c>
      <c r="D537">
        <v>277944809</v>
      </c>
      <c r="E537">
        <v>1</v>
      </c>
      <c r="F537">
        <v>1</v>
      </c>
      <c r="G537">
        <v>1</v>
      </c>
      <c r="H537">
        <v>2</v>
      </c>
      <c r="I537" t="s">
        <v>921</v>
      </c>
      <c r="J537" t="s">
        <v>922</v>
      </c>
      <c r="K537" t="s">
        <v>923</v>
      </c>
      <c r="L537">
        <v>1368</v>
      </c>
      <c r="N537">
        <v>1011</v>
      </c>
      <c r="O537" t="s">
        <v>722</v>
      </c>
      <c r="P537" t="s">
        <v>722</v>
      </c>
      <c r="Q537">
        <v>1</v>
      </c>
      <c r="X537">
        <v>2.4</v>
      </c>
      <c r="Y537">
        <v>0</v>
      </c>
      <c r="Z537">
        <v>15.14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500</v>
      </c>
      <c r="AG537">
        <v>2.76</v>
      </c>
      <c r="AH537">
        <v>2</v>
      </c>
      <c r="AI537">
        <v>334633361</v>
      </c>
      <c r="AJ537">
        <v>409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ROW(Source!A335)</f>
        <v>335</v>
      </c>
      <c r="B538">
        <v>334633375</v>
      </c>
      <c r="C538">
        <v>334633350</v>
      </c>
      <c r="D538">
        <v>277944868</v>
      </c>
      <c r="E538">
        <v>1</v>
      </c>
      <c r="F538">
        <v>1</v>
      </c>
      <c r="G538">
        <v>1</v>
      </c>
      <c r="H538">
        <v>2</v>
      </c>
      <c r="I538" t="s">
        <v>834</v>
      </c>
      <c r="J538" t="s">
        <v>835</v>
      </c>
      <c r="K538" t="s">
        <v>836</v>
      </c>
      <c r="L538">
        <v>1368</v>
      </c>
      <c r="N538">
        <v>1011</v>
      </c>
      <c r="O538" t="s">
        <v>722</v>
      </c>
      <c r="P538" t="s">
        <v>722</v>
      </c>
      <c r="Q538">
        <v>1</v>
      </c>
      <c r="X538">
        <v>18.68</v>
      </c>
      <c r="Y538">
        <v>0</v>
      </c>
      <c r="Z538">
        <v>346.73</v>
      </c>
      <c r="AA538">
        <v>477.98</v>
      </c>
      <c r="AB538">
        <v>0</v>
      </c>
      <c r="AC538">
        <v>0</v>
      </c>
      <c r="AD538">
        <v>1</v>
      </c>
      <c r="AE538">
        <v>0</v>
      </c>
      <c r="AF538" t="s">
        <v>500</v>
      </c>
      <c r="AG538">
        <v>21.481999999999999</v>
      </c>
      <c r="AH538">
        <v>2</v>
      </c>
      <c r="AI538">
        <v>334633362</v>
      </c>
      <c r="AJ538">
        <v>410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ROW(Source!A335)</f>
        <v>335</v>
      </c>
      <c r="B539">
        <v>334633376</v>
      </c>
      <c r="C539">
        <v>334633350</v>
      </c>
      <c r="D539">
        <v>277945805</v>
      </c>
      <c r="E539">
        <v>1</v>
      </c>
      <c r="F539">
        <v>1</v>
      </c>
      <c r="G539">
        <v>1</v>
      </c>
      <c r="H539">
        <v>2</v>
      </c>
      <c r="I539" t="s">
        <v>838</v>
      </c>
      <c r="J539" t="s">
        <v>839</v>
      </c>
      <c r="K539" t="s">
        <v>840</v>
      </c>
      <c r="L539">
        <v>1368</v>
      </c>
      <c r="N539">
        <v>1011</v>
      </c>
      <c r="O539" t="s">
        <v>722</v>
      </c>
      <c r="P539" t="s">
        <v>722</v>
      </c>
      <c r="Q539">
        <v>1</v>
      </c>
      <c r="X539">
        <v>0.52</v>
      </c>
      <c r="Y539">
        <v>0</v>
      </c>
      <c r="Z539">
        <v>544.70000000000005</v>
      </c>
      <c r="AA539">
        <v>477.98</v>
      </c>
      <c r="AB539">
        <v>0</v>
      </c>
      <c r="AC539">
        <v>0</v>
      </c>
      <c r="AD539">
        <v>1</v>
      </c>
      <c r="AE539">
        <v>0</v>
      </c>
      <c r="AF539" t="s">
        <v>500</v>
      </c>
      <c r="AG539">
        <v>0.59799999999999998</v>
      </c>
      <c r="AH539">
        <v>2</v>
      </c>
      <c r="AI539">
        <v>334633363</v>
      </c>
      <c r="AJ539">
        <v>411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ROW(Source!A335)</f>
        <v>335</v>
      </c>
      <c r="B540">
        <v>334633377</v>
      </c>
      <c r="C540">
        <v>334633350</v>
      </c>
      <c r="D540">
        <v>277946074</v>
      </c>
      <c r="E540">
        <v>1</v>
      </c>
      <c r="F540">
        <v>1</v>
      </c>
      <c r="G540">
        <v>1</v>
      </c>
      <c r="H540">
        <v>2</v>
      </c>
      <c r="I540" t="s">
        <v>924</v>
      </c>
      <c r="J540" t="s">
        <v>925</v>
      </c>
      <c r="K540" t="s">
        <v>926</v>
      </c>
      <c r="L540">
        <v>1368</v>
      </c>
      <c r="N540">
        <v>1011</v>
      </c>
      <c r="O540" t="s">
        <v>722</v>
      </c>
      <c r="P540" t="s">
        <v>722</v>
      </c>
      <c r="Q540">
        <v>1</v>
      </c>
      <c r="X540">
        <v>2.4</v>
      </c>
      <c r="Y540">
        <v>0</v>
      </c>
      <c r="Z540">
        <v>160.38</v>
      </c>
      <c r="AA540">
        <v>477.98</v>
      </c>
      <c r="AB540">
        <v>0</v>
      </c>
      <c r="AC540">
        <v>0</v>
      </c>
      <c r="AD540">
        <v>1</v>
      </c>
      <c r="AE540">
        <v>0</v>
      </c>
      <c r="AF540" t="s">
        <v>500</v>
      </c>
      <c r="AG540">
        <v>2.76</v>
      </c>
      <c r="AH540">
        <v>2</v>
      </c>
      <c r="AI540">
        <v>334633364</v>
      </c>
      <c r="AJ540">
        <v>412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ROW(Source!A335)</f>
        <v>335</v>
      </c>
      <c r="B541">
        <v>334633378</v>
      </c>
      <c r="C541">
        <v>334633350</v>
      </c>
      <c r="D541">
        <v>277565242</v>
      </c>
      <c r="E541">
        <v>109</v>
      </c>
      <c r="F541">
        <v>1</v>
      </c>
      <c r="G541">
        <v>1</v>
      </c>
      <c r="H541">
        <v>3</v>
      </c>
      <c r="I541" t="s">
        <v>927</v>
      </c>
      <c r="J541" t="s">
        <v>3</v>
      </c>
      <c r="K541" t="s">
        <v>928</v>
      </c>
      <c r="L541">
        <v>1371</v>
      </c>
      <c r="N541">
        <v>1013</v>
      </c>
      <c r="O541" t="s">
        <v>20</v>
      </c>
      <c r="P541" t="s">
        <v>20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2</v>
      </c>
      <c r="AI541">
        <v>334633365</v>
      </c>
      <c r="AJ541">
        <v>413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ROW(Source!A335)</f>
        <v>335</v>
      </c>
      <c r="B542">
        <v>334633379</v>
      </c>
      <c r="C542">
        <v>334633350</v>
      </c>
      <c r="D542">
        <v>277565256</v>
      </c>
      <c r="E542">
        <v>109</v>
      </c>
      <c r="F542">
        <v>1</v>
      </c>
      <c r="G542">
        <v>1</v>
      </c>
      <c r="H542">
        <v>3</v>
      </c>
      <c r="I542" t="s">
        <v>929</v>
      </c>
      <c r="J542" t="s">
        <v>3</v>
      </c>
      <c r="K542" t="s">
        <v>930</v>
      </c>
      <c r="L542">
        <v>1371</v>
      </c>
      <c r="N542">
        <v>1013</v>
      </c>
      <c r="O542" t="s">
        <v>20</v>
      </c>
      <c r="P542" t="s">
        <v>20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2</v>
      </c>
      <c r="AI542">
        <v>334633366</v>
      </c>
      <c r="AJ542">
        <v>414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ROW(Source!A335)</f>
        <v>335</v>
      </c>
      <c r="B543">
        <v>334633380</v>
      </c>
      <c r="C543">
        <v>334633350</v>
      </c>
      <c r="D543">
        <v>277565415</v>
      </c>
      <c r="E543">
        <v>109</v>
      </c>
      <c r="F543">
        <v>1</v>
      </c>
      <c r="G543">
        <v>1</v>
      </c>
      <c r="H543">
        <v>3</v>
      </c>
      <c r="I543" t="s">
        <v>931</v>
      </c>
      <c r="J543" t="s">
        <v>3</v>
      </c>
      <c r="K543" t="s">
        <v>932</v>
      </c>
      <c r="L543">
        <v>1477</v>
      </c>
      <c r="N543">
        <v>1013</v>
      </c>
      <c r="O543" t="s">
        <v>476</v>
      </c>
      <c r="P543" t="s">
        <v>478</v>
      </c>
      <c r="Q543">
        <v>1</v>
      </c>
      <c r="X543">
        <v>3.06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3</v>
      </c>
      <c r="AG543">
        <v>3.06</v>
      </c>
      <c r="AH543">
        <v>2</v>
      </c>
      <c r="AI543">
        <v>334633367</v>
      </c>
      <c r="AJ543">
        <v>415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ROW(Source!A336)</f>
        <v>336</v>
      </c>
      <c r="B544">
        <v>334408627</v>
      </c>
      <c r="C544">
        <v>334408615</v>
      </c>
      <c r="D544">
        <v>277560301</v>
      </c>
      <c r="E544">
        <v>109</v>
      </c>
      <c r="F544">
        <v>1</v>
      </c>
      <c r="G544">
        <v>1</v>
      </c>
      <c r="H544">
        <v>1</v>
      </c>
      <c r="I544" t="s">
        <v>933</v>
      </c>
      <c r="J544" t="s">
        <v>3</v>
      </c>
      <c r="K544" t="s">
        <v>934</v>
      </c>
      <c r="L544">
        <v>1191</v>
      </c>
      <c r="N544">
        <v>1013</v>
      </c>
      <c r="O544" t="s">
        <v>830</v>
      </c>
      <c r="P544" t="s">
        <v>830</v>
      </c>
      <c r="Q544">
        <v>1</v>
      </c>
      <c r="X544">
        <v>51.1</v>
      </c>
      <c r="Y544">
        <v>0</v>
      </c>
      <c r="Z544">
        <v>0</v>
      </c>
      <c r="AA544">
        <v>0</v>
      </c>
      <c r="AB544">
        <v>472.63</v>
      </c>
      <c r="AC544">
        <v>0</v>
      </c>
      <c r="AD544">
        <v>1</v>
      </c>
      <c r="AE544">
        <v>1</v>
      </c>
      <c r="AF544" t="s">
        <v>47</v>
      </c>
      <c r="AG544">
        <v>70.518000000000001</v>
      </c>
      <c r="AH544">
        <v>2</v>
      </c>
      <c r="AI544">
        <v>334408616</v>
      </c>
      <c r="AJ544">
        <v>416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ROW(Source!A336)</f>
        <v>336</v>
      </c>
      <c r="B545">
        <v>334408628</v>
      </c>
      <c r="C545">
        <v>334408615</v>
      </c>
      <c r="D545">
        <v>277560491</v>
      </c>
      <c r="E545">
        <v>109</v>
      </c>
      <c r="F545">
        <v>1</v>
      </c>
      <c r="G545">
        <v>1</v>
      </c>
      <c r="H545">
        <v>1</v>
      </c>
      <c r="I545" t="s">
        <v>832</v>
      </c>
      <c r="J545" t="s">
        <v>3</v>
      </c>
      <c r="K545" t="s">
        <v>833</v>
      </c>
      <c r="L545">
        <v>1191</v>
      </c>
      <c r="N545">
        <v>1013</v>
      </c>
      <c r="O545" t="s">
        <v>830</v>
      </c>
      <c r="P545" t="s">
        <v>830</v>
      </c>
      <c r="Q545">
        <v>1</v>
      </c>
      <c r="X545">
        <v>22.73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2</v>
      </c>
      <c r="AF545" t="s">
        <v>47</v>
      </c>
      <c r="AG545">
        <v>31.367399999999996</v>
      </c>
      <c r="AH545">
        <v>2</v>
      </c>
      <c r="AI545">
        <v>334408617</v>
      </c>
      <c r="AJ545">
        <v>417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ROW(Source!A336)</f>
        <v>336</v>
      </c>
      <c r="B546">
        <v>334408629</v>
      </c>
      <c r="C546">
        <v>334408615</v>
      </c>
      <c r="D546">
        <v>277944868</v>
      </c>
      <c r="E546">
        <v>1</v>
      </c>
      <c r="F546">
        <v>1</v>
      </c>
      <c r="G546">
        <v>1</v>
      </c>
      <c r="H546">
        <v>2</v>
      </c>
      <c r="I546" t="s">
        <v>834</v>
      </c>
      <c r="J546" t="s">
        <v>835</v>
      </c>
      <c r="K546" t="s">
        <v>836</v>
      </c>
      <c r="L546">
        <v>1368</v>
      </c>
      <c r="N546">
        <v>1011</v>
      </c>
      <c r="O546" t="s">
        <v>722</v>
      </c>
      <c r="P546" t="s">
        <v>722</v>
      </c>
      <c r="Q546">
        <v>1</v>
      </c>
      <c r="X546">
        <v>13</v>
      </c>
      <c r="Y546">
        <v>0</v>
      </c>
      <c r="Z546">
        <v>346.73</v>
      </c>
      <c r="AA546">
        <v>477.98</v>
      </c>
      <c r="AB546">
        <v>0</v>
      </c>
      <c r="AC546">
        <v>0</v>
      </c>
      <c r="AD546">
        <v>1</v>
      </c>
      <c r="AE546">
        <v>0</v>
      </c>
      <c r="AF546" t="s">
        <v>47</v>
      </c>
      <c r="AG546">
        <v>17.939999999999998</v>
      </c>
      <c r="AH546">
        <v>2</v>
      </c>
      <c r="AI546">
        <v>334408618</v>
      </c>
      <c r="AJ546">
        <v>418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ROW(Source!A336)</f>
        <v>336</v>
      </c>
      <c r="B547">
        <v>334408630</v>
      </c>
      <c r="C547">
        <v>334408615</v>
      </c>
      <c r="D547">
        <v>277945805</v>
      </c>
      <c r="E547">
        <v>1</v>
      </c>
      <c r="F547">
        <v>1</v>
      </c>
      <c r="G547">
        <v>1</v>
      </c>
      <c r="H547">
        <v>2</v>
      </c>
      <c r="I547" t="s">
        <v>838</v>
      </c>
      <c r="J547" t="s">
        <v>839</v>
      </c>
      <c r="K547" t="s">
        <v>840</v>
      </c>
      <c r="L547">
        <v>1368</v>
      </c>
      <c r="N547">
        <v>1011</v>
      </c>
      <c r="O547" t="s">
        <v>722</v>
      </c>
      <c r="P547" t="s">
        <v>722</v>
      </c>
      <c r="Q547">
        <v>1</v>
      </c>
      <c r="X547">
        <v>2.86</v>
      </c>
      <c r="Y547">
        <v>0</v>
      </c>
      <c r="Z547">
        <v>544.70000000000005</v>
      </c>
      <c r="AA547">
        <v>477.98</v>
      </c>
      <c r="AB547">
        <v>0</v>
      </c>
      <c r="AC547">
        <v>0</v>
      </c>
      <c r="AD547">
        <v>1</v>
      </c>
      <c r="AE547">
        <v>0</v>
      </c>
      <c r="AF547" t="s">
        <v>47</v>
      </c>
      <c r="AG547">
        <v>3.9467999999999996</v>
      </c>
      <c r="AH547">
        <v>2</v>
      </c>
      <c r="AI547">
        <v>334408619</v>
      </c>
      <c r="AJ547">
        <v>419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ROW(Source!A336)</f>
        <v>336</v>
      </c>
      <c r="B548">
        <v>334408631</v>
      </c>
      <c r="C548">
        <v>334408615</v>
      </c>
      <c r="D548">
        <v>277945921</v>
      </c>
      <c r="E548">
        <v>1</v>
      </c>
      <c r="F548">
        <v>1</v>
      </c>
      <c r="G548">
        <v>1</v>
      </c>
      <c r="H548">
        <v>2</v>
      </c>
      <c r="I548" t="s">
        <v>895</v>
      </c>
      <c r="J548" t="s">
        <v>896</v>
      </c>
      <c r="K548" t="s">
        <v>897</v>
      </c>
      <c r="L548">
        <v>1368</v>
      </c>
      <c r="N548">
        <v>1011</v>
      </c>
      <c r="O548" t="s">
        <v>722</v>
      </c>
      <c r="P548" t="s">
        <v>722</v>
      </c>
      <c r="Q548">
        <v>1</v>
      </c>
      <c r="X548">
        <v>6.87</v>
      </c>
      <c r="Y548">
        <v>0</v>
      </c>
      <c r="Z548">
        <v>560.73</v>
      </c>
      <c r="AA548">
        <v>477.98</v>
      </c>
      <c r="AB548">
        <v>0</v>
      </c>
      <c r="AC548">
        <v>0</v>
      </c>
      <c r="AD548">
        <v>1</v>
      </c>
      <c r="AE548">
        <v>0</v>
      </c>
      <c r="AF548" t="s">
        <v>47</v>
      </c>
      <c r="AG548">
        <v>9.480599999999999</v>
      </c>
      <c r="AH548">
        <v>2</v>
      </c>
      <c r="AI548">
        <v>334408620</v>
      </c>
      <c r="AJ548">
        <v>420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ROW(Source!A336)</f>
        <v>336</v>
      </c>
      <c r="B549">
        <v>334408632</v>
      </c>
      <c r="C549">
        <v>334408615</v>
      </c>
      <c r="D549">
        <v>277862504</v>
      </c>
      <c r="E549">
        <v>1</v>
      </c>
      <c r="F549">
        <v>1</v>
      </c>
      <c r="G549">
        <v>1</v>
      </c>
      <c r="H549">
        <v>3</v>
      </c>
      <c r="I549" t="s">
        <v>935</v>
      </c>
      <c r="J549" t="s">
        <v>936</v>
      </c>
      <c r="K549" t="s">
        <v>937</v>
      </c>
      <c r="L549">
        <v>1346</v>
      </c>
      <c r="N549">
        <v>1009</v>
      </c>
      <c r="O549" t="s">
        <v>854</v>
      </c>
      <c r="P549" t="s">
        <v>854</v>
      </c>
      <c r="Q549">
        <v>1</v>
      </c>
      <c r="X549">
        <v>0.06</v>
      </c>
      <c r="Y549">
        <v>160.27000000000001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0.06</v>
      </c>
      <c r="AH549">
        <v>2</v>
      </c>
      <c r="AI549">
        <v>334408621</v>
      </c>
      <c r="AJ549">
        <v>421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ROW(Source!A336)</f>
        <v>336</v>
      </c>
      <c r="B550">
        <v>334408633</v>
      </c>
      <c r="C550">
        <v>334408615</v>
      </c>
      <c r="D550">
        <v>277862533</v>
      </c>
      <c r="E550">
        <v>1</v>
      </c>
      <c r="F550">
        <v>1</v>
      </c>
      <c r="G550">
        <v>1</v>
      </c>
      <c r="H550">
        <v>3</v>
      </c>
      <c r="I550" t="s">
        <v>851</v>
      </c>
      <c r="J550" t="s">
        <v>852</v>
      </c>
      <c r="K550" t="s">
        <v>853</v>
      </c>
      <c r="L550">
        <v>1346</v>
      </c>
      <c r="N550">
        <v>1009</v>
      </c>
      <c r="O550" t="s">
        <v>854</v>
      </c>
      <c r="P550" t="s">
        <v>854</v>
      </c>
      <c r="Q550">
        <v>1</v>
      </c>
      <c r="X550">
        <v>0.1</v>
      </c>
      <c r="Y550">
        <v>238.29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0.1</v>
      </c>
      <c r="AH550">
        <v>2</v>
      </c>
      <c r="AI550">
        <v>334408622</v>
      </c>
      <c r="AJ550">
        <v>422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ROW(Source!A336)</f>
        <v>336</v>
      </c>
      <c r="B551">
        <v>334408634</v>
      </c>
      <c r="C551">
        <v>334408615</v>
      </c>
      <c r="D551">
        <v>277869627</v>
      </c>
      <c r="E551">
        <v>1</v>
      </c>
      <c r="F551">
        <v>1</v>
      </c>
      <c r="G551">
        <v>1</v>
      </c>
      <c r="H551">
        <v>3</v>
      </c>
      <c r="I551" t="s">
        <v>858</v>
      </c>
      <c r="J551" t="s">
        <v>859</v>
      </c>
      <c r="K551" t="s">
        <v>860</v>
      </c>
      <c r="L551">
        <v>1346</v>
      </c>
      <c r="N551">
        <v>1009</v>
      </c>
      <c r="O551" t="s">
        <v>854</v>
      </c>
      <c r="P551" t="s">
        <v>854</v>
      </c>
      <c r="Q551">
        <v>1</v>
      </c>
      <c r="X551">
        <v>0.05</v>
      </c>
      <c r="Y551">
        <v>56.11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0.05</v>
      </c>
      <c r="AH551">
        <v>2</v>
      </c>
      <c r="AI551">
        <v>334408623</v>
      </c>
      <c r="AJ551">
        <v>423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ROW(Source!A336)</f>
        <v>336</v>
      </c>
      <c r="B552">
        <v>334408635</v>
      </c>
      <c r="C552">
        <v>334408615</v>
      </c>
      <c r="D552">
        <v>277881237</v>
      </c>
      <c r="E552">
        <v>1</v>
      </c>
      <c r="F552">
        <v>1</v>
      </c>
      <c r="G552">
        <v>1</v>
      </c>
      <c r="H552">
        <v>3</v>
      </c>
      <c r="I552" t="s">
        <v>938</v>
      </c>
      <c r="J552" t="s">
        <v>939</v>
      </c>
      <c r="K552" t="s">
        <v>940</v>
      </c>
      <c r="L552">
        <v>1348</v>
      </c>
      <c r="N552">
        <v>1009</v>
      </c>
      <c r="O552" t="s">
        <v>265</v>
      </c>
      <c r="P552" t="s">
        <v>265</v>
      </c>
      <c r="Q552">
        <v>1000</v>
      </c>
      <c r="X552">
        <v>3.5000000000000001E-3</v>
      </c>
      <c r="Y552">
        <v>625256.9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3.5000000000000001E-3</v>
      </c>
      <c r="AH552">
        <v>2</v>
      </c>
      <c r="AI552">
        <v>334408624</v>
      </c>
      <c r="AJ552">
        <v>424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ROW(Source!A336)</f>
        <v>336</v>
      </c>
      <c r="B553">
        <v>334408636</v>
      </c>
      <c r="C553">
        <v>334408615</v>
      </c>
      <c r="D553">
        <v>277896859</v>
      </c>
      <c r="E553">
        <v>1</v>
      </c>
      <c r="F553">
        <v>1</v>
      </c>
      <c r="G553">
        <v>1</v>
      </c>
      <c r="H553">
        <v>3</v>
      </c>
      <c r="I553" t="s">
        <v>864</v>
      </c>
      <c r="J553" t="s">
        <v>865</v>
      </c>
      <c r="K553" t="s">
        <v>866</v>
      </c>
      <c r="L553">
        <v>1346</v>
      </c>
      <c r="N553">
        <v>1009</v>
      </c>
      <c r="O553" t="s">
        <v>854</v>
      </c>
      <c r="P553" t="s">
        <v>854</v>
      </c>
      <c r="Q553">
        <v>1</v>
      </c>
      <c r="X553">
        <v>0.22</v>
      </c>
      <c r="Y553">
        <v>60.6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0.22</v>
      </c>
      <c r="AH553">
        <v>2</v>
      </c>
      <c r="AI553">
        <v>334408625</v>
      </c>
      <c r="AJ553">
        <v>425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ROW(Source!A336)</f>
        <v>336</v>
      </c>
      <c r="B554">
        <v>334408637</v>
      </c>
      <c r="C554">
        <v>334408615</v>
      </c>
      <c r="D554">
        <v>277907767</v>
      </c>
      <c r="E554">
        <v>1</v>
      </c>
      <c r="F554">
        <v>1</v>
      </c>
      <c r="G554">
        <v>1</v>
      </c>
      <c r="H554">
        <v>3</v>
      </c>
      <c r="I554" t="s">
        <v>941</v>
      </c>
      <c r="J554" t="s">
        <v>942</v>
      </c>
      <c r="K554" t="s">
        <v>943</v>
      </c>
      <c r="L554">
        <v>1371</v>
      </c>
      <c r="N554">
        <v>1013</v>
      </c>
      <c r="O554" t="s">
        <v>20</v>
      </c>
      <c r="P554" t="s">
        <v>20</v>
      </c>
      <c r="Q554">
        <v>1</v>
      </c>
      <c r="X554">
        <v>3.4</v>
      </c>
      <c r="Y554">
        <v>635.88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3.4</v>
      </c>
      <c r="AH554">
        <v>2</v>
      </c>
      <c r="AI554">
        <v>334408626</v>
      </c>
      <c r="AJ554">
        <v>426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ROW(Source!A336)</f>
        <v>336</v>
      </c>
      <c r="B555">
        <v>334408638</v>
      </c>
      <c r="C555">
        <v>334408615</v>
      </c>
      <c r="D555">
        <v>277565419</v>
      </c>
      <c r="E555">
        <v>109</v>
      </c>
      <c r="F555">
        <v>1</v>
      </c>
      <c r="G555">
        <v>1</v>
      </c>
      <c r="H555">
        <v>3</v>
      </c>
      <c r="I555" t="s">
        <v>986</v>
      </c>
      <c r="J555" t="s">
        <v>3</v>
      </c>
      <c r="K555" t="s">
        <v>987</v>
      </c>
      <c r="L555">
        <v>1348</v>
      </c>
      <c r="N555">
        <v>1009</v>
      </c>
      <c r="O555" t="s">
        <v>265</v>
      </c>
      <c r="P555" t="s">
        <v>265</v>
      </c>
      <c r="Q555">
        <v>1000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3</v>
      </c>
      <c r="AG555">
        <v>0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ROW(Source!A336)</f>
        <v>336</v>
      </c>
      <c r="B556">
        <v>334408639</v>
      </c>
      <c r="C556">
        <v>334408615</v>
      </c>
      <c r="D556">
        <v>277565455</v>
      </c>
      <c r="E556">
        <v>109</v>
      </c>
      <c r="F556">
        <v>1</v>
      </c>
      <c r="G556">
        <v>1</v>
      </c>
      <c r="H556">
        <v>3</v>
      </c>
      <c r="I556" t="s">
        <v>1008</v>
      </c>
      <c r="J556" t="s">
        <v>3</v>
      </c>
      <c r="K556" t="s">
        <v>1009</v>
      </c>
      <c r="L556">
        <v>1348</v>
      </c>
      <c r="N556">
        <v>1009</v>
      </c>
      <c r="O556" t="s">
        <v>265</v>
      </c>
      <c r="P556" t="s">
        <v>265</v>
      </c>
      <c r="Q556">
        <v>1000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</v>
      </c>
      <c r="AD556">
        <v>0</v>
      </c>
      <c r="AE556">
        <v>0</v>
      </c>
      <c r="AF556" t="s">
        <v>3</v>
      </c>
      <c r="AG556">
        <v>0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ROW(Source!A336)</f>
        <v>336</v>
      </c>
      <c r="B557">
        <v>334408640</v>
      </c>
      <c r="C557">
        <v>334408615</v>
      </c>
      <c r="D557">
        <v>277565502</v>
      </c>
      <c r="E557">
        <v>109</v>
      </c>
      <c r="F557">
        <v>1</v>
      </c>
      <c r="G557">
        <v>1</v>
      </c>
      <c r="H557">
        <v>3</v>
      </c>
      <c r="I557" t="s">
        <v>1002</v>
      </c>
      <c r="J557" t="s">
        <v>3</v>
      </c>
      <c r="K557" t="s">
        <v>1010</v>
      </c>
      <c r="L557">
        <v>1348</v>
      </c>
      <c r="N557">
        <v>1009</v>
      </c>
      <c r="O557" t="s">
        <v>265</v>
      </c>
      <c r="P557" t="s">
        <v>265</v>
      </c>
      <c r="Q557">
        <v>1000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1</v>
      </c>
      <c r="AD557">
        <v>0</v>
      </c>
      <c r="AE557">
        <v>0</v>
      </c>
      <c r="AF557" t="s">
        <v>3</v>
      </c>
      <c r="AG557">
        <v>0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ROW(Source!A344)</f>
        <v>344</v>
      </c>
      <c r="B558">
        <v>334408670</v>
      </c>
      <c r="C558">
        <v>334408656</v>
      </c>
      <c r="D558">
        <v>277560305</v>
      </c>
      <c r="E558">
        <v>109</v>
      </c>
      <c r="F558">
        <v>1</v>
      </c>
      <c r="G558">
        <v>1</v>
      </c>
      <c r="H558">
        <v>1</v>
      </c>
      <c r="I558" t="s">
        <v>944</v>
      </c>
      <c r="J558" t="s">
        <v>3</v>
      </c>
      <c r="K558" t="s">
        <v>945</v>
      </c>
      <c r="L558">
        <v>1191</v>
      </c>
      <c r="N558">
        <v>1013</v>
      </c>
      <c r="O558" t="s">
        <v>830</v>
      </c>
      <c r="P558" t="s">
        <v>830</v>
      </c>
      <c r="Q558">
        <v>1</v>
      </c>
      <c r="X558">
        <v>2.12</v>
      </c>
      <c r="Y558">
        <v>0</v>
      </c>
      <c r="Z558">
        <v>0</v>
      </c>
      <c r="AA558">
        <v>0</v>
      </c>
      <c r="AB558">
        <v>477.98</v>
      </c>
      <c r="AC558">
        <v>0</v>
      </c>
      <c r="AD558">
        <v>1</v>
      </c>
      <c r="AE558">
        <v>1</v>
      </c>
      <c r="AF558" t="s">
        <v>47</v>
      </c>
      <c r="AG558">
        <v>2.9255999999999998</v>
      </c>
      <c r="AH558">
        <v>2</v>
      </c>
      <c r="AI558">
        <v>334408659</v>
      </c>
      <c r="AJ558">
        <v>427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ROW(Source!A344)</f>
        <v>344</v>
      </c>
      <c r="B559">
        <v>334408671</v>
      </c>
      <c r="C559">
        <v>334408656</v>
      </c>
      <c r="D559">
        <v>277560491</v>
      </c>
      <c r="E559">
        <v>109</v>
      </c>
      <c r="F559">
        <v>1</v>
      </c>
      <c r="G559">
        <v>1</v>
      </c>
      <c r="H559">
        <v>1</v>
      </c>
      <c r="I559" t="s">
        <v>832</v>
      </c>
      <c r="J559" t="s">
        <v>3</v>
      </c>
      <c r="K559" t="s">
        <v>833</v>
      </c>
      <c r="L559">
        <v>1191</v>
      </c>
      <c r="N559">
        <v>1013</v>
      </c>
      <c r="O559" t="s">
        <v>830</v>
      </c>
      <c r="P559" t="s">
        <v>830</v>
      </c>
      <c r="Q559">
        <v>1</v>
      </c>
      <c r="X559">
        <v>1.1599999999999999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2</v>
      </c>
      <c r="AF559" t="s">
        <v>47</v>
      </c>
      <c r="AG559">
        <v>1.6007999999999998</v>
      </c>
      <c r="AH559">
        <v>2</v>
      </c>
      <c r="AI559">
        <v>334408660</v>
      </c>
      <c r="AJ559">
        <v>428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ROW(Source!A344)</f>
        <v>344</v>
      </c>
      <c r="B560">
        <v>334408672</v>
      </c>
      <c r="C560">
        <v>334408656</v>
      </c>
      <c r="D560">
        <v>277944868</v>
      </c>
      <c r="E560">
        <v>1</v>
      </c>
      <c r="F560">
        <v>1</v>
      </c>
      <c r="G560">
        <v>1</v>
      </c>
      <c r="H560">
        <v>2</v>
      </c>
      <c r="I560" t="s">
        <v>834</v>
      </c>
      <c r="J560" t="s">
        <v>835</v>
      </c>
      <c r="K560" t="s">
        <v>836</v>
      </c>
      <c r="L560">
        <v>1368</v>
      </c>
      <c r="N560">
        <v>1011</v>
      </c>
      <c r="O560" t="s">
        <v>722</v>
      </c>
      <c r="P560" t="s">
        <v>722</v>
      </c>
      <c r="Q560">
        <v>1</v>
      </c>
      <c r="X560">
        <v>1.04</v>
      </c>
      <c r="Y560">
        <v>0</v>
      </c>
      <c r="Z560">
        <v>346.73</v>
      </c>
      <c r="AA560">
        <v>477.98</v>
      </c>
      <c r="AB560">
        <v>0</v>
      </c>
      <c r="AC560">
        <v>0</v>
      </c>
      <c r="AD560">
        <v>1</v>
      </c>
      <c r="AE560">
        <v>0</v>
      </c>
      <c r="AF560" t="s">
        <v>47</v>
      </c>
      <c r="AG560">
        <v>1.4351999999999998</v>
      </c>
      <c r="AH560">
        <v>2</v>
      </c>
      <c r="AI560">
        <v>334408662</v>
      </c>
      <c r="AJ560">
        <v>429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ROW(Source!A344)</f>
        <v>344</v>
      </c>
      <c r="B561">
        <v>334408673</v>
      </c>
      <c r="C561">
        <v>334408656</v>
      </c>
      <c r="D561">
        <v>277945805</v>
      </c>
      <c r="E561">
        <v>1</v>
      </c>
      <c r="F561">
        <v>1</v>
      </c>
      <c r="G561">
        <v>1</v>
      </c>
      <c r="H561">
        <v>2</v>
      </c>
      <c r="I561" t="s">
        <v>838</v>
      </c>
      <c r="J561" t="s">
        <v>839</v>
      </c>
      <c r="K561" t="s">
        <v>840</v>
      </c>
      <c r="L561">
        <v>1368</v>
      </c>
      <c r="N561">
        <v>1011</v>
      </c>
      <c r="O561" t="s">
        <v>722</v>
      </c>
      <c r="P561" t="s">
        <v>722</v>
      </c>
      <c r="Q561">
        <v>1</v>
      </c>
      <c r="X561">
        <v>0.12</v>
      </c>
      <c r="Y561">
        <v>0</v>
      </c>
      <c r="Z561">
        <v>544.70000000000005</v>
      </c>
      <c r="AA561">
        <v>477.98</v>
      </c>
      <c r="AB561">
        <v>0</v>
      </c>
      <c r="AC561">
        <v>0</v>
      </c>
      <c r="AD561">
        <v>1</v>
      </c>
      <c r="AE561">
        <v>0</v>
      </c>
      <c r="AF561" t="s">
        <v>47</v>
      </c>
      <c r="AG561">
        <v>0.16559999999999997</v>
      </c>
      <c r="AH561">
        <v>2</v>
      </c>
      <c r="AI561">
        <v>334408663</v>
      </c>
      <c r="AJ561">
        <v>430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ROW(Source!A344)</f>
        <v>344</v>
      </c>
      <c r="B562">
        <v>334408674</v>
      </c>
      <c r="C562">
        <v>334408656</v>
      </c>
      <c r="D562">
        <v>277862504</v>
      </c>
      <c r="E562">
        <v>1</v>
      </c>
      <c r="F562">
        <v>1</v>
      </c>
      <c r="G562">
        <v>1</v>
      </c>
      <c r="H562">
        <v>3</v>
      </c>
      <c r="I562" t="s">
        <v>935</v>
      </c>
      <c r="J562" t="s">
        <v>936</v>
      </c>
      <c r="K562" t="s">
        <v>937</v>
      </c>
      <c r="L562">
        <v>1346</v>
      </c>
      <c r="N562">
        <v>1009</v>
      </c>
      <c r="O562" t="s">
        <v>854</v>
      </c>
      <c r="P562" t="s">
        <v>854</v>
      </c>
      <c r="Q562">
        <v>1</v>
      </c>
      <c r="X562">
        <v>0.06</v>
      </c>
      <c r="Y562">
        <v>160.27000000000001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0.06</v>
      </c>
      <c r="AH562">
        <v>2</v>
      </c>
      <c r="AI562">
        <v>334408664</v>
      </c>
      <c r="AJ562">
        <v>431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ROW(Source!A344)</f>
        <v>344</v>
      </c>
      <c r="B563">
        <v>334408675</v>
      </c>
      <c r="C563">
        <v>334408656</v>
      </c>
      <c r="D563">
        <v>277862533</v>
      </c>
      <c r="E563">
        <v>1</v>
      </c>
      <c r="F563">
        <v>1</v>
      </c>
      <c r="G563">
        <v>1</v>
      </c>
      <c r="H563">
        <v>3</v>
      </c>
      <c r="I563" t="s">
        <v>851</v>
      </c>
      <c r="J563" t="s">
        <v>852</v>
      </c>
      <c r="K563" t="s">
        <v>853</v>
      </c>
      <c r="L563">
        <v>1346</v>
      </c>
      <c r="N563">
        <v>1009</v>
      </c>
      <c r="O563" t="s">
        <v>854</v>
      </c>
      <c r="P563" t="s">
        <v>854</v>
      </c>
      <c r="Q563">
        <v>1</v>
      </c>
      <c r="X563">
        <v>0.1</v>
      </c>
      <c r="Y563">
        <v>238.29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0.1</v>
      </c>
      <c r="AH563">
        <v>2</v>
      </c>
      <c r="AI563">
        <v>334408665</v>
      </c>
      <c r="AJ563">
        <v>432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ROW(Source!A344)</f>
        <v>344</v>
      </c>
      <c r="B564">
        <v>334408676</v>
      </c>
      <c r="C564">
        <v>334408656</v>
      </c>
      <c r="D564">
        <v>277869627</v>
      </c>
      <c r="E564">
        <v>1</v>
      </c>
      <c r="F564">
        <v>1</v>
      </c>
      <c r="G564">
        <v>1</v>
      </c>
      <c r="H564">
        <v>3</v>
      </c>
      <c r="I564" t="s">
        <v>858</v>
      </c>
      <c r="J564" t="s">
        <v>859</v>
      </c>
      <c r="K564" t="s">
        <v>860</v>
      </c>
      <c r="L564">
        <v>1346</v>
      </c>
      <c r="N564">
        <v>1009</v>
      </c>
      <c r="O564" t="s">
        <v>854</v>
      </c>
      <c r="P564" t="s">
        <v>854</v>
      </c>
      <c r="Q564">
        <v>1</v>
      </c>
      <c r="X564">
        <v>0.05</v>
      </c>
      <c r="Y564">
        <v>56.11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0.05</v>
      </c>
      <c r="AH564">
        <v>2</v>
      </c>
      <c r="AI564">
        <v>334408666</v>
      </c>
      <c r="AJ564">
        <v>433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ROW(Source!A344)</f>
        <v>344</v>
      </c>
      <c r="B565">
        <v>334408677</v>
      </c>
      <c r="C565">
        <v>334408656</v>
      </c>
      <c r="D565">
        <v>277881237</v>
      </c>
      <c r="E565">
        <v>1</v>
      </c>
      <c r="F565">
        <v>1</v>
      </c>
      <c r="G565">
        <v>1</v>
      </c>
      <c r="H565">
        <v>3</v>
      </c>
      <c r="I565" t="s">
        <v>938</v>
      </c>
      <c r="J565" t="s">
        <v>939</v>
      </c>
      <c r="K565" t="s">
        <v>940</v>
      </c>
      <c r="L565">
        <v>1348</v>
      </c>
      <c r="N565">
        <v>1009</v>
      </c>
      <c r="O565" t="s">
        <v>265</v>
      </c>
      <c r="P565" t="s">
        <v>265</v>
      </c>
      <c r="Q565">
        <v>1000</v>
      </c>
      <c r="X565">
        <v>4.0000000000000002E-4</v>
      </c>
      <c r="Y565">
        <v>625256.9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4.0000000000000002E-4</v>
      </c>
      <c r="AH565">
        <v>2</v>
      </c>
      <c r="AI565">
        <v>334408667</v>
      </c>
      <c r="AJ565">
        <v>434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ROW(Source!A344)</f>
        <v>344</v>
      </c>
      <c r="B566">
        <v>334408678</v>
      </c>
      <c r="C566">
        <v>334408656</v>
      </c>
      <c r="D566">
        <v>277896859</v>
      </c>
      <c r="E566">
        <v>1</v>
      </c>
      <c r="F566">
        <v>1</v>
      </c>
      <c r="G566">
        <v>1</v>
      </c>
      <c r="H566">
        <v>3</v>
      </c>
      <c r="I566" t="s">
        <v>864</v>
      </c>
      <c r="J566" t="s">
        <v>865</v>
      </c>
      <c r="K566" t="s">
        <v>866</v>
      </c>
      <c r="L566">
        <v>1346</v>
      </c>
      <c r="N566">
        <v>1009</v>
      </c>
      <c r="O566" t="s">
        <v>854</v>
      </c>
      <c r="P566" t="s">
        <v>854</v>
      </c>
      <c r="Q566">
        <v>1</v>
      </c>
      <c r="X566">
        <v>0.03</v>
      </c>
      <c r="Y566">
        <v>60.6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0.03</v>
      </c>
      <c r="AH566">
        <v>2</v>
      </c>
      <c r="AI566">
        <v>334408668</v>
      </c>
      <c r="AJ566">
        <v>435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ROW(Source!A344)</f>
        <v>344</v>
      </c>
      <c r="B567">
        <v>334408679</v>
      </c>
      <c r="C567">
        <v>334408656</v>
      </c>
      <c r="D567">
        <v>277907767</v>
      </c>
      <c r="E567">
        <v>1</v>
      </c>
      <c r="F567">
        <v>1</v>
      </c>
      <c r="G567">
        <v>1</v>
      </c>
      <c r="H567">
        <v>3</v>
      </c>
      <c r="I567" t="s">
        <v>941</v>
      </c>
      <c r="J567" t="s">
        <v>942</v>
      </c>
      <c r="K567" t="s">
        <v>943</v>
      </c>
      <c r="L567">
        <v>1371</v>
      </c>
      <c r="N567">
        <v>1013</v>
      </c>
      <c r="O567" t="s">
        <v>20</v>
      </c>
      <c r="P567" t="s">
        <v>20</v>
      </c>
      <c r="Q567">
        <v>1</v>
      </c>
      <c r="X567">
        <v>3.4</v>
      </c>
      <c r="Y567">
        <v>635.88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3.4</v>
      </c>
      <c r="AH567">
        <v>2</v>
      </c>
      <c r="AI567">
        <v>334408669</v>
      </c>
      <c r="AJ567">
        <v>436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ROW(Source!A345)</f>
        <v>345</v>
      </c>
      <c r="B568">
        <v>334408684</v>
      </c>
      <c r="C568">
        <v>334408680</v>
      </c>
      <c r="D568">
        <v>277560291</v>
      </c>
      <c r="E568">
        <v>109</v>
      </c>
      <c r="F568">
        <v>1</v>
      </c>
      <c r="G568">
        <v>1</v>
      </c>
      <c r="H568">
        <v>1</v>
      </c>
      <c r="I568" t="s">
        <v>946</v>
      </c>
      <c r="J568" t="s">
        <v>3</v>
      </c>
      <c r="K568" t="s">
        <v>947</v>
      </c>
      <c r="L568">
        <v>1191</v>
      </c>
      <c r="N568">
        <v>1013</v>
      </c>
      <c r="O568" t="s">
        <v>830</v>
      </c>
      <c r="P568" t="s">
        <v>830</v>
      </c>
      <c r="Q568">
        <v>1</v>
      </c>
      <c r="X568">
        <v>20.100000000000001</v>
      </c>
      <c r="Y568">
        <v>0</v>
      </c>
      <c r="Z568">
        <v>0</v>
      </c>
      <c r="AA568">
        <v>0</v>
      </c>
      <c r="AB568">
        <v>456.58</v>
      </c>
      <c r="AC568">
        <v>0</v>
      </c>
      <c r="AD568">
        <v>1</v>
      </c>
      <c r="AE568">
        <v>1</v>
      </c>
      <c r="AF568" t="s">
        <v>47</v>
      </c>
      <c r="AG568">
        <v>27.738</v>
      </c>
      <c r="AH568">
        <v>2</v>
      </c>
      <c r="AI568">
        <v>334408681</v>
      </c>
      <c r="AJ568">
        <v>437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ROW(Source!A345)</f>
        <v>345</v>
      </c>
      <c r="B569">
        <v>334408685</v>
      </c>
      <c r="C569">
        <v>334408680</v>
      </c>
      <c r="D569">
        <v>277560491</v>
      </c>
      <c r="E569">
        <v>109</v>
      </c>
      <c r="F569">
        <v>1</v>
      </c>
      <c r="G569">
        <v>1</v>
      </c>
      <c r="H569">
        <v>1</v>
      </c>
      <c r="I569" t="s">
        <v>832</v>
      </c>
      <c r="J569" t="s">
        <v>3</v>
      </c>
      <c r="K569" t="s">
        <v>833</v>
      </c>
      <c r="L569">
        <v>1191</v>
      </c>
      <c r="N569">
        <v>1013</v>
      </c>
      <c r="O569" t="s">
        <v>830</v>
      </c>
      <c r="P569" t="s">
        <v>830</v>
      </c>
      <c r="Q569">
        <v>1</v>
      </c>
      <c r="X569">
        <v>1.01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2</v>
      </c>
      <c r="AF569" t="s">
        <v>47</v>
      </c>
      <c r="AG569">
        <v>1.3937999999999999</v>
      </c>
      <c r="AH569">
        <v>2</v>
      </c>
      <c r="AI569">
        <v>334408682</v>
      </c>
      <c r="AJ569">
        <v>438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ROW(Source!A345)</f>
        <v>345</v>
      </c>
      <c r="B570">
        <v>334408686</v>
      </c>
      <c r="C570">
        <v>334408680</v>
      </c>
      <c r="D570">
        <v>277945805</v>
      </c>
      <c r="E570">
        <v>1</v>
      </c>
      <c r="F570">
        <v>1</v>
      </c>
      <c r="G570">
        <v>1</v>
      </c>
      <c r="H570">
        <v>2</v>
      </c>
      <c r="I570" t="s">
        <v>838</v>
      </c>
      <c r="J570" t="s">
        <v>839</v>
      </c>
      <c r="K570" t="s">
        <v>840</v>
      </c>
      <c r="L570">
        <v>1368</v>
      </c>
      <c r="N570">
        <v>1011</v>
      </c>
      <c r="O570" t="s">
        <v>722</v>
      </c>
      <c r="P570" t="s">
        <v>722</v>
      </c>
      <c r="Q570">
        <v>1</v>
      </c>
      <c r="X570">
        <v>1.01</v>
      </c>
      <c r="Y570">
        <v>0</v>
      </c>
      <c r="Z570">
        <v>544.70000000000005</v>
      </c>
      <c r="AA570">
        <v>477.98</v>
      </c>
      <c r="AB570">
        <v>0</v>
      </c>
      <c r="AC570">
        <v>0</v>
      </c>
      <c r="AD570">
        <v>1</v>
      </c>
      <c r="AE570">
        <v>0</v>
      </c>
      <c r="AF570" t="s">
        <v>47</v>
      </c>
      <c r="AG570">
        <v>1.3937999999999999</v>
      </c>
      <c r="AH570">
        <v>2</v>
      </c>
      <c r="AI570">
        <v>334408683</v>
      </c>
      <c r="AJ570">
        <v>439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ROW(Source!A345)</f>
        <v>345</v>
      </c>
      <c r="B571">
        <v>334408687</v>
      </c>
      <c r="C571">
        <v>334408680</v>
      </c>
      <c r="D571">
        <v>277565419</v>
      </c>
      <c r="E571">
        <v>109</v>
      </c>
      <c r="F571">
        <v>1</v>
      </c>
      <c r="G571">
        <v>1</v>
      </c>
      <c r="H571">
        <v>3</v>
      </c>
      <c r="I571" t="s">
        <v>986</v>
      </c>
      <c r="J571" t="s">
        <v>3</v>
      </c>
      <c r="K571" t="s">
        <v>1011</v>
      </c>
      <c r="L571">
        <v>1348</v>
      </c>
      <c r="N571">
        <v>1009</v>
      </c>
      <c r="O571" t="s">
        <v>265</v>
      </c>
      <c r="P571" t="s">
        <v>265</v>
      </c>
      <c r="Q571">
        <v>1000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ROW(Source!A348)</f>
        <v>348</v>
      </c>
      <c r="B572">
        <v>334408705</v>
      </c>
      <c r="C572">
        <v>334408690</v>
      </c>
      <c r="D572">
        <v>277560295</v>
      </c>
      <c r="E572">
        <v>109</v>
      </c>
      <c r="F572">
        <v>1</v>
      </c>
      <c r="G572">
        <v>1</v>
      </c>
      <c r="H572">
        <v>1</v>
      </c>
      <c r="I572" t="s">
        <v>948</v>
      </c>
      <c r="J572" t="s">
        <v>3</v>
      </c>
      <c r="K572" t="s">
        <v>949</v>
      </c>
      <c r="L572">
        <v>1191</v>
      </c>
      <c r="N572">
        <v>1013</v>
      </c>
      <c r="O572" t="s">
        <v>830</v>
      </c>
      <c r="P572" t="s">
        <v>830</v>
      </c>
      <c r="Q572">
        <v>1</v>
      </c>
      <c r="X572">
        <v>43.7</v>
      </c>
      <c r="Y572">
        <v>0</v>
      </c>
      <c r="Z572">
        <v>0</v>
      </c>
      <c r="AA572">
        <v>0</v>
      </c>
      <c r="AB572">
        <v>461.93</v>
      </c>
      <c r="AC572">
        <v>0</v>
      </c>
      <c r="AD572">
        <v>1</v>
      </c>
      <c r="AE572">
        <v>1</v>
      </c>
      <c r="AF572" t="s">
        <v>31</v>
      </c>
      <c r="AG572">
        <v>57.684000000000012</v>
      </c>
      <c r="AH572">
        <v>2</v>
      </c>
      <c r="AI572">
        <v>334408693</v>
      </c>
      <c r="AJ572">
        <v>440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ROW(Source!A348)</f>
        <v>348</v>
      </c>
      <c r="B573">
        <v>334408706</v>
      </c>
      <c r="C573">
        <v>334408690</v>
      </c>
      <c r="D573">
        <v>277560491</v>
      </c>
      <c r="E573">
        <v>109</v>
      </c>
      <c r="F573">
        <v>1</v>
      </c>
      <c r="G573">
        <v>1</v>
      </c>
      <c r="H573">
        <v>1</v>
      </c>
      <c r="I573" t="s">
        <v>832</v>
      </c>
      <c r="J573" t="s">
        <v>3</v>
      </c>
      <c r="K573" t="s">
        <v>833</v>
      </c>
      <c r="L573">
        <v>1191</v>
      </c>
      <c r="N573">
        <v>1013</v>
      </c>
      <c r="O573" t="s">
        <v>830</v>
      </c>
      <c r="P573" t="s">
        <v>830</v>
      </c>
      <c r="Q573">
        <v>1</v>
      </c>
      <c r="X573">
        <v>15.14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31</v>
      </c>
      <c r="AG573">
        <v>19.9848</v>
      </c>
      <c r="AH573">
        <v>2</v>
      </c>
      <c r="AI573">
        <v>334408694</v>
      </c>
      <c r="AJ573">
        <v>441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ROW(Source!A348)</f>
        <v>348</v>
      </c>
      <c r="B574">
        <v>334408707</v>
      </c>
      <c r="C574">
        <v>334408690</v>
      </c>
      <c r="D574">
        <v>277944868</v>
      </c>
      <c r="E574">
        <v>1</v>
      </c>
      <c r="F574">
        <v>1</v>
      </c>
      <c r="G574">
        <v>1</v>
      </c>
      <c r="H574">
        <v>2</v>
      </c>
      <c r="I574" t="s">
        <v>834</v>
      </c>
      <c r="J574" t="s">
        <v>835</v>
      </c>
      <c r="K574" t="s">
        <v>836</v>
      </c>
      <c r="L574">
        <v>1368</v>
      </c>
      <c r="N574">
        <v>1011</v>
      </c>
      <c r="O574" t="s">
        <v>722</v>
      </c>
      <c r="P574" t="s">
        <v>722</v>
      </c>
      <c r="Q574">
        <v>1</v>
      </c>
      <c r="X574">
        <v>5.82</v>
      </c>
      <c r="Y574">
        <v>0</v>
      </c>
      <c r="Z574">
        <v>346.73</v>
      </c>
      <c r="AA574">
        <v>477.98</v>
      </c>
      <c r="AB574">
        <v>0</v>
      </c>
      <c r="AC574">
        <v>0</v>
      </c>
      <c r="AD574">
        <v>1</v>
      </c>
      <c r="AE574">
        <v>0</v>
      </c>
      <c r="AF574" t="s">
        <v>31</v>
      </c>
      <c r="AG574">
        <v>7.6824000000000003</v>
      </c>
      <c r="AH574">
        <v>2</v>
      </c>
      <c r="AI574">
        <v>334408696</v>
      </c>
      <c r="AJ574">
        <v>442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ROW(Source!A348)</f>
        <v>348</v>
      </c>
      <c r="B575">
        <v>334408708</v>
      </c>
      <c r="C575">
        <v>334408690</v>
      </c>
      <c r="D575">
        <v>277945805</v>
      </c>
      <c r="E575">
        <v>1</v>
      </c>
      <c r="F575">
        <v>1</v>
      </c>
      <c r="G575">
        <v>1</v>
      </c>
      <c r="H575">
        <v>2</v>
      </c>
      <c r="I575" t="s">
        <v>838</v>
      </c>
      <c r="J575" t="s">
        <v>839</v>
      </c>
      <c r="K575" t="s">
        <v>840</v>
      </c>
      <c r="L575">
        <v>1368</v>
      </c>
      <c r="N575">
        <v>1011</v>
      </c>
      <c r="O575" t="s">
        <v>722</v>
      </c>
      <c r="P575" t="s">
        <v>722</v>
      </c>
      <c r="Q575">
        <v>1</v>
      </c>
      <c r="X575">
        <v>2.4500000000000002</v>
      </c>
      <c r="Y575">
        <v>0</v>
      </c>
      <c r="Z575">
        <v>544.70000000000005</v>
      </c>
      <c r="AA575">
        <v>477.98</v>
      </c>
      <c r="AB575">
        <v>0</v>
      </c>
      <c r="AC575">
        <v>0</v>
      </c>
      <c r="AD575">
        <v>1</v>
      </c>
      <c r="AE575">
        <v>0</v>
      </c>
      <c r="AF575" t="s">
        <v>31</v>
      </c>
      <c r="AG575">
        <v>3.234</v>
      </c>
      <c r="AH575">
        <v>2</v>
      </c>
      <c r="AI575">
        <v>334408697</v>
      </c>
      <c r="AJ575">
        <v>443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ROW(Source!A348)</f>
        <v>348</v>
      </c>
      <c r="B576">
        <v>334408709</v>
      </c>
      <c r="C576">
        <v>334408690</v>
      </c>
      <c r="D576">
        <v>277945921</v>
      </c>
      <c r="E576">
        <v>1</v>
      </c>
      <c r="F576">
        <v>1</v>
      </c>
      <c r="G576">
        <v>1</v>
      </c>
      <c r="H576">
        <v>2</v>
      </c>
      <c r="I576" t="s">
        <v>895</v>
      </c>
      <c r="J576" t="s">
        <v>896</v>
      </c>
      <c r="K576" t="s">
        <v>897</v>
      </c>
      <c r="L576">
        <v>1368</v>
      </c>
      <c r="N576">
        <v>1011</v>
      </c>
      <c r="O576" t="s">
        <v>722</v>
      </c>
      <c r="P576" t="s">
        <v>722</v>
      </c>
      <c r="Q576">
        <v>1</v>
      </c>
      <c r="X576">
        <v>6.87</v>
      </c>
      <c r="Y576">
        <v>0</v>
      </c>
      <c r="Z576">
        <v>560.73</v>
      </c>
      <c r="AA576">
        <v>477.98</v>
      </c>
      <c r="AB576">
        <v>0</v>
      </c>
      <c r="AC576">
        <v>0</v>
      </c>
      <c r="AD576">
        <v>1</v>
      </c>
      <c r="AE576">
        <v>0</v>
      </c>
      <c r="AF576" t="s">
        <v>31</v>
      </c>
      <c r="AG576">
        <v>9.0684000000000005</v>
      </c>
      <c r="AH576">
        <v>2</v>
      </c>
      <c r="AI576">
        <v>334408698</v>
      </c>
      <c r="AJ576">
        <v>444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ROW(Source!A348)</f>
        <v>348</v>
      </c>
      <c r="B577">
        <v>334408710</v>
      </c>
      <c r="C577">
        <v>334408690</v>
      </c>
      <c r="D577">
        <v>277862504</v>
      </c>
      <c r="E577">
        <v>1</v>
      </c>
      <c r="F577">
        <v>1</v>
      </c>
      <c r="G577">
        <v>1</v>
      </c>
      <c r="H577">
        <v>3</v>
      </c>
      <c r="I577" t="s">
        <v>935</v>
      </c>
      <c r="J577" t="s">
        <v>936</v>
      </c>
      <c r="K577" t="s">
        <v>937</v>
      </c>
      <c r="L577">
        <v>1346</v>
      </c>
      <c r="N577">
        <v>1009</v>
      </c>
      <c r="O577" t="s">
        <v>854</v>
      </c>
      <c r="P577" t="s">
        <v>854</v>
      </c>
      <c r="Q577">
        <v>1</v>
      </c>
      <c r="X577">
        <v>0.06</v>
      </c>
      <c r="Y577">
        <v>160.27000000000001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0.06</v>
      </c>
      <c r="AH577">
        <v>2</v>
      </c>
      <c r="AI577">
        <v>334408699</v>
      </c>
      <c r="AJ577">
        <v>445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ROW(Source!A348)</f>
        <v>348</v>
      </c>
      <c r="B578">
        <v>334408711</v>
      </c>
      <c r="C578">
        <v>334408690</v>
      </c>
      <c r="D578">
        <v>277862533</v>
      </c>
      <c r="E578">
        <v>1</v>
      </c>
      <c r="F578">
        <v>1</v>
      </c>
      <c r="G578">
        <v>1</v>
      </c>
      <c r="H578">
        <v>3</v>
      </c>
      <c r="I578" t="s">
        <v>851</v>
      </c>
      <c r="J578" t="s">
        <v>852</v>
      </c>
      <c r="K578" t="s">
        <v>853</v>
      </c>
      <c r="L578">
        <v>1346</v>
      </c>
      <c r="N578">
        <v>1009</v>
      </c>
      <c r="O578" t="s">
        <v>854</v>
      </c>
      <c r="P578" t="s">
        <v>854</v>
      </c>
      <c r="Q578">
        <v>1</v>
      </c>
      <c r="X578">
        <v>0.1</v>
      </c>
      <c r="Y578">
        <v>238.29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0.1</v>
      </c>
      <c r="AH578">
        <v>2</v>
      </c>
      <c r="AI578">
        <v>334408700</v>
      </c>
      <c r="AJ578">
        <v>446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ROW(Source!A348)</f>
        <v>348</v>
      </c>
      <c r="B579">
        <v>334408712</v>
      </c>
      <c r="C579">
        <v>334408690</v>
      </c>
      <c r="D579">
        <v>277869627</v>
      </c>
      <c r="E579">
        <v>1</v>
      </c>
      <c r="F579">
        <v>1</v>
      </c>
      <c r="G579">
        <v>1</v>
      </c>
      <c r="H579">
        <v>3</v>
      </c>
      <c r="I579" t="s">
        <v>858</v>
      </c>
      <c r="J579" t="s">
        <v>859</v>
      </c>
      <c r="K579" t="s">
        <v>860</v>
      </c>
      <c r="L579">
        <v>1346</v>
      </c>
      <c r="N579">
        <v>1009</v>
      </c>
      <c r="O579" t="s">
        <v>854</v>
      </c>
      <c r="P579" t="s">
        <v>854</v>
      </c>
      <c r="Q579">
        <v>1</v>
      </c>
      <c r="X579">
        <v>0.05</v>
      </c>
      <c r="Y579">
        <v>56.11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0.05</v>
      </c>
      <c r="AH579">
        <v>2</v>
      </c>
      <c r="AI579">
        <v>334408701</v>
      </c>
      <c r="AJ579">
        <v>447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ROW(Source!A348)</f>
        <v>348</v>
      </c>
      <c r="B580">
        <v>334408713</v>
      </c>
      <c r="C580">
        <v>334408690</v>
      </c>
      <c r="D580">
        <v>277881237</v>
      </c>
      <c r="E580">
        <v>1</v>
      </c>
      <c r="F580">
        <v>1</v>
      </c>
      <c r="G580">
        <v>1</v>
      </c>
      <c r="H580">
        <v>3</v>
      </c>
      <c r="I580" t="s">
        <v>938</v>
      </c>
      <c r="J580" t="s">
        <v>939</v>
      </c>
      <c r="K580" t="s">
        <v>940</v>
      </c>
      <c r="L580">
        <v>1348</v>
      </c>
      <c r="N580">
        <v>1009</v>
      </c>
      <c r="O580" t="s">
        <v>265</v>
      </c>
      <c r="P580" t="s">
        <v>265</v>
      </c>
      <c r="Q580">
        <v>1000</v>
      </c>
      <c r="X580">
        <v>2E-3</v>
      </c>
      <c r="Y580">
        <v>625256.9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2E-3</v>
      </c>
      <c r="AH580">
        <v>2</v>
      </c>
      <c r="AI580">
        <v>334408702</v>
      </c>
      <c r="AJ580">
        <v>448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ROW(Source!A348)</f>
        <v>348</v>
      </c>
      <c r="B581">
        <v>334408714</v>
      </c>
      <c r="C581">
        <v>334408690</v>
      </c>
      <c r="D581">
        <v>277896859</v>
      </c>
      <c r="E581">
        <v>1</v>
      </c>
      <c r="F581">
        <v>1</v>
      </c>
      <c r="G581">
        <v>1</v>
      </c>
      <c r="H581">
        <v>3</v>
      </c>
      <c r="I581" t="s">
        <v>864</v>
      </c>
      <c r="J581" t="s">
        <v>865</v>
      </c>
      <c r="K581" t="s">
        <v>866</v>
      </c>
      <c r="L581">
        <v>1346</v>
      </c>
      <c r="N581">
        <v>1009</v>
      </c>
      <c r="O581" t="s">
        <v>854</v>
      </c>
      <c r="P581" t="s">
        <v>854</v>
      </c>
      <c r="Q581">
        <v>1</v>
      </c>
      <c r="X581">
        <v>0.22</v>
      </c>
      <c r="Y581">
        <v>60.6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0.22</v>
      </c>
      <c r="AH581">
        <v>2</v>
      </c>
      <c r="AI581">
        <v>334408703</v>
      </c>
      <c r="AJ581">
        <v>449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ROW(Source!A348)</f>
        <v>348</v>
      </c>
      <c r="B582">
        <v>334408715</v>
      </c>
      <c r="C582">
        <v>334408690</v>
      </c>
      <c r="D582">
        <v>277907767</v>
      </c>
      <c r="E582">
        <v>1</v>
      </c>
      <c r="F582">
        <v>1</v>
      </c>
      <c r="G582">
        <v>1</v>
      </c>
      <c r="H582">
        <v>3</v>
      </c>
      <c r="I582" t="s">
        <v>941</v>
      </c>
      <c r="J582" t="s">
        <v>942</v>
      </c>
      <c r="K582" t="s">
        <v>943</v>
      </c>
      <c r="L582">
        <v>1371</v>
      </c>
      <c r="N582">
        <v>1013</v>
      </c>
      <c r="O582" t="s">
        <v>20</v>
      </c>
      <c r="P582" t="s">
        <v>20</v>
      </c>
      <c r="Q582">
        <v>1</v>
      </c>
      <c r="X582">
        <v>3.4</v>
      </c>
      <c r="Y582">
        <v>635.88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3.4</v>
      </c>
      <c r="AH582">
        <v>2</v>
      </c>
      <c r="AI582">
        <v>334408704</v>
      </c>
      <c r="AJ582">
        <v>450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ROW(Source!A348)</f>
        <v>348</v>
      </c>
      <c r="B583">
        <v>334408716</v>
      </c>
      <c r="C583">
        <v>334408690</v>
      </c>
      <c r="D583">
        <v>277565419</v>
      </c>
      <c r="E583">
        <v>109</v>
      </c>
      <c r="F583">
        <v>1</v>
      </c>
      <c r="G583">
        <v>1</v>
      </c>
      <c r="H583">
        <v>3</v>
      </c>
      <c r="I583" t="s">
        <v>986</v>
      </c>
      <c r="J583" t="s">
        <v>3</v>
      </c>
      <c r="K583" t="s">
        <v>987</v>
      </c>
      <c r="L583">
        <v>1348</v>
      </c>
      <c r="N583">
        <v>1009</v>
      </c>
      <c r="O583" t="s">
        <v>265</v>
      </c>
      <c r="P583" t="s">
        <v>265</v>
      </c>
      <c r="Q583">
        <v>1000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0</v>
      </c>
      <c r="AE583">
        <v>0</v>
      </c>
      <c r="AF583" t="s">
        <v>3</v>
      </c>
      <c r="AG583">
        <v>0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ROW(Source!A348)</f>
        <v>348</v>
      </c>
      <c r="B584">
        <v>334408717</v>
      </c>
      <c r="C584">
        <v>334408690</v>
      </c>
      <c r="D584">
        <v>277565455</v>
      </c>
      <c r="E584">
        <v>109</v>
      </c>
      <c r="F584">
        <v>1</v>
      </c>
      <c r="G584">
        <v>1</v>
      </c>
      <c r="H584">
        <v>3</v>
      </c>
      <c r="I584" t="s">
        <v>1008</v>
      </c>
      <c r="J584" t="s">
        <v>3</v>
      </c>
      <c r="K584" t="s">
        <v>1009</v>
      </c>
      <c r="L584">
        <v>1348</v>
      </c>
      <c r="N584">
        <v>1009</v>
      </c>
      <c r="O584" t="s">
        <v>265</v>
      </c>
      <c r="P584" t="s">
        <v>265</v>
      </c>
      <c r="Q584">
        <v>1000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0</v>
      </c>
      <c r="AE584">
        <v>0</v>
      </c>
      <c r="AF584" t="s">
        <v>3</v>
      </c>
      <c r="AG584">
        <v>0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ROW(Source!A348)</f>
        <v>348</v>
      </c>
      <c r="B585">
        <v>334408718</v>
      </c>
      <c r="C585">
        <v>334408690</v>
      </c>
      <c r="D585">
        <v>277565502</v>
      </c>
      <c r="E585">
        <v>109</v>
      </c>
      <c r="F585">
        <v>1</v>
      </c>
      <c r="G585">
        <v>1</v>
      </c>
      <c r="H585">
        <v>3</v>
      </c>
      <c r="I585" t="s">
        <v>1002</v>
      </c>
      <c r="J585" t="s">
        <v>3</v>
      </c>
      <c r="K585" t="s">
        <v>1010</v>
      </c>
      <c r="L585">
        <v>1348</v>
      </c>
      <c r="N585">
        <v>1009</v>
      </c>
      <c r="O585" t="s">
        <v>265</v>
      </c>
      <c r="P585" t="s">
        <v>265</v>
      </c>
      <c r="Q585">
        <v>1000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1</v>
      </c>
      <c r="AD585">
        <v>0</v>
      </c>
      <c r="AE585">
        <v>0</v>
      </c>
      <c r="AF585" t="s">
        <v>3</v>
      </c>
      <c r="AG585">
        <v>0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ROW(Source!A355)</f>
        <v>355</v>
      </c>
      <c r="B586">
        <v>334408740</v>
      </c>
      <c r="C586">
        <v>334408729</v>
      </c>
      <c r="D586">
        <v>277560299</v>
      </c>
      <c r="E586">
        <v>109</v>
      </c>
      <c r="F586">
        <v>1</v>
      </c>
      <c r="G586">
        <v>1</v>
      </c>
      <c r="H586">
        <v>1</v>
      </c>
      <c r="I586" t="s">
        <v>870</v>
      </c>
      <c r="J586" t="s">
        <v>3</v>
      </c>
      <c r="K586" t="s">
        <v>871</v>
      </c>
      <c r="L586">
        <v>1191</v>
      </c>
      <c r="N586">
        <v>1013</v>
      </c>
      <c r="O586" t="s">
        <v>830</v>
      </c>
      <c r="P586" t="s">
        <v>830</v>
      </c>
      <c r="Q586">
        <v>1</v>
      </c>
      <c r="X586">
        <v>1.53</v>
      </c>
      <c r="Y586">
        <v>0</v>
      </c>
      <c r="Z586">
        <v>0</v>
      </c>
      <c r="AA586">
        <v>0</v>
      </c>
      <c r="AB586">
        <v>467.28</v>
      </c>
      <c r="AC586">
        <v>0</v>
      </c>
      <c r="AD586">
        <v>1</v>
      </c>
      <c r="AE586">
        <v>1</v>
      </c>
      <c r="AF586" t="s">
        <v>31</v>
      </c>
      <c r="AG586">
        <v>2.0196000000000001</v>
      </c>
      <c r="AH586">
        <v>2</v>
      </c>
      <c r="AI586">
        <v>334408730</v>
      </c>
      <c r="AJ586">
        <v>451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ROW(Source!A355)</f>
        <v>355</v>
      </c>
      <c r="B587">
        <v>334408741</v>
      </c>
      <c r="C587">
        <v>334408729</v>
      </c>
      <c r="D587">
        <v>277560491</v>
      </c>
      <c r="E587">
        <v>109</v>
      </c>
      <c r="F587">
        <v>1</v>
      </c>
      <c r="G587">
        <v>1</v>
      </c>
      <c r="H587">
        <v>1</v>
      </c>
      <c r="I587" t="s">
        <v>832</v>
      </c>
      <c r="J587" t="s">
        <v>3</v>
      </c>
      <c r="K587" t="s">
        <v>833</v>
      </c>
      <c r="L587">
        <v>1191</v>
      </c>
      <c r="N587">
        <v>1013</v>
      </c>
      <c r="O587" t="s">
        <v>830</v>
      </c>
      <c r="P587" t="s">
        <v>830</v>
      </c>
      <c r="Q587">
        <v>1</v>
      </c>
      <c r="X587">
        <v>0.55000000000000004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2</v>
      </c>
      <c r="AF587" t="s">
        <v>31</v>
      </c>
      <c r="AG587">
        <v>0.72600000000000009</v>
      </c>
      <c r="AH587">
        <v>2</v>
      </c>
      <c r="AI587">
        <v>334408731</v>
      </c>
      <c r="AJ587">
        <v>452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ROW(Source!A355)</f>
        <v>355</v>
      </c>
      <c r="B588">
        <v>334408742</v>
      </c>
      <c r="C588">
        <v>334408729</v>
      </c>
      <c r="D588">
        <v>277944868</v>
      </c>
      <c r="E588">
        <v>1</v>
      </c>
      <c r="F588">
        <v>1</v>
      </c>
      <c r="G588">
        <v>1</v>
      </c>
      <c r="H588">
        <v>2</v>
      </c>
      <c r="I588" t="s">
        <v>834</v>
      </c>
      <c r="J588" t="s">
        <v>835</v>
      </c>
      <c r="K588" t="s">
        <v>836</v>
      </c>
      <c r="L588">
        <v>1368</v>
      </c>
      <c r="N588">
        <v>1011</v>
      </c>
      <c r="O588" t="s">
        <v>722</v>
      </c>
      <c r="P588" t="s">
        <v>722</v>
      </c>
      <c r="Q588">
        <v>1</v>
      </c>
      <c r="X588">
        <v>0.47</v>
      </c>
      <c r="Y588">
        <v>0</v>
      </c>
      <c r="Z588">
        <v>346.73</v>
      </c>
      <c r="AA588">
        <v>477.98</v>
      </c>
      <c r="AB588">
        <v>0</v>
      </c>
      <c r="AC588">
        <v>0</v>
      </c>
      <c r="AD588">
        <v>1</v>
      </c>
      <c r="AE588">
        <v>0</v>
      </c>
      <c r="AF588" t="s">
        <v>31</v>
      </c>
      <c r="AG588">
        <v>0.62039999999999995</v>
      </c>
      <c r="AH588">
        <v>2</v>
      </c>
      <c r="AI588">
        <v>334408732</v>
      </c>
      <c r="AJ588">
        <v>453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ROW(Source!A355)</f>
        <v>355</v>
      </c>
      <c r="B589">
        <v>334408743</v>
      </c>
      <c r="C589">
        <v>334408729</v>
      </c>
      <c r="D589">
        <v>277945805</v>
      </c>
      <c r="E589">
        <v>1</v>
      </c>
      <c r="F589">
        <v>1</v>
      </c>
      <c r="G589">
        <v>1</v>
      </c>
      <c r="H589">
        <v>2</v>
      </c>
      <c r="I589" t="s">
        <v>838</v>
      </c>
      <c r="J589" t="s">
        <v>839</v>
      </c>
      <c r="K589" t="s">
        <v>840</v>
      </c>
      <c r="L589">
        <v>1368</v>
      </c>
      <c r="N589">
        <v>1011</v>
      </c>
      <c r="O589" t="s">
        <v>722</v>
      </c>
      <c r="P589" t="s">
        <v>722</v>
      </c>
      <c r="Q589">
        <v>1</v>
      </c>
      <c r="X589">
        <v>0.08</v>
      </c>
      <c r="Y589">
        <v>0</v>
      </c>
      <c r="Z589">
        <v>544.70000000000005</v>
      </c>
      <c r="AA589">
        <v>477.98</v>
      </c>
      <c r="AB589">
        <v>0</v>
      </c>
      <c r="AC589">
        <v>0</v>
      </c>
      <c r="AD589">
        <v>1</v>
      </c>
      <c r="AE589">
        <v>0</v>
      </c>
      <c r="AF589" t="s">
        <v>31</v>
      </c>
      <c r="AG589">
        <v>0.10560000000000001</v>
      </c>
      <c r="AH589">
        <v>2</v>
      </c>
      <c r="AI589">
        <v>334408733</v>
      </c>
      <c r="AJ589">
        <v>454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ROW(Source!A355)</f>
        <v>355</v>
      </c>
      <c r="B590">
        <v>334408744</v>
      </c>
      <c r="C590">
        <v>334408729</v>
      </c>
      <c r="D590">
        <v>277862504</v>
      </c>
      <c r="E590">
        <v>1</v>
      </c>
      <c r="F590">
        <v>1</v>
      </c>
      <c r="G590">
        <v>1</v>
      </c>
      <c r="H590">
        <v>3</v>
      </c>
      <c r="I590" t="s">
        <v>935</v>
      </c>
      <c r="J590" t="s">
        <v>936</v>
      </c>
      <c r="K590" t="s">
        <v>937</v>
      </c>
      <c r="L590">
        <v>1346</v>
      </c>
      <c r="N590">
        <v>1009</v>
      </c>
      <c r="O590" t="s">
        <v>854</v>
      </c>
      <c r="P590" t="s">
        <v>854</v>
      </c>
      <c r="Q590">
        <v>1</v>
      </c>
      <c r="X590">
        <v>0.06</v>
      </c>
      <c r="Y590">
        <v>160.27000000000001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0.06</v>
      </c>
      <c r="AH590">
        <v>2</v>
      </c>
      <c r="AI590">
        <v>334408734</v>
      </c>
      <c r="AJ590">
        <v>455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ROW(Source!A355)</f>
        <v>355</v>
      </c>
      <c r="B591">
        <v>334408745</v>
      </c>
      <c r="C591">
        <v>334408729</v>
      </c>
      <c r="D591">
        <v>277862533</v>
      </c>
      <c r="E591">
        <v>1</v>
      </c>
      <c r="F591">
        <v>1</v>
      </c>
      <c r="G591">
        <v>1</v>
      </c>
      <c r="H591">
        <v>3</v>
      </c>
      <c r="I591" t="s">
        <v>851</v>
      </c>
      <c r="J591" t="s">
        <v>852</v>
      </c>
      <c r="K591" t="s">
        <v>853</v>
      </c>
      <c r="L591">
        <v>1346</v>
      </c>
      <c r="N591">
        <v>1009</v>
      </c>
      <c r="O591" t="s">
        <v>854</v>
      </c>
      <c r="P591" t="s">
        <v>854</v>
      </c>
      <c r="Q591">
        <v>1</v>
      </c>
      <c r="X591">
        <v>0.1</v>
      </c>
      <c r="Y591">
        <v>238.29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0.1</v>
      </c>
      <c r="AH591">
        <v>2</v>
      </c>
      <c r="AI591">
        <v>334408735</v>
      </c>
      <c r="AJ591">
        <v>456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ROW(Source!A355)</f>
        <v>355</v>
      </c>
      <c r="B592">
        <v>334408746</v>
      </c>
      <c r="C592">
        <v>334408729</v>
      </c>
      <c r="D592">
        <v>277869627</v>
      </c>
      <c r="E592">
        <v>1</v>
      </c>
      <c r="F592">
        <v>1</v>
      </c>
      <c r="G592">
        <v>1</v>
      </c>
      <c r="H592">
        <v>3</v>
      </c>
      <c r="I592" t="s">
        <v>858</v>
      </c>
      <c r="J592" t="s">
        <v>859</v>
      </c>
      <c r="K592" t="s">
        <v>860</v>
      </c>
      <c r="L592">
        <v>1346</v>
      </c>
      <c r="N592">
        <v>1009</v>
      </c>
      <c r="O592" t="s">
        <v>854</v>
      </c>
      <c r="P592" t="s">
        <v>854</v>
      </c>
      <c r="Q592">
        <v>1</v>
      </c>
      <c r="X592">
        <v>0.05</v>
      </c>
      <c r="Y592">
        <v>56.11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0.05</v>
      </c>
      <c r="AH592">
        <v>2</v>
      </c>
      <c r="AI592">
        <v>334408736</v>
      </c>
      <c r="AJ592">
        <v>457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ROW(Source!A355)</f>
        <v>355</v>
      </c>
      <c r="B593">
        <v>334408747</v>
      </c>
      <c r="C593">
        <v>334408729</v>
      </c>
      <c r="D593">
        <v>277881237</v>
      </c>
      <c r="E593">
        <v>1</v>
      </c>
      <c r="F593">
        <v>1</v>
      </c>
      <c r="G593">
        <v>1</v>
      </c>
      <c r="H593">
        <v>3</v>
      </c>
      <c r="I593" t="s">
        <v>938</v>
      </c>
      <c r="J593" t="s">
        <v>939</v>
      </c>
      <c r="K593" t="s">
        <v>940</v>
      </c>
      <c r="L593">
        <v>1348</v>
      </c>
      <c r="N593">
        <v>1009</v>
      </c>
      <c r="O593" t="s">
        <v>265</v>
      </c>
      <c r="P593" t="s">
        <v>265</v>
      </c>
      <c r="Q593">
        <v>1000</v>
      </c>
      <c r="X593">
        <v>2E-3</v>
      </c>
      <c r="Y593">
        <v>625256.9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2E-3</v>
      </c>
      <c r="AH593">
        <v>2</v>
      </c>
      <c r="AI593">
        <v>334408737</v>
      </c>
      <c r="AJ593">
        <v>458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ROW(Source!A355)</f>
        <v>355</v>
      </c>
      <c r="B594">
        <v>334408748</v>
      </c>
      <c r="C594">
        <v>334408729</v>
      </c>
      <c r="D594">
        <v>277896859</v>
      </c>
      <c r="E594">
        <v>1</v>
      </c>
      <c r="F594">
        <v>1</v>
      </c>
      <c r="G594">
        <v>1</v>
      </c>
      <c r="H594">
        <v>3</v>
      </c>
      <c r="I594" t="s">
        <v>864</v>
      </c>
      <c r="J594" t="s">
        <v>865</v>
      </c>
      <c r="K594" t="s">
        <v>866</v>
      </c>
      <c r="L594">
        <v>1346</v>
      </c>
      <c r="N594">
        <v>1009</v>
      </c>
      <c r="O594" t="s">
        <v>854</v>
      </c>
      <c r="P594" t="s">
        <v>854</v>
      </c>
      <c r="Q594">
        <v>1</v>
      </c>
      <c r="X594">
        <v>0.03</v>
      </c>
      <c r="Y594">
        <v>60.6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0.03</v>
      </c>
      <c r="AH594">
        <v>2</v>
      </c>
      <c r="AI594">
        <v>334408738</v>
      </c>
      <c r="AJ594">
        <v>459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ROW(Source!A355)</f>
        <v>355</v>
      </c>
      <c r="B595">
        <v>334408749</v>
      </c>
      <c r="C595">
        <v>334408729</v>
      </c>
      <c r="D595">
        <v>277907767</v>
      </c>
      <c r="E595">
        <v>1</v>
      </c>
      <c r="F595">
        <v>1</v>
      </c>
      <c r="G595">
        <v>1</v>
      </c>
      <c r="H595">
        <v>3</v>
      </c>
      <c r="I595" t="s">
        <v>941</v>
      </c>
      <c r="J595" t="s">
        <v>942</v>
      </c>
      <c r="K595" t="s">
        <v>943</v>
      </c>
      <c r="L595">
        <v>1371</v>
      </c>
      <c r="N595">
        <v>1013</v>
      </c>
      <c r="O595" t="s">
        <v>20</v>
      </c>
      <c r="P595" t="s">
        <v>20</v>
      </c>
      <c r="Q595">
        <v>1</v>
      </c>
      <c r="X595">
        <v>3.4</v>
      </c>
      <c r="Y595">
        <v>635.88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3.4</v>
      </c>
      <c r="AH595">
        <v>2</v>
      </c>
      <c r="AI595">
        <v>334408739</v>
      </c>
      <c r="AJ595">
        <v>460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ROW(Source!A356)</f>
        <v>356</v>
      </c>
      <c r="B596">
        <v>334408754</v>
      </c>
      <c r="C596">
        <v>334408750</v>
      </c>
      <c r="D596">
        <v>277560291</v>
      </c>
      <c r="E596">
        <v>109</v>
      </c>
      <c r="F596">
        <v>1</v>
      </c>
      <c r="G596">
        <v>1</v>
      </c>
      <c r="H596">
        <v>1</v>
      </c>
      <c r="I596" t="s">
        <v>946</v>
      </c>
      <c r="J596" t="s">
        <v>3</v>
      </c>
      <c r="K596" t="s">
        <v>947</v>
      </c>
      <c r="L596">
        <v>1191</v>
      </c>
      <c r="N596">
        <v>1013</v>
      </c>
      <c r="O596" t="s">
        <v>830</v>
      </c>
      <c r="P596" t="s">
        <v>830</v>
      </c>
      <c r="Q596">
        <v>1</v>
      </c>
      <c r="X596">
        <v>16.5</v>
      </c>
      <c r="Y596">
        <v>0</v>
      </c>
      <c r="Z596">
        <v>0</v>
      </c>
      <c r="AA596">
        <v>0</v>
      </c>
      <c r="AB596">
        <v>456.58</v>
      </c>
      <c r="AC596">
        <v>0</v>
      </c>
      <c r="AD596">
        <v>1</v>
      </c>
      <c r="AE596">
        <v>1</v>
      </c>
      <c r="AF596" t="s">
        <v>22</v>
      </c>
      <c r="AG596">
        <v>19.8</v>
      </c>
      <c r="AH596">
        <v>2</v>
      </c>
      <c r="AI596">
        <v>334408751</v>
      </c>
      <c r="AJ596">
        <v>461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ROW(Source!A356)</f>
        <v>356</v>
      </c>
      <c r="B597">
        <v>334408755</v>
      </c>
      <c r="C597">
        <v>334408750</v>
      </c>
      <c r="D597">
        <v>277560491</v>
      </c>
      <c r="E597">
        <v>109</v>
      </c>
      <c r="F597">
        <v>1</v>
      </c>
      <c r="G597">
        <v>1</v>
      </c>
      <c r="H597">
        <v>1</v>
      </c>
      <c r="I597" t="s">
        <v>832</v>
      </c>
      <c r="J597" t="s">
        <v>3</v>
      </c>
      <c r="K597" t="s">
        <v>833</v>
      </c>
      <c r="L597">
        <v>1191</v>
      </c>
      <c r="N597">
        <v>1013</v>
      </c>
      <c r="O597" t="s">
        <v>830</v>
      </c>
      <c r="P597" t="s">
        <v>830</v>
      </c>
      <c r="Q597">
        <v>1</v>
      </c>
      <c r="X597">
        <v>0.83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2</v>
      </c>
      <c r="AF597" t="s">
        <v>22</v>
      </c>
      <c r="AG597">
        <v>0.99599999999999989</v>
      </c>
      <c r="AH597">
        <v>2</v>
      </c>
      <c r="AI597">
        <v>334408752</v>
      </c>
      <c r="AJ597">
        <v>462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ROW(Source!A356)</f>
        <v>356</v>
      </c>
      <c r="B598">
        <v>334408756</v>
      </c>
      <c r="C598">
        <v>334408750</v>
      </c>
      <c r="D598">
        <v>277945805</v>
      </c>
      <c r="E598">
        <v>1</v>
      </c>
      <c r="F598">
        <v>1</v>
      </c>
      <c r="G598">
        <v>1</v>
      </c>
      <c r="H598">
        <v>2</v>
      </c>
      <c r="I598" t="s">
        <v>838</v>
      </c>
      <c r="J598" t="s">
        <v>839</v>
      </c>
      <c r="K598" t="s">
        <v>840</v>
      </c>
      <c r="L598">
        <v>1368</v>
      </c>
      <c r="N598">
        <v>1011</v>
      </c>
      <c r="O598" t="s">
        <v>722</v>
      </c>
      <c r="P598" t="s">
        <v>722</v>
      </c>
      <c r="Q598">
        <v>1</v>
      </c>
      <c r="X598">
        <v>0.83</v>
      </c>
      <c r="Y598">
        <v>0</v>
      </c>
      <c r="Z598">
        <v>544.70000000000005</v>
      </c>
      <c r="AA598">
        <v>477.98</v>
      </c>
      <c r="AB598">
        <v>0</v>
      </c>
      <c r="AC598">
        <v>0</v>
      </c>
      <c r="AD598">
        <v>1</v>
      </c>
      <c r="AE598">
        <v>0</v>
      </c>
      <c r="AF598" t="s">
        <v>22</v>
      </c>
      <c r="AG598">
        <v>0.99599999999999989</v>
      </c>
      <c r="AH598">
        <v>2</v>
      </c>
      <c r="AI598">
        <v>334408753</v>
      </c>
      <c r="AJ598">
        <v>463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ROW(Source!A356)</f>
        <v>356</v>
      </c>
      <c r="B599">
        <v>334408757</v>
      </c>
      <c r="C599">
        <v>334408750</v>
      </c>
      <c r="D599">
        <v>277565419</v>
      </c>
      <c r="E599">
        <v>109</v>
      </c>
      <c r="F599">
        <v>1</v>
      </c>
      <c r="G599">
        <v>1</v>
      </c>
      <c r="H599">
        <v>3</v>
      </c>
      <c r="I599" t="s">
        <v>986</v>
      </c>
      <c r="J599" t="s">
        <v>3</v>
      </c>
      <c r="K599" t="s">
        <v>1011</v>
      </c>
      <c r="L599">
        <v>1348</v>
      </c>
      <c r="N599">
        <v>1009</v>
      </c>
      <c r="O599" t="s">
        <v>265</v>
      </c>
      <c r="P599" t="s">
        <v>265</v>
      </c>
      <c r="Q599">
        <v>1000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ROW(Source!A360)</f>
        <v>360</v>
      </c>
      <c r="B600">
        <v>334661180</v>
      </c>
      <c r="C600">
        <v>334661147</v>
      </c>
      <c r="D600">
        <v>277560446</v>
      </c>
      <c r="E600">
        <v>109</v>
      </c>
      <c r="F600">
        <v>1</v>
      </c>
      <c r="G600">
        <v>1</v>
      </c>
      <c r="H600">
        <v>1</v>
      </c>
      <c r="I600" t="s">
        <v>912</v>
      </c>
      <c r="J600" t="s">
        <v>3</v>
      </c>
      <c r="K600" t="s">
        <v>913</v>
      </c>
      <c r="L600">
        <v>1369</v>
      </c>
      <c r="N600">
        <v>1013</v>
      </c>
      <c r="O600" t="s">
        <v>914</v>
      </c>
      <c r="P600" t="s">
        <v>914</v>
      </c>
      <c r="Q600">
        <v>1</v>
      </c>
      <c r="X600">
        <v>0.91</v>
      </c>
      <c r="Y600">
        <v>0</v>
      </c>
      <c r="Z600">
        <v>0</v>
      </c>
      <c r="AA600">
        <v>0</v>
      </c>
      <c r="AB600">
        <v>388.8</v>
      </c>
      <c r="AC600">
        <v>0</v>
      </c>
      <c r="AD600">
        <v>1</v>
      </c>
      <c r="AE600">
        <v>1</v>
      </c>
      <c r="AF600" t="s">
        <v>500</v>
      </c>
      <c r="AG600">
        <v>1.0465</v>
      </c>
      <c r="AH600">
        <v>2</v>
      </c>
      <c r="AI600">
        <v>334661162</v>
      </c>
      <c r="AJ600">
        <v>464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ROW(Source!A360)</f>
        <v>360</v>
      </c>
      <c r="B601">
        <v>334661181</v>
      </c>
      <c r="C601">
        <v>334661147</v>
      </c>
      <c r="D601">
        <v>277560448</v>
      </c>
      <c r="E601">
        <v>109</v>
      </c>
      <c r="F601">
        <v>1</v>
      </c>
      <c r="G601">
        <v>1</v>
      </c>
      <c r="H601">
        <v>1</v>
      </c>
      <c r="I601" t="s">
        <v>915</v>
      </c>
      <c r="J601" t="s">
        <v>3</v>
      </c>
      <c r="K601" t="s">
        <v>916</v>
      </c>
      <c r="L601">
        <v>1369</v>
      </c>
      <c r="N601">
        <v>1013</v>
      </c>
      <c r="O601" t="s">
        <v>914</v>
      </c>
      <c r="P601" t="s">
        <v>914</v>
      </c>
      <c r="Q601">
        <v>1</v>
      </c>
      <c r="X601">
        <v>38.89</v>
      </c>
      <c r="Y601">
        <v>0</v>
      </c>
      <c r="Z601">
        <v>0</v>
      </c>
      <c r="AA601">
        <v>0</v>
      </c>
      <c r="AB601">
        <v>424.47</v>
      </c>
      <c r="AC601">
        <v>0</v>
      </c>
      <c r="AD601">
        <v>1</v>
      </c>
      <c r="AE601">
        <v>1</v>
      </c>
      <c r="AF601" t="s">
        <v>500</v>
      </c>
      <c r="AG601">
        <v>44.723499999999994</v>
      </c>
      <c r="AH601">
        <v>2</v>
      </c>
      <c r="AI601">
        <v>334661163</v>
      </c>
      <c r="AJ601">
        <v>465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ROW(Source!A360)</f>
        <v>360</v>
      </c>
      <c r="B602">
        <v>334661182</v>
      </c>
      <c r="C602">
        <v>334661147</v>
      </c>
      <c r="D602">
        <v>277560452</v>
      </c>
      <c r="E602">
        <v>109</v>
      </c>
      <c r="F602">
        <v>1</v>
      </c>
      <c r="G602">
        <v>1</v>
      </c>
      <c r="H602">
        <v>1</v>
      </c>
      <c r="I602" t="s">
        <v>917</v>
      </c>
      <c r="J602" t="s">
        <v>3</v>
      </c>
      <c r="K602" t="s">
        <v>918</v>
      </c>
      <c r="L602">
        <v>1369</v>
      </c>
      <c r="N602">
        <v>1013</v>
      </c>
      <c r="O602" t="s">
        <v>914</v>
      </c>
      <c r="P602" t="s">
        <v>914</v>
      </c>
      <c r="Q602">
        <v>1</v>
      </c>
      <c r="X602">
        <v>19.239999999999998</v>
      </c>
      <c r="Y602">
        <v>0</v>
      </c>
      <c r="Z602">
        <v>0</v>
      </c>
      <c r="AA602">
        <v>0</v>
      </c>
      <c r="AB602">
        <v>477.98</v>
      </c>
      <c r="AC602">
        <v>0</v>
      </c>
      <c r="AD602">
        <v>1</v>
      </c>
      <c r="AE602">
        <v>1</v>
      </c>
      <c r="AF602" t="s">
        <v>500</v>
      </c>
      <c r="AG602">
        <v>22.125999999999998</v>
      </c>
      <c r="AH602">
        <v>2</v>
      </c>
      <c r="AI602">
        <v>334661164</v>
      </c>
      <c r="AJ602">
        <v>466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ROW(Source!A360)</f>
        <v>360</v>
      </c>
      <c r="B603">
        <v>334661183</v>
      </c>
      <c r="C603">
        <v>334661147</v>
      </c>
      <c r="D603">
        <v>277560455</v>
      </c>
      <c r="E603">
        <v>109</v>
      </c>
      <c r="F603">
        <v>1</v>
      </c>
      <c r="G603">
        <v>1</v>
      </c>
      <c r="H603">
        <v>1</v>
      </c>
      <c r="I603" t="s">
        <v>919</v>
      </c>
      <c r="J603" t="s">
        <v>3</v>
      </c>
      <c r="K603" t="s">
        <v>920</v>
      </c>
      <c r="L603">
        <v>1369</v>
      </c>
      <c r="N603">
        <v>1013</v>
      </c>
      <c r="O603" t="s">
        <v>914</v>
      </c>
      <c r="P603" t="s">
        <v>914</v>
      </c>
      <c r="Q603">
        <v>1</v>
      </c>
      <c r="X603">
        <v>19.239999999999998</v>
      </c>
      <c r="Y603">
        <v>0</v>
      </c>
      <c r="Z603">
        <v>0</v>
      </c>
      <c r="AA603">
        <v>0</v>
      </c>
      <c r="AB603">
        <v>549.32000000000005</v>
      </c>
      <c r="AC603">
        <v>0</v>
      </c>
      <c r="AD603">
        <v>1</v>
      </c>
      <c r="AE603">
        <v>1</v>
      </c>
      <c r="AF603" t="s">
        <v>500</v>
      </c>
      <c r="AG603">
        <v>22.125999999999998</v>
      </c>
      <c r="AH603">
        <v>2</v>
      </c>
      <c r="AI603">
        <v>334661165</v>
      </c>
      <c r="AJ603">
        <v>467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ROW(Source!A360)</f>
        <v>360</v>
      </c>
      <c r="B604">
        <v>334661184</v>
      </c>
      <c r="C604">
        <v>334661147</v>
      </c>
      <c r="D604">
        <v>75629607</v>
      </c>
      <c r="E604">
        <v>109</v>
      </c>
      <c r="F604">
        <v>1</v>
      </c>
      <c r="G604">
        <v>1</v>
      </c>
      <c r="H604">
        <v>1</v>
      </c>
      <c r="I604" t="s">
        <v>832</v>
      </c>
      <c r="J604" t="s">
        <v>3</v>
      </c>
      <c r="K604" t="s">
        <v>833</v>
      </c>
      <c r="L604">
        <v>1191</v>
      </c>
      <c r="N604">
        <v>1013</v>
      </c>
      <c r="O604" t="s">
        <v>830</v>
      </c>
      <c r="P604" t="s">
        <v>830</v>
      </c>
      <c r="Q604">
        <v>1</v>
      </c>
      <c r="X604">
        <v>22.24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529</v>
      </c>
      <c r="AG604">
        <v>27.799999999999997</v>
      </c>
      <c r="AH604">
        <v>2</v>
      </c>
      <c r="AI604">
        <v>334661166</v>
      </c>
      <c r="AJ604">
        <v>468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ROW(Source!A360)</f>
        <v>360</v>
      </c>
      <c r="B605">
        <v>334661185</v>
      </c>
      <c r="C605">
        <v>334661147</v>
      </c>
      <c r="D605">
        <v>277944622</v>
      </c>
      <c r="E605">
        <v>1</v>
      </c>
      <c r="F605">
        <v>1</v>
      </c>
      <c r="G605">
        <v>1</v>
      </c>
      <c r="H605">
        <v>2</v>
      </c>
      <c r="I605" t="s">
        <v>847</v>
      </c>
      <c r="J605" t="s">
        <v>848</v>
      </c>
      <c r="K605" t="s">
        <v>849</v>
      </c>
      <c r="L605">
        <v>1368</v>
      </c>
      <c r="N605">
        <v>1011</v>
      </c>
      <c r="O605" t="s">
        <v>722</v>
      </c>
      <c r="P605" t="s">
        <v>722</v>
      </c>
      <c r="Q605">
        <v>1</v>
      </c>
      <c r="X605">
        <v>0.64</v>
      </c>
      <c r="Y605">
        <v>0</v>
      </c>
      <c r="Z605">
        <v>1472.33</v>
      </c>
      <c r="AA605">
        <v>642.05999999999995</v>
      </c>
      <c r="AB605">
        <v>0</v>
      </c>
      <c r="AC605">
        <v>0</v>
      </c>
      <c r="AD605">
        <v>1</v>
      </c>
      <c r="AE605">
        <v>0</v>
      </c>
      <c r="AF605" t="s">
        <v>529</v>
      </c>
      <c r="AG605">
        <v>0.8</v>
      </c>
      <c r="AH605">
        <v>2</v>
      </c>
      <c r="AI605">
        <v>334661168</v>
      </c>
      <c r="AJ605">
        <v>469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ROW(Source!A360)</f>
        <v>360</v>
      </c>
      <c r="B606">
        <v>334661186</v>
      </c>
      <c r="C606">
        <v>334661147</v>
      </c>
      <c r="D606">
        <v>277944809</v>
      </c>
      <c r="E606">
        <v>1</v>
      </c>
      <c r="F606">
        <v>1</v>
      </c>
      <c r="G606">
        <v>1</v>
      </c>
      <c r="H606">
        <v>2</v>
      </c>
      <c r="I606" t="s">
        <v>921</v>
      </c>
      <c r="J606" t="s">
        <v>922</v>
      </c>
      <c r="K606" t="s">
        <v>923</v>
      </c>
      <c r="L606">
        <v>1368</v>
      </c>
      <c r="N606">
        <v>1011</v>
      </c>
      <c r="O606" t="s">
        <v>722</v>
      </c>
      <c r="P606" t="s">
        <v>722</v>
      </c>
      <c r="Q606">
        <v>1</v>
      </c>
      <c r="X606">
        <v>2.4</v>
      </c>
      <c r="Y606">
        <v>0</v>
      </c>
      <c r="Z606">
        <v>15.14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529</v>
      </c>
      <c r="AG606">
        <v>3</v>
      </c>
      <c r="AH606">
        <v>2</v>
      </c>
      <c r="AI606">
        <v>334661169</v>
      </c>
      <c r="AJ606">
        <v>470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ROW(Source!A360)</f>
        <v>360</v>
      </c>
      <c r="B607">
        <v>334661187</v>
      </c>
      <c r="C607">
        <v>334661147</v>
      </c>
      <c r="D607">
        <v>277944868</v>
      </c>
      <c r="E607">
        <v>1</v>
      </c>
      <c r="F607">
        <v>1</v>
      </c>
      <c r="G607">
        <v>1</v>
      </c>
      <c r="H607">
        <v>2</v>
      </c>
      <c r="I607" t="s">
        <v>834</v>
      </c>
      <c r="J607" t="s">
        <v>835</v>
      </c>
      <c r="K607" t="s">
        <v>836</v>
      </c>
      <c r="L607">
        <v>1368</v>
      </c>
      <c r="N607">
        <v>1011</v>
      </c>
      <c r="O607" t="s">
        <v>722</v>
      </c>
      <c r="P607" t="s">
        <v>722</v>
      </c>
      <c r="Q607">
        <v>1</v>
      </c>
      <c r="X607">
        <v>18.68</v>
      </c>
      <c r="Y607">
        <v>0</v>
      </c>
      <c r="Z607">
        <v>346.73</v>
      </c>
      <c r="AA607">
        <v>477.98</v>
      </c>
      <c r="AB607">
        <v>0</v>
      </c>
      <c r="AC607">
        <v>0</v>
      </c>
      <c r="AD607">
        <v>1</v>
      </c>
      <c r="AE607">
        <v>0</v>
      </c>
      <c r="AF607" t="s">
        <v>529</v>
      </c>
      <c r="AG607">
        <v>23.35</v>
      </c>
      <c r="AH607">
        <v>2</v>
      </c>
      <c r="AI607">
        <v>334661170</v>
      </c>
      <c r="AJ607">
        <v>471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ROW(Source!A360)</f>
        <v>360</v>
      </c>
      <c r="B608">
        <v>334661188</v>
      </c>
      <c r="C608">
        <v>334661147</v>
      </c>
      <c r="D608">
        <v>277945805</v>
      </c>
      <c r="E608">
        <v>1</v>
      </c>
      <c r="F608">
        <v>1</v>
      </c>
      <c r="G608">
        <v>1</v>
      </c>
      <c r="H608">
        <v>2</v>
      </c>
      <c r="I608" t="s">
        <v>838</v>
      </c>
      <c r="J608" t="s">
        <v>839</v>
      </c>
      <c r="K608" t="s">
        <v>840</v>
      </c>
      <c r="L608">
        <v>1368</v>
      </c>
      <c r="N608">
        <v>1011</v>
      </c>
      <c r="O608" t="s">
        <v>722</v>
      </c>
      <c r="P608" t="s">
        <v>722</v>
      </c>
      <c r="Q608">
        <v>1</v>
      </c>
      <c r="X608">
        <v>0.52</v>
      </c>
      <c r="Y608">
        <v>0</v>
      </c>
      <c r="Z608">
        <v>544.70000000000005</v>
      </c>
      <c r="AA608">
        <v>477.98</v>
      </c>
      <c r="AB608">
        <v>0</v>
      </c>
      <c r="AC608">
        <v>0</v>
      </c>
      <c r="AD608">
        <v>1</v>
      </c>
      <c r="AE608">
        <v>0</v>
      </c>
      <c r="AF608" t="s">
        <v>529</v>
      </c>
      <c r="AG608">
        <v>0.65</v>
      </c>
      <c r="AH608">
        <v>2</v>
      </c>
      <c r="AI608">
        <v>334661172</v>
      </c>
      <c r="AJ608">
        <v>472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ROW(Source!A360)</f>
        <v>360</v>
      </c>
      <c r="B609">
        <v>334661189</v>
      </c>
      <c r="C609">
        <v>334661147</v>
      </c>
      <c r="D609">
        <v>277946074</v>
      </c>
      <c r="E609">
        <v>1</v>
      </c>
      <c r="F609">
        <v>1</v>
      </c>
      <c r="G609">
        <v>1</v>
      </c>
      <c r="H609">
        <v>2</v>
      </c>
      <c r="I609" t="s">
        <v>924</v>
      </c>
      <c r="J609" t="s">
        <v>925</v>
      </c>
      <c r="K609" t="s">
        <v>926</v>
      </c>
      <c r="L609">
        <v>1368</v>
      </c>
      <c r="N609">
        <v>1011</v>
      </c>
      <c r="O609" t="s">
        <v>722</v>
      </c>
      <c r="P609" t="s">
        <v>722</v>
      </c>
      <c r="Q609">
        <v>1</v>
      </c>
      <c r="X609">
        <v>2.4</v>
      </c>
      <c r="Y609">
        <v>0</v>
      </c>
      <c r="Z609">
        <v>160.38</v>
      </c>
      <c r="AA609">
        <v>477.98</v>
      </c>
      <c r="AB609">
        <v>0</v>
      </c>
      <c r="AC609">
        <v>0</v>
      </c>
      <c r="AD609">
        <v>1</v>
      </c>
      <c r="AE609">
        <v>0</v>
      </c>
      <c r="AF609" t="s">
        <v>529</v>
      </c>
      <c r="AG609">
        <v>3</v>
      </c>
      <c r="AH609">
        <v>2</v>
      </c>
      <c r="AI609">
        <v>334661173</v>
      </c>
      <c r="AJ609">
        <v>473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ROW(Source!A360)</f>
        <v>360</v>
      </c>
      <c r="B610">
        <v>334661190</v>
      </c>
      <c r="C610">
        <v>334661147</v>
      </c>
      <c r="D610">
        <v>277565242</v>
      </c>
      <c r="E610">
        <v>109</v>
      </c>
      <c r="F610">
        <v>1</v>
      </c>
      <c r="G610">
        <v>1</v>
      </c>
      <c r="H610">
        <v>3</v>
      </c>
      <c r="I610" t="s">
        <v>927</v>
      </c>
      <c r="J610" t="s">
        <v>3</v>
      </c>
      <c r="K610" t="s">
        <v>928</v>
      </c>
      <c r="L610">
        <v>1371</v>
      </c>
      <c r="N610">
        <v>1013</v>
      </c>
      <c r="O610" t="s">
        <v>20</v>
      </c>
      <c r="P610" t="s">
        <v>20</v>
      </c>
      <c r="Q610">
        <v>1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 t="s">
        <v>3</v>
      </c>
      <c r="AG610">
        <v>0</v>
      </c>
      <c r="AH610">
        <v>2</v>
      </c>
      <c r="AI610">
        <v>334661175</v>
      </c>
      <c r="AJ610">
        <v>474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ROW(Source!A360)</f>
        <v>360</v>
      </c>
      <c r="B611">
        <v>334661192</v>
      </c>
      <c r="C611">
        <v>334661147</v>
      </c>
      <c r="D611">
        <v>277565256</v>
      </c>
      <c r="E611">
        <v>109</v>
      </c>
      <c r="F611">
        <v>1</v>
      </c>
      <c r="G611">
        <v>1</v>
      </c>
      <c r="H611">
        <v>3</v>
      </c>
      <c r="I611" t="s">
        <v>929</v>
      </c>
      <c r="J611" t="s">
        <v>3</v>
      </c>
      <c r="K611" t="s">
        <v>930</v>
      </c>
      <c r="L611">
        <v>1371</v>
      </c>
      <c r="N611">
        <v>1013</v>
      </c>
      <c r="O611" t="s">
        <v>20</v>
      </c>
      <c r="P611" t="s">
        <v>20</v>
      </c>
      <c r="Q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 t="s">
        <v>3</v>
      </c>
      <c r="AG611">
        <v>0</v>
      </c>
      <c r="AH611">
        <v>2</v>
      </c>
      <c r="AI611">
        <v>334661176</v>
      </c>
      <c r="AJ611">
        <v>475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ROW(Source!A360)</f>
        <v>360</v>
      </c>
      <c r="B612">
        <v>334661193</v>
      </c>
      <c r="C612">
        <v>334661147</v>
      </c>
      <c r="D612">
        <v>277565415</v>
      </c>
      <c r="E612">
        <v>109</v>
      </c>
      <c r="F612">
        <v>1</v>
      </c>
      <c r="G612">
        <v>1</v>
      </c>
      <c r="H612">
        <v>3</v>
      </c>
      <c r="I612" t="s">
        <v>931</v>
      </c>
      <c r="J612" t="s">
        <v>3</v>
      </c>
      <c r="K612" t="s">
        <v>932</v>
      </c>
      <c r="L612">
        <v>1477</v>
      </c>
      <c r="N612">
        <v>1013</v>
      </c>
      <c r="O612" t="s">
        <v>476</v>
      </c>
      <c r="P612" t="s">
        <v>478</v>
      </c>
      <c r="Q612">
        <v>1</v>
      </c>
      <c r="X612">
        <v>3.06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3</v>
      </c>
      <c r="AG612">
        <v>3.06</v>
      </c>
      <c r="AH612">
        <v>2</v>
      </c>
      <c r="AI612">
        <v>334661178</v>
      </c>
      <c r="AJ612">
        <v>476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ROW(Source!A361)</f>
        <v>361</v>
      </c>
      <c r="B613">
        <v>334661242</v>
      </c>
      <c r="C613">
        <v>334661206</v>
      </c>
      <c r="D613">
        <v>277560446</v>
      </c>
      <c r="E613">
        <v>109</v>
      </c>
      <c r="F613">
        <v>1</v>
      </c>
      <c r="G613">
        <v>1</v>
      </c>
      <c r="H613">
        <v>1</v>
      </c>
      <c r="I613" t="s">
        <v>912</v>
      </c>
      <c r="J613" t="s">
        <v>3</v>
      </c>
      <c r="K613" t="s">
        <v>913</v>
      </c>
      <c r="L613">
        <v>1369</v>
      </c>
      <c r="N613">
        <v>1013</v>
      </c>
      <c r="O613" t="s">
        <v>914</v>
      </c>
      <c r="P613" t="s">
        <v>914</v>
      </c>
      <c r="Q613">
        <v>1</v>
      </c>
      <c r="X613">
        <v>0.04</v>
      </c>
      <c r="Y613">
        <v>0</v>
      </c>
      <c r="Z613">
        <v>0</v>
      </c>
      <c r="AA613">
        <v>0</v>
      </c>
      <c r="AB613">
        <v>388.8</v>
      </c>
      <c r="AC613">
        <v>0</v>
      </c>
      <c r="AD613">
        <v>1</v>
      </c>
      <c r="AE613">
        <v>1</v>
      </c>
      <c r="AF613" t="s">
        <v>3</v>
      </c>
      <c r="AG613">
        <v>0.04</v>
      </c>
      <c r="AH613">
        <v>2</v>
      </c>
      <c r="AI613">
        <v>334661229</v>
      </c>
      <c r="AJ613">
        <v>477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ROW(Source!A361)</f>
        <v>361</v>
      </c>
      <c r="B614">
        <v>334661243</v>
      </c>
      <c r="C614">
        <v>334661206</v>
      </c>
      <c r="D614">
        <v>277560448</v>
      </c>
      <c r="E614">
        <v>109</v>
      </c>
      <c r="F614">
        <v>1</v>
      </c>
      <c r="G614">
        <v>1</v>
      </c>
      <c r="H614">
        <v>1</v>
      </c>
      <c r="I614" t="s">
        <v>915</v>
      </c>
      <c r="J614" t="s">
        <v>3</v>
      </c>
      <c r="K614" t="s">
        <v>916</v>
      </c>
      <c r="L614">
        <v>1369</v>
      </c>
      <c r="N614">
        <v>1013</v>
      </c>
      <c r="O614" t="s">
        <v>914</v>
      </c>
      <c r="P614" t="s">
        <v>914</v>
      </c>
      <c r="Q614">
        <v>1</v>
      </c>
      <c r="X614">
        <v>3.96</v>
      </c>
      <c r="Y614">
        <v>0</v>
      </c>
      <c r="Z614">
        <v>0</v>
      </c>
      <c r="AA614">
        <v>0</v>
      </c>
      <c r="AB614">
        <v>424.47</v>
      </c>
      <c r="AC614">
        <v>0</v>
      </c>
      <c r="AD614">
        <v>1</v>
      </c>
      <c r="AE614">
        <v>1</v>
      </c>
      <c r="AF614" t="s">
        <v>3</v>
      </c>
      <c r="AG614">
        <v>3.96</v>
      </c>
      <c r="AH614">
        <v>2</v>
      </c>
      <c r="AI614">
        <v>334661230</v>
      </c>
      <c r="AJ614">
        <v>478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ROW(Source!A361)</f>
        <v>361</v>
      </c>
      <c r="B615">
        <v>334661244</v>
      </c>
      <c r="C615">
        <v>334661206</v>
      </c>
      <c r="D615">
        <v>277560452</v>
      </c>
      <c r="E615">
        <v>109</v>
      </c>
      <c r="F615">
        <v>1</v>
      </c>
      <c r="G615">
        <v>1</v>
      </c>
      <c r="H615">
        <v>1</v>
      </c>
      <c r="I615" t="s">
        <v>917</v>
      </c>
      <c r="J615" t="s">
        <v>3</v>
      </c>
      <c r="K615" t="s">
        <v>918</v>
      </c>
      <c r="L615">
        <v>1369</v>
      </c>
      <c r="N615">
        <v>1013</v>
      </c>
      <c r="O615" t="s">
        <v>914</v>
      </c>
      <c r="P615" t="s">
        <v>914</v>
      </c>
      <c r="Q615">
        <v>1</v>
      </c>
      <c r="X615">
        <v>2.06</v>
      </c>
      <c r="Y615">
        <v>0</v>
      </c>
      <c r="Z615">
        <v>0</v>
      </c>
      <c r="AA615">
        <v>0</v>
      </c>
      <c r="AB615">
        <v>477.98</v>
      </c>
      <c r="AC615">
        <v>0</v>
      </c>
      <c r="AD615">
        <v>1</v>
      </c>
      <c r="AE615">
        <v>1</v>
      </c>
      <c r="AF615" t="s">
        <v>3</v>
      </c>
      <c r="AG615">
        <v>2.06</v>
      </c>
      <c r="AH615">
        <v>2</v>
      </c>
      <c r="AI615">
        <v>334661231</v>
      </c>
      <c r="AJ615">
        <v>479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ROW(Source!A361)</f>
        <v>361</v>
      </c>
      <c r="B616">
        <v>334661245</v>
      </c>
      <c r="C616">
        <v>334661206</v>
      </c>
      <c r="D616">
        <v>277560455</v>
      </c>
      <c r="E616">
        <v>109</v>
      </c>
      <c r="F616">
        <v>1</v>
      </c>
      <c r="G616">
        <v>1</v>
      </c>
      <c r="H616">
        <v>1</v>
      </c>
      <c r="I616" t="s">
        <v>919</v>
      </c>
      <c r="J616" t="s">
        <v>3</v>
      </c>
      <c r="K616" t="s">
        <v>920</v>
      </c>
      <c r="L616">
        <v>1369</v>
      </c>
      <c r="N616">
        <v>1013</v>
      </c>
      <c r="O616" t="s">
        <v>914</v>
      </c>
      <c r="P616" t="s">
        <v>914</v>
      </c>
      <c r="Q616">
        <v>1</v>
      </c>
      <c r="X616">
        <v>2.06</v>
      </c>
      <c r="Y616">
        <v>0</v>
      </c>
      <c r="Z616">
        <v>0</v>
      </c>
      <c r="AA616">
        <v>0</v>
      </c>
      <c r="AB616">
        <v>549.32000000000005</v>
      </c>
      <c r="AC616">
        <v>0</v>
      </c>
      <c r="AD616">
        <v>1</v>
      </c>
      <c r="AE616">
        <v>1</v>
      </c>
      <c r="AF616" t="s">
        <v>3</v>
      </c>
      <c r="AG616">
        <v>2.06</v>
      </c>
      <c r="AH616">
        <v>2</v>
      </c>
      <c r="AI616">
        <v>334661232</v>
      </c>
      <c r="AJ616">
        <v>480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ROW(Source!A361)</f>
        <v>361</v>
      </c>
      <c r="B617">
        <v>334661246</v>
      </c>
      <c r="C617">
        <v>334661206</v>
      </c>
      <c r="D617">
        <v>75629607</v>
      </c>
      <c r="E617">
        <v>109</v>
      </c>
      <c r="F617">
        <v>1</v>
      </c>
      <c r="G617">
        <v>1</v>
      </c>
      <c r="H617">
        <v>1</v>
      </c>
      <c r="I617" t="s">
        <v>832</v>
      </c>
      <c r="J617" t="s">
        <v>3</v>
      </c>
      <c r="K617" t="s">
        <v>833</v>
      </c>
      <c r="L617">
        <v>1191</v>
      </c>
      <c r="N617">
        <v>1013</v>
      </c>
      <c r="O617" t="s">
        <v>830</v>
      </c>
      <c r="P617" t="s">
        <v>830</v>
      </c>
      <c r="Q617">
        <v>1</v>
      </c>
      <c r="X617">
        <v>2.04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2</v>
      </c>
      <c r="AF617" t="s">
        <v>3</v>
      </c>
      <c r="AG617">
        <v>2.04</v>
      </c>
      <c r="AH617">
        <v>2</v>
      </c>
      <c r="AI617">
        <v>334661234</v>
      </c>
      <c r="AJ617">
        <v>481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ROW(Source!A361)</f>
        <v>361</v>
      </c>
      <c r="B618">
        <v>334661247</v>
      </c>
      <c r="C618">
        <v>334661206</v>
      </c>
      <c r="D618">
        <v>277944622</v>
      </c>
      <c r="E618">
        <v>1</v>
      </c>
      <c r="F618">
        <v>1</v>
      </c>
      <c r="G618">
        <v>1</v>
      </c>
      <c r="H618">
        <v>2</v>
      </c>
      <c r="I618" t="s">
        <v>847</v>
      </c>
      <c r="J618" t="s">
        <v>848</v>
      </c>
      <c r="K618" t="s">
        <v>849</v>
      </c>
      <c r="L618">
        <v>1368</v>
      </c>
      <c r="N618">
        <v>1011</v>
      </c>
      <c r="O618" t="s">
        <v>722</v>
      </c>
      <c r="P618" t="s">
        <v>722</v>
      </c>
      <c r="Q618">
        <v>1</v>
      </c>
      <c r="X618">
        <v>0.02</v>
      </c>
      <c r="Y618">
        <v>0</v>
      </c>
      <c r="Z618">
        <v>1472.33</v>
      </c>
      <c r="AA618">
        <v>642.05999999999995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0.02</v>
      </c>
      <c r="AH618">
        <v>2</v>
      </c>
      <c r="AI618">
        <v>334661235</v>
      </c>
      <c r="AJ618">
        <v>482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ROW(Source!A361)</f>
        <v>361</v>
      </c>
      <c r="B619">
        <v>334661248</v>
      </c>
      <c r="C619">
        <v>334661206</v>
      </c>
      <c r="D619">
        <v>277944868</v>
      </c>
      <c r="E619">
        <v>1</v>
      </c>
      <c r="F619">
        <v>1</v>
      </c>
      <c r="G619">
        <v>1</v>
      </c>
      <c r="H619">
        <v>2</v>
      </c>
      <c r="I619" t="s">
        <v>834</v>
      </c>
      <c r="J619" t="s">
        <v>835</v>
      </c>
      <c r="K619" t="s">
        <v>836</v>
      </c>
      <c r="L619">
        <v>1368</v>
      </c>
      <c r="N619">
        <v>1011</v>
      </c>
      <c r="O619" t="s">
        <v>722</v>
      </c>
      <c r="P619" t="s">
        <v>722</v>
      </c>
      <c r="Q619">
        <v>1</v>
      </c>
      <c r="X619">
        <v>2</v>
      </c>
      <c r="Y619">
        <v>0</v>
      </c>
      <c r="Z619">
        <v>346.73</v>
      </c>
      <c r="AA619">
        <v>477.98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2</v>
      </c>
      <c r="AH619">
        <v>2</v>
      </c>
      <c r="AI619">
        <v>334661237</v>
      </c>
      <c r="AJ619">
        <v>483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ROW(Source!A361)</f>
        <v>361</v>
      </c>
      <c r="B620">
        <v>334661249</v>
      </c>
      <c r="C620">
        <v>334661206</v>
      </c>
      <c r="D620">
        <v>277945805</v>
      </c>
      <c r="E620">
        <v>1</v>
      </c>
      <c r="F620">
        <v>1</v>
      </c>
      <c r="G620">
        <v>1</v>
      </c>
      <c r="H620">
        <v>2</v>
      </c>
      <c r="I620" t="s">
        <v>838</v>
      </c>
      <c r="J620" t="s">
        <v>839</v>
      </c>
      <c r="K620" t="s">
        <v>840</v>
      </c>
      <c r="L620">
        <v>1368</v>
      </c>
      <c r="N620">
        <v>1011</v>
      </c>
      <c r="O620" t="s">
        <v>722</v>
      </c>
      <c r="P620" t="s">
        <v>722</v>
      </c>
      <c r="Q620">
        <v>1</v>
      </c>
      <c r="X620">
        <v>0.02</v>
      </c>
      <c r="Y620">
        <v>0</v>
      </c>
      <c r="Z620">
        <v>544.70000000000005</v>
      </c>
      <c r="AA620">
        <v>477.98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0.02</v>
      </c>
      <c r="AH620">
        <v>2</v>
      </c>
      <c r="AI620">
        <v>334661239</v>
      </c>
      <c r="AJ620">
        <v>484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ROW(Source!A361)</f>
        <v>361</v>
      </c>
      <c r="B621">
        <v>334661250</v>
      </c>
      <c r="C621">
        <v>334661206</v>
      </c>
      <c r="D621">
        <v>277565256</v>
      </c>
      <c r="E621">
        <v>109</v>
      </c>
      <c r="F621">
        <v>1</v>
      </c>
      <c r="G621">
        <v>1</v>
      </c>
      <c r="H621">
        <v>3</v>
      </c>
      <c r="I621" t="s">
        <v>929</v>
      </c>
      <c r="J621" t="s">
        <v>3</v>
      </c>
      <c r="K621" t="s">
        <v>930</v>
      </c>
      <c r="L621">
        <v>1371</v>
      </c>
      <c r="N621">
        <v>1013</v>
      </c>
      <c r="O621" t="s">
        <v>20</v>
      </c>
      <c r="P621" t="s">
        <v>20</v>
      </c>
      <c r="Q621">
        <v>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1</v>
      </c>
      <c r="AD621">
        <v>0</v>
      </c>
      <c r="AE621">
        <v>0</v>
      </c>
      <c r="AF621" t="s">
        <v>468</v>
      </c>
      <c r="AG621">
        <v>0</v>
      </c>
      <c r="AH621">
        <v>2</v>
      </c>
      <c r="AI621">
        <v>334661241</v>
      </c>
      <c r="AJ621">
        <v>485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ROW(Source!A362)</f>
        <v>362</v>
      </c>
      <c r="B622">
        <v>334408779</v>
      </c>
      <c r="C622">
        <v>334408767</v>
      </c>
      <c r="D622">
        <v>277560295</v>
      </c>
      <c r="E622">
        <v>109</v>
      </c>
      <c r="F622">
        <v>1</v>
      </c>
      <c r="G622">
        <v>1</v>
      </c>
      <c r="H622">
        <v>1</v>
      </c>
      <c r="I622" t="s">
        <v>948</v>
      </c>
      <c r="J622" t="s">
        <v>3</v>
      </c>
      <c r="K622" t="s">
        <v>949</v>
      </c>
      <c r="L622">
        <v>1191</v>
      </c>
      <c r="N622">
        <v>1013</v>
      </c>
      <c r="O622" t="s">
        <v>830</v>
      </c>
      <c r="P622" t="s">
        <v>830</v>
      </c>
      <c r="Q622">
        <v>1</v>
      </c>
      <c r="X622">
        <v>43.7</v>
      </c>
      <c r="Y622">
        <v>0</v>
      </c>
      <c r="Z622">
        <v>0</v>
      </c>
      <c r="AA622">
        <v>0</v>
      </c>
      <c r="AB622">
        <v>461.93</v>
      </c>
      <c r="AC622">
        <v>0</v>
      </c>
      <c r="AD622">
        <v>1</v>
      </c>
      <c r="AE622">
        <v>1</v>
      </c>
      <c r="AF622" t="s">
        <v>34</v>
      </c>
      <c r="AG622">
        <v>65.550000000000011</v>
      </c>
      <c r="AH622">
        <v>2</v>
      </c>
      <c r="AI622">
        <v>334408768</v>
      </c>
      <c r="AJ622">
        <v>486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ROW(Source!A362)</f>
        <v>362</v>
      </c>
      <c r="B623">
        <v>334408780</v>
      </c>
      <c r="C623">
        <v>334408767</v>
      </c>
      <c r="D623">
        <v>277560491</v>
      </c>
      <c r="E623">
        <v>109</v>
      </c>
      <c r="F623">
        <v>1</v>
      </c>
      <c r="G623">
        <v>1</v>
      </c>
      <c r="H623">
        <v>1</v>
      </c>
      <c r="I623" t="s">
        <v>832</v>
      </c>
      <c r="J623" t="s">
        <v>3</v>
      </c>
      <c r="K623" t="s">
        <v>833</v>
      </c>
      <c r="L623">
        <v>1191</v>
      </c>
      <c r="N623">
        <v>1013</v>
      </c>
      <c r="O623" t="s">
        <v>830</v>
      </c>
      <c r="P623" t="s">
        <v>830</v>
      </c>
      <c r="Q623">
        <v>1</v>
      </c>
      <c r="X623">
        <v>15.14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2</v>
      </c>
      <c r="AF623" t="s">
        <v>34</v>
      </c>
      <c r="AG623">
        <v>22.71</v>
      </c>
      <c r="AH623">
        <v>2</v>
      </c>
      <c r="AI623">
        <v>334408769</v>
      </c>
      <c r="AJ623">
        <v>487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ROW(Source!A362)</f>
        <v>362</v>
      </c>
      <c r="B624">
        <v>334408781</v>
      </c>
      <c r="C624">
        <v>334408767</v>
      </c>
      <c r="D624">
        <v>277944868</v>
      </c>
      <c r="E624">
        <v>1</v>
      </c>
      <c r="F624">
        <v>1</v>
      </c>
      <c r="G624">
        <v>1</v>
      </c>
      <c r="H624">
        <v>2</v>
      </c>
      <c r="I624" t="s">
        <v>834</v>
      </c>
      <c r="J624" t="s">
        <v>835</v>
      </c>
      <c r="K624" t="s">
        <v>836</v>
      </c>
      <c r="L624">
        <v>1368</v>
      </c>
      <c r="N624">
        <v>1011</v>
      </c>
      <c r="O624" t="s">
        <v>722</v>
      </c>
      <c r="P624" t="s">
        <v>722</v>
      </c>
      <c r="Q624">
        <v>1</v>
      </c>
      <c r="X624">
        <v>5.82</v>
      </c>
      <c r="Y624">
        <v>0</v>
      </c>
      <c r="Z624">
        <v>346.73</v>
      </c>
      <c r="AA624">
        <v>477.98</v>
      </c>
      <c r="AB624">
        <v>0</v>
      </c>
      <c r="AC624">
        <v>0</v>
      </c>
      <c r="AD624">
        <v>1</v>
      </c>
      <c r="AE624">
        <v>0</v>
      </c>
      <c r="AF624" t="s">
        <v>34</v>
      </c>
      <c r="AG624">
        <v>8.73</v>
      </c>
      <c r="AH624">
        <v>2</v>
      </c>
      <c r="AI624">
        <v>334408770</v>
      </c>
      <c r="AJ624">
        <v>488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ROW(Source!A362)</f>
        <v>362</v>
      </c>
      <c r="B625">
        <v>334408782</v>
      </c>
      <c r="C625">
        <v>334408767</v>
      </c>
      <c r="D625">
        <v>277945805</v>
      </c>
      <c r="E625">
        <v>1</v>
      </c>
      <c r="F625">
        <v>1</v>
      </c>
      <c r="G625">
        <v>1</v>
      </c>
      <c r="H625">
        <v>2</v>
      </c>
      <c r="I625" t="s">
        <v>838</v>
      </c>
      <c r="J625" t="s">
        <v>839</v>
      </c>
      <c r="K625" t="s">
        <v>840</v>
      </c>
      <c r="L625">
        <v>1368</v>
      </c>
      <c r="N625">
        <v>1011</v>
      </c>
      <c r="O625" t="s">
        <v>722</v>
      </c>
      <c r="P625" t="s">
        <v>722</v>
      </c>
      <c r="Q625">
        <v>1</v>
      </c>
      <c r="X625">
        <v>2.4500000000000002</v>
      </c>
      <c r="Y625">
        <v>0</v>
      </c>
      <c r="Z625">
        <v>544.70000000000005</v>
      </c>
      <c r="AA625">
        <v>477.98</v>
      </c>
      <c r="AB625">
        <v>0</v>
      </c>
      <c r="AC625">
        <v>0</v>
      </c>
      <c r="AD625">
        <v>1</v>
      </c>
      <c r="AE625">
        <v>0</v>
      </c>
      <c r="AF625" t="s">
        <v>34</v>
      </c>
      <c r="AG625">
        <v>3.6749999999999998</v>
      </c>
      <c r="AH625">
        <v>2</v>
      </c>
      <c r="AI625">
        <v>334408771</v>
      </c>
      <c r="AJ625">
        <v>489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ROW(Source!A362)</f>
        <v>362</v>
      </c>
      <c r="B626">
        <v>334408783</v>
      </c>
      <c r="C626">
        <v>334408767</v>
      </c>
      <c r="D626">
        <v>277945921</v>
      </c>
      <c r="E626">
        <v>1</v>
      </c>
      <c r="F626">
        <v>1</v>
      </c>
      <c r="G626">
        <v>1</v>
      </c>
      <c r="H626">
        <v>2</v>
      </c>
      <c r="I626" t="s">
        <v>895</v>
      </c>
      <c r="J626" t="s">
        <v>896</v>
      </c>
      <c r="K626" t="s">
        <v>897</v>
      </c>
      <c r="L626">
        <v>1368</v>
      </c>
      <c r="N626">
        <v>1011</v>
      </c>
      <c r="O626" t="s">
        <v>722</v>
      </c>
      <c r="P626" t="s">
        <v>722</v>
      </c>
      <c r="Q626">
        <v>1</v>
      </c>
      <c r="X626">
        <v>6.87</v>
      </c>
      <c r="Y626">
        <v>0</v>
      </c>
      <c r="Z626">
        <v>560.73</v>
      </c>
      <c r="AA626">
        <v>477.98</v>
      </c>
      <c r="AB626">
        <v>0</v>
      </c>
      <c r="AC626">
        <v>0</v>
      </c>
      <c r="AD626">
        <v>1</v>
      </c>
      <c r="AE626">
        <v>0</v>
      </c>
      <c r="AF626" t="s">
        <v>34</v>
      </c>
      <c r="AG626">
        <v>10.305</v>
      </c>
      <c r="AH626">
        <v>2</v>
      </c>
      <c r="AI626">
        <v>334408772</v>
      </c>
      <c r="AJ626">
        <v>490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ROW(Source!A362)</f>
        <v>362</v>
      </c>
      <c r="B627">
        <v>334408784</v>
      </c>
      <c r="C627">
        <v>334408767</v>
      </c>
      <c r="D627">
        <v>277862504</v>
      </c>
      <c r="E627">
        <v>1</v>
      </c>
      <c r="F627">
        <v>1</v>
      </c>
      <c r="G627">
        <v>1</v>
      </c>
      <c r="H627">
        <v>3</v>
      </c>
      <c r="I627" t="s">
        <v>935</v>
      </c>
      <c r="J627" t="s">
        <v>936</v>
      </c>
      <c r="K627" t="s">
        <v>937</v>
      </c>
      <c r="L627">
        <v>1346</v>
      </c>
      <c r="N627">
        <v>1009</v>
      </c>
      <c r="O627" t="s">
        <v>854</v>
      </c>
      <c r="P627" t="s">
        <v>854</v>
      </c>
      <c r="Q627">
        <v>1</v>
      </c>
      <c r="X627">
        <v>0.06</v>
      </c>
      <c r="Y627">
        <v>160.27000000000001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0.06</v>
      </c>
      <c r="AH627">
        <v>2</v>
      </c>
      <c r="AI627">
        <v>334408773</v>
      </c>
      <c r="AJ627">
        <v>491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ROW(Source!A362)</f>
        <v>362</v>
      </c>
      <c r="B628">
        <v>334408785</v>
      </c>
      <c r="C628">
        <v>334408767</v>
      </c>
      <c r="D628">
        <v>277862533</v>
      </c>
      <c r="E628">
        <v>1</v>
      </c>
      <c r="F628">
        <v>1</v>
      </c>
      <c r="G628">
        <v>1</v>
      </c>
      <c r="H628">
        <v>3</v>
      </c>
      <c r="I628" t="s">
        <v>851</v>
      </c>
      <c r="J628" t="s">
        <v>852</v>
      </c>
      <c r="K628" t="s">
        <v>853</v>
      </c>
      <c r="L628">
        <v>1346</v>
      </c>
      <c r="N628">
        <v>1009</v>
      </c>
      <c r="O628" t="s">
        <v>854</v>
      </c>
      <c r="P628" t="s">
        <v>854</v>
      </c>
      <c r="Q628">
        <v>1</v>
      </c>
      <c r="X628">
        <v>0.1</v>
      </c>
      <c r="Y628">
        <v>238.29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0.1</v>
      </c>
      <c r="AH628">
        <v>2</v>
      </c>
      <c r="AI628">
        <v>334408774</v>
      </c>
      <c r="AJ628">
        <v>492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ROW(Source!A362)</f>
        <v>362</v>
      </c>
      <c r="B629">
        <v>334408786</v>
      </c>
      <c r="C629">
        <v>334408767</v>
      </c>
      <c r="D629">
        <v>277869627</v>
      </c>
      <c r="E629">
        <v>1</v>
      </c>
      <c r="F629">
        <v>1</v>
      </c>
      <c r="G629">
        <v>1</v>
      </c>
      <c r="H629">
        <v>3</v>
      </c>
      <c r="I629" t="s">
        <v>858</v>
      </c>
      <c r="J629" t="s">
        <v>859</v>
      </c>
      <c r="K629" t="s">
        <v>860</v>
      </c>
      <c r="L629">
        <v>1346</v>
      </c>
      <c r="N629">
        <v>1009</v>
      </c>
      <c r="O629" t="s">
        <v>854</v>
      </c>
      <c r="P629" t="s">
        <v>854</v>
      </c>
      <c r="Q629">
        <v>1</v>
      </c>
      <c r="X629">
        <v>0.05</v>
      </c>
      <c r="Y629">
        <v>56.11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0.05</v>
      </c>
      <c r="AH629">
        <v>2</v>
      </c>
      <c r="AI629">
        <v>334408775</v>
      </c>
      <c r="AJ629">
        <v>493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ROW(Source!A362)</f>
        <v>362</v>
      </c>
      <c r="B630">
        <v>334408787</v>
      </c>
      <c r="C630">
        <v>334408767</v>
      </c>
      <c r="D630">
        <v>277881237</v>
      </c>
      <c r="E630">
        <v>1</v>
      </c>
      <c r="F630">
        <v>1</v>
      </c>
      <c r="G630">
        <v>1</v>
      </c>
      <c r="H630">
        <v>3</v>
      </c>
      <c r="I630" t="s">
        <v>938</v>
      </c>
      <c r="J630" t="s">
        <v>939</v>
      </c>
      <c r="K630" t="s">
        <v>940</v>
      </c>
      <c r="L630">
        <v>1348</v>
      </c>
      <c r="N630">
        <v>1009</v>
      </c>
      <c r="O630" t="s">
        <v>265</v>
      </c>
      <c r="P630" t="s">
        <v>265</v>
      </c>
      <c r="Q630">
        <v>1000</v>
      </c>
      <c r="X630">
        <v>2E-3</v>
      </c>
      <c r="Y630">
        <v>625256.9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2E-3</v>
      </c>
      <c r="AH630">
        <v>2</v>
      </c>
      <c r="AI630">
        <v>334408776</v>
      </c>
      <c r="AJ630">
        <v>494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ROW(Source!A362)</f>
        <v>362</v>
      </c>
      <c r="B631">
        <v>334408788</v>
      </c>
      <c r="C631">
        <v>334408767</v>
      </c>
      <c r="D631">
        <v>277896859</v>
      </c>
      <c r="E631">
        <v>1</v>
      </c>
      <c r="F631">
        <v>1</v>
      </c>
      <c r="G631">
        <v>1</v>
      </c>
      <c r="H631">
        <v>3</v>
      </c>
      <c r="I631" t="s">
        <v>864</v>
      </c>
      <c r="J631" t="s">
        <v>865</v>
      </c>
      <c r="K631" t="s">
        <v>866</v>
      </c>
      <c r="L631">
        <v>1346</v>
      </c>
      <c r="N631">
        <v>1009</v>
      </c>
      <c r="O631" t="s">
        <v>854</v>
      </c>
      <c r="P631" t="s">
        <v>854</v>
      </c>
      <c r="Q631">
        <v>1</v>
      </c>
      <c r="X631">
        <v>0.22</v>
      </c>
      <c r="Y631">
        <v>60.6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0.22</v>
      </c>
      <c r="AH631">
        <v>2</v>
      </c>
      <c r="AI631">
        <v>334408777</v>
      </c>
      <c r="AJ631">
        <v>495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ROW(Source!A362)</f>
        <v>362</v>
      </c>
      <c r="B632">
        <v>334408789</v>
      </c>
      <c r="C632">
        <v>334408767</v>
      </c>
      <c r="D632">
        <v>277907767</v>
      </c>
      <c r="E632">
        <v>1</v>
      </c>
      <c r="F632">
        <v>1</v>
      </c>
      <c r="G632">
        <v>1</v>
      </c>
      <c r="H632">
        <v>3</v>
      </c>
      <c r="I632" t="s">
        <v>941</v>
      </c>
      <c r="J632" t="s">
        <v>942</v>
      </c>
      <c r="K632" t="s">
        <v>943</v>
      </c>
      <c r="L632">
        <v>1371</v>
      </c>
      <c r="N632">
        <v>1013</v>
      </c>
      <c r="O632" t="s">
        <v>20</v>
      </c>
      <c r="P632" t="s">
        <v>20</v>
      </c>
      <c r="Q632">
        <v>1</v>
      </c>
      <c r="X632">
        <v>3.4</v>
      </c>
      <c r="Y632">
        <v>635.88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3.4</v>
      </c>
      <c r="AH632">
        <v>2</v>
      </c>
      <c r="AI632">
        <v>334408778</v>
      </c>
      <c r="AJ632">
        <v>496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ROW(Source!A362)</f>
        <v>362</v>
      </c>
      <c r="B633">
        <v>334408790</v>
      </c>
      <c r="C633">
        <v>334408767</v>
      </c>
      <c r="D633">
        <v>277565419</v>
      </c>
      <c r="E633">
        <v>109</v>
      </c>
      <c r="F633">
        <v>1</v>
      </c>
      <c r="G633">
        <v>1</v>
      </c>
      <c r="H633">
        <v>3</v>
      </c>
      <c r="I633" t="s">
        <v>986</v>
      </c>
      <c r="J633" t="s">
        <v>3</v>
      </c>
      <c r="K633" t="s">
        <v>987</v>
      </c>
      <c r="L633">
        <v>1348</v>
      </c>
      <c r="N633">
        <v>1009</v>
      </c>
      <c r="O633" t="s">
        <v>265</v>
      </c>
      <c r="P633" t="s">
        <v>265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3</v>
      </c>
      <c r="AG633">
        <v>0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ROW(Source!A362)</f>
        <v>362</v>
      </c>
      <c r="B634">
        <v>334408791</v>
      </c>
      <c r="C634">
        <v>334408767</v>
      </c>
      <c r="D634">
        <v>277565455</v>
      </c>
      <c r="E634">
        <v>109</v>
      </c>
      <c r="F634">
        <v>1</v>
      </c>
      <c r="G634">
        <v>1</v>
      </c>
      <c r="H634">
        <v>3</v>
      </c>
      <c r="I634" t="s">
        <v>1008</v>
      </c>
      <c r="J634" t="s">
        <v>3</v>
      </c>
      <c r="K634" t="s">
        <v>1009</v>
      </c>
      <c r="L634">
        <v>1348</v>
      </c>
      <c r="N634">
        <v>1009</v>
      </c>
      <c r="O634" t="s">
        <v>265</v>
      </c>
      <c r="P634" t="s">
        <v>265</v>
      </c>
      <c r="Q634">
        <v>1000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3</v>
      </c>
      <c r="AG634">
        <v>0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ROW(Source!A362)</f>
        <v>362</v>
      </c>
      <c r="B635">
        <v>334408792</v>
      </c>
      <c r="C635">
        <v>334408767</v>
      </c>
      <c r="D635">
        <v>277565502</v>
      </c>
      <c r="E635">
        <v>109</v>
      </c>
      <c r="F635">
        <v>1</v>
      </c>
      <c r="G635">
        <v>1</v>
      </c>
      <c r="H635">
        <v>3</v>
      </c>
      <c r="I635" t="s">
        <v>1002</v>
      </c>
      <c r="J635" t="s">
        <v>3</v>
      </c>
      <c r="K635" t="s">
        <v>1010</v>
      </c>
      <c r="L635">
        <v>1348</v>
      </c>
      <c r="N635">
        <v>1009</v>
      </c>
      <c r="O635" t="s">
        <v>265</v>
      </c>
      <c r="P635" t="s">
        <v>265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3</v>
      </c>
      <c r="AG635">
        <v>0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ROW(Source!A366)</f>
        <v>366</v>
      </c>
      <c r="B636">
        <v>334408811</v>
      </c>
      <c r="C636">
        <v>334408800</v>
      </c>
      <c r="D636">
        <v>277560291</v>
      </c>
      <c r="E636">
        <v>109</v>
      </c>
      <c r="F636">
        <v>1</v>
      </c>
      <c r="G636">
        <v>1</v>
      </c>
      <c r="H636">
        <v>1</v>
      </c>
      <c r="I636" t="s">
        <v>946</v>
      </c>
      <c r="J636" t="s">
        <v>3</v>
      </c>
      <c r="K636" t="s">
        <v>947</v>
      </c>
      <c r="L636">
        <v>1191</v>
      </c>
      <c r="N636">
        <v>1013</v>
      </c>
      <c r="O636" t="s">
        <v>830</v>
      </c>
      <c r="P636" t="s">
        <v>830</v>
      </c>
      <c r="Q636">
        <v>1</v>
      </c>
      <c r="X636">
        <v>16.100000000000001</v>
      </c>
      <c r="Y636">
        <v>0</v>
      </c>
      <c r="Z636">
        <v>0</v>
      </c>
      <c r="AA636">
        <v>0</v>
      </c>
      <c r="AB636">
        <v>456.58</v>
      </c>
      <c r="AC636">
        <v>0</v>
      </c>
      <c r="AD636">
        <v>1</v>
      </c>
      <c r="AE636">
        <v>1</v>
      </c>
      <c r="AF636" t="s">
        <v>22</v>
      </c>
      <c r="AG636">
        <v>19.32</v>
      </c>
      <c r="AH636">
        <v>2</v>
      </c>
      <c r="AI636">
        <v>334408801</v>
      </c>
      <c r="AJ636">
        <v>497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ROW(Source!A366)</f>
        <v>366</v>
      </c>
      <c r="B637">
        <v>334408812</v>
      </c>
      <c r="C637">
        <v>334408800</v>
      </c>
      <c r="D637">
        <v>277560491</v>
      </c>
      <c r="E637">
        <v>109</v>
      </c>
      <c r="F637">
        <v>1</v>
      </c>
      <c r="G637">
        <v>1</v>
      </c>
      <c r="H637">
        <v>1</v>
      </c>
      <c r="I637" t="s">
        <v>832</v>
      </c>
      <c r="J637" t="s">
        <v>3</v>
      </c>
      <c r="K637" t="s">
        <v>833</v>
      </c>
      <c r="L637">
        <v>1191</v>
      </c>
      <c r="N637">
        <v>1013</v>
      </c>
      <c r="O637" t="s">
        <v>830</v>
      </c>
      <c r="P637" t="s">
        <v>830</v>
      </c>
      <c r="Q637">
        <v>1</v>
      </c>
      <c r="X637">
        <v>4.4400000000000004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2</v>
      </c>
      <c r="AF637" t="s">
        <v>22</v>
      </c>
      <c r="AG637">
        <v>5.3280000000000003</v>
      </c>
      <c r="AH637">
        <v>2</v>
      </c>
      <c r="AI637">
        <v>334408802</v>
      </c>
      <c r="AJ637">
        <v>498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ROW(Source!A366)</f>
        <v>366</v>
      </c>
      <c r="B638">
        <v>334408813</v>
      </c>
      <c r="C638">
        <v>334408800</v>
      </c>
      <c r="D638">
        <v>277944868</v>
      </c>
      <c r="E638">
        <v>1</v>
      </c>
      <c r="F638">
        <v>1</v>
      </c>
      <c r="G638">
        <v>1</v>
      </c>
      <c r="H638">
        <v>2</v>
      </c>
      <c r="I638" t="s">
        <v>834</v>
      </c>
      <c r="J638" t="s">
        <v>835</v>
      </c>
      <c r="K638" t="s">
        <v>836</v>
      </c>
      <c r="L638">
        <v>1368</v>
      </c>
      <c r="N638">
        <v>1011</v>
      </c>
      <c r="O638" t="s">
        <v>722</v>
      </c>
      <c r="P638" t="s">
        <v>722</v>
      </c>
      <c r="Q638">
        <v>1</v>
      </c>
      <c r="X638">
        <v>1.18</v>
      </c>
      <c r="Y638">
        <v>0</v>
      </c>
      <c r="Z638">
        <v>346.73</v>
      </c>
      <c r="AA638">
        <v>477.98</v>
      </c>
      <c r="AB638">
        <v>0</v>
      </c>
      <c r="AC638">
        <v>0</v>
      </c>
      <c r="AD638">
        <v>1</v>
      </c>
      <c r="AE638">
        <v>0</v>
      </c>
      <c r="AF638" t="s">
        <v>22</v>
      </c>
      <c r="AG638">
        <v>1.4159999999999999</v>
      </c>
      <c r="AH638">
        <v>2</v>
      </c>
      <c r="AI638">
        <v>334408803</v>
      </c>
      <c r="AJ638">
        <v>499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ROW(Source!A366)</f>
        <v>366</v>
      </c>
      <c r="B639">
        <v>334408814</v>
      </c>
      <c r="C639">
        <v>334408800</v>
      </c>
      <c r="D639">
        <v>277945805</v>
      </c>
      <c r="E639">
        <v>1</v>
      </c>
      <c r="F639">
        <v>1</v>
      </c>
      <c r="G639">
        <v>1</v>
      </c>
      <c r="H639">
        <v>2</v>
      </c>
      <c r="I639" t="s">
        <v>838</v>
      </c>
      <c r="J639" t="s">
        <v>839</v>
      </c>
      <c r="K639" t="s">
        <v>840</v>
      </c>
      <c r="L639">
        <v>1368</v>
      </c>
      <c r="N639">
        <v>1011</v>
      </c>
      <c r="O639" t="s">
        <v>722</v>
      </c>
      <c r="P639" t="s">
        <v>722</v>
      </c>
      <c r="Q639">
        <v>1</v>
      </c>
      <c r="X639">
        <v>0.89</v>
      </c>
      <c r="Y639">
        <v>0</v>
      </c>
      <c r="Z639">
        <v>544.70000000000005</v>
      </c>
      <c r="AA639">
        <v>477.98</v>
      </c>
      <c r="AB639">
        <v>0</v>
      </c>
      <c r="AC639">
        <v>0</v>
      </c>
      <c r="AD639">
        <v>1</v>
      </c>
      <c r="AE639">
        <v>0</v>
      </c>
      <c r="AF639" t="s">
        <v>22</v>
      </c>
      <c r="AG639">
        <v>1.0680000000000001</v>
      </c>
      <c r="AH639">
        <v>2</v>
      </c>
      <c r="AI639">
        <v>334408804</v>
      </c>
      <c r="AJ639">
        <v>500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ROW(Source!A366)</f>
        <v>366</v>
      </c>
      <c r="B640">
        <v>334408815</v>
      </c>
      <c r="C640">
        <v>334408800</v>
      </c>
      <c r="D640">
        <v>277945921</v>
      </c>
      <c r="E640">
        <v>1</v>
      </c>
      <c r="F640">
        <v>1</v>
      </c>
      <c r="G640">
        <v>1</v>
      </c>
      <c r="H640">
        <v>2</v>
      </c>
      <c r="I640" t="s">
        <v>895</v>
      </c>
      <c r="J640" t="s">
        <v>896</v>
      </c>
      <c r="K640" t="s">
        <v>897</v>
      </c>
      <c r="L640">
        <v>1368</v>
      </c>
      <c r="N640">
        <v>1011</v>
      </c>
      <c r="O640" t="s">
        <v>722</v>
      </c>
      <c r="P640" t="s">
        <v>722</v>
      </c>
      <c r="Q640">
        <v>1</v>
      </c>
      <c r="X640">
        <v>2.37</v>
      </c>
      <c r="Y640">
        <v>0</v>
      </c>
      <c r="Z640">
        <v>560.73</v>
      </c>
      <c r="AA640">
        <v>477.98</v>
      </c>
      <c r="AB640">
        <v>0</v>
      </c>
      <c r="AC640">
        <v>0</v>
      </c>
      <c r="AD640">
        <v>1</v>
      </c>
      <c r="AE640">
        <v>0</v>
      </c>
      <c r="AF640" t="s">
        <v>22</v>
      </c>
      <c r="AG640">
        <v>2.8439999999999999</v>
      </c>
      <c r="AH640">
        <v>2</v>
      </c>
      <c r="AI640">
        <v>334408805</v>
      </c>
      <c r="AJ640">
        <v>501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ROW(Source!A366)</f>
        <v>366</v>
      </c>
      <c r="B641">
        <v>334408816</v>
      </c>
      <c r="C641">
        <v>334408800</v>
      </c>
      <c r="D641">
        <v>277862504</v>
      </c>
      <c r="E641">
        <v>1</v>
      </c>
      <c r="F641">
        <v>1</v>
      </c>
      <c r="G641">
        <v>1</v>
      </c>
      <c r="H641">
        <v>3</v>
      </c>
      <c r="I641" t="s">
        <v>935</v>
      </c>
      <c r="J641" t="s">
        <v>936</v>
      </c>
      <c r="K641" t="s">
        <v>937</v>
      </c>
      <c r="L641">
        <v>1346</v>
      </c>
      <c r="N641">
        <v>1009</v>
      </c>
      <c r="O641" t="s">
        <v>854</v>
      </c>
      <c r="P641" t="s">
        <v>854</v>
      </c>
      <c r="Q641">
        <v>1</v>
      </c>
      <c r="X641">
        <v>0.02</v>
      </c>
      <c r="Y641">
        <v>160.27000000000001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0.02</v>
      </c>
      <c r="AH641">
        <v>2</v>
      </c>
      <c r="AI641">
        <v>334408806</v>
      </c>
      <c r="AJ641">
        <v>502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ROW(Source!A366)</f>
        <v>366</v>
      </c>
      <c r="B642">
        <v>334408817</v>
      </c>
      <c r="C642">
        <v>334408800</v>
      </c>
      <c r="D642">
        <v>277862533</v>
      </c>
      <c r="E642">
        <v>1</v>
      </c>
      <c r="F642">
        <v>1</v>
      </c>
      <c r="G642">
        <v>1</v>
      </c>
      <c r="H642">
        <v>3</v>
      </c>
      <c r="I642" t="s">
        <v>851</v>
      </c>
      <c r="J642" t="s">
        <v>852</v>
      </c>
      <c r="K642" t="s">
        <v>853</v>
      </c>
      <c r="L642">
        <v>1346</v>
      </c>
      <c r="N642">
        <v>1009</v>
      </c>
      <c r="O642" t="s">
        <v>854</v>
      </c>
      <c r="P642" t="s">
        <v>854</v>
      </c>
      <c r="Q642">
        <v>1</v>
      </c>
      <c r="X642">
        <v>0.1</v>
      </c>
      <c r="Y642">
        <v>238.29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0.1</v>
      </c>
      <c r="AH642">
        <v>2</v>
      </c>
      <c r="AI642">
        <v>334408807</v>
      </c>
      <c r="AJ642">
        <v>503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ROW(Source!A366)</f>
        <v>366</v>
      </c>
      <c r="B643">
        <v>334408818</v>
      </c>
      <c r="C643">
        <v>334408800</v>
      </c>
      <c r="D643">
        <v>277869627</v>
      </c>
      <c r="E643">
        <v>1</v>
      </c>
      <c r="F643">
        <v>1</v>
      </c>
      <c r="G643">
        <v>1</v>
      </c>
      <c r="H643">
        <v>3</v>
      </c>
      <c r="I643" t="s">
        <v>858</v>
      </c>
      <c r="J643" t="s">
        <v>859</v>
      </c>
      <c r="K643" t="s">
        <v>860</v>
      </c>
      <c r="L643">
        <v>1346</v>
      </c>
      <c r="N643">
        <v>1009</v>
      </c>
      <c r="O643" t="s">
        <v>854</v>
      </c>
      <c r="P643" t="s">
        <v>854</v>
      </c>
      <c r="Q643">
        <v>1</v>
      </c>
      <c r="X643">
        <v>0.02</v>
      </c>
      <c r="Y643">
        <v>56.11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0.02</v>
      </c>
      <c r="AH643">
        <v>2</v>
      </c>
      <c r="AI643">
        <v>334408808</v>
      </c>
      <c r="AJ643">
        <v>504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ROW(Source!A366)</f>
        <v>366</v>
      </c>
      <c r="B644">
        <v>334408819</v>
      </c>
      <c r="C644">
        <v>334408800</v>
      </c>
      <c r="D644">
        <v>277881237</v>
      </c>
      <c r="E644">
        <v>1</v>
      </c>
      <c r="F644">
        <v>1</v>
      </c>
      <c r="G644">
        <v>1</v>
      </c>
      <c r="H644">
        <v>3</v>
      </c>
      <c r="I644" t="s">
        <v>938</v>
      </c>
      <c r="J644" t="s">
        <v>939</v>
      </c>
      <c r="K644" t="s">
        <v>940</v>
      </c>
      <c r="L644">
        <v>1348</v>
      </c>
      <c r="N644">
        <v>1009</v>
      </c>
      <c r="O644" t="s">
        <v>265</v>
      </c>
      <c r="P644" t="s">
        <v>265</v>
      </c>
      <c r="Q644">
        <v>1000</v>
      </c>
      <c r="X644">
        <v>4.0000000000000002E-4</v>
      </c>
      <c r="Y644">
        <v>625256.9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4.0000000000000002E-4</v>
      </c>
      <c r="AH644">
        <v>2</v>
      </c>
      <c r="AI644">
        <v>334408809</v>
      </c>
      <c r="AJ644">
        <v>505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ROW(Source!A366)</f>
        <v>366</v>
      </c>
      <c r="B645">
        <v>334408820</v>
      </c>
      <c r="C645">
        <v>334408800</v>
      </c>
      <c r="D645">
        <v>277907767</v>
      </c>
      <c r="E645">
        <v>1</v>
      </c>
      <c r="F645">
        <v>1</v>
      </c>
      <c r="G645">
        <v>1</v>
      </c>
      <c r="H645">
        <v>3</v>
      </c>
      <c r="I645" t="s">
        <v>941</v>
      </c>
      <c r="J645" t="s">
        <v>942</v>
      </c>
      <c r="K645" t="s">
        <v>943</v>
      </c>
      <c r="L645">
        <v>1371</v>
      </c>
      <c r="N645">
        <v>1013</v>
      </c>
      <c r="O645" t="s">
        <v>20</v>
      </c>
      <c r="P645" t="s">
        <v>20</v>
      </c>
      <c r="Q645">
        <v>1</v>
      </c>
      <c r="X645">
        <v>2.1</v>
      </c>
      <c r="Y645">
        <v>635.88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2.1</v>
      </c>
      <c r="AH645">
        <v>2</v>
      </c>
      <c r="AI645">
        <v>334408810</v>
      </c>
      <c r="AJ645">
        <v>506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ROW(Source!A366)</f>
        <v>366</v>
      </c>
      <c r="B646">
        <v>334408821</v>
      </c>
      <c r="C646">
        <v>334408800</v>
      </c>
      <c r="D646">
        <v>277565419</v>
      </c>
      <c r="E646">
        <v>109</v>
      </c>
      <c r="F646">
        <v>1</v>
      </c>
      <c r="G646">
        <v>1</v>
      </c>
      <c r="H646">
        <v>3</v>
      </c>
      <c r="I646" t="s">
        <v>986</v>
      </c>
      <c r="J646" t="s">
        <v>3</v>
      </c>
      <c r="K646" t="s">
        <v>987</v>
      </c>
      <c r="L646">
        <v>1348</v>
      </c>
      <c r="N646">
        <v>1009</v>
      </c>
      <c r="O646" t="s">
        <v>265</v>
      </c>
      <c r="P646" t="s">
        <v>265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3</v>
      </c>
      <c r="AG646">
        <v>0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ROW(Source!A369)</f>
        <v>369</v>
      </c>
      <c r="B647">
        <v>334408835</v>
      </c>
      <c r="C647">
        <v>334408824</v>
      </c>
      <c r="D647">
        <v>277560291</v>
      </c>
      <c r="E647">
        <v>109</v>
      </c>
      <c r="F647">
        <v>1</v>
      </c>
      <c r="G647">
        <v>1</v>
      </c>
      <c r="H647">
        <v>1</v>
      </c>
      <c r="I647" t="s">
        <v>946</v>
      </c>
      <c r="J647" t="s">
        <v>3</v>
      </c>
      <c r="K647" t="s">
        <v>947</v>
      </c>
      <c r="L647">
        <v>1191</v>
      </c>
      <c r="N647">
        <v>1013</v>
      </c>
      <c r="O647" t="s">
        <v>830</v>
      </c>
      <c r="P647" t="s">
        <v>830</v>
      </c>
      <c r="Q647">
        <v>1</v>
      </c>
      <c r="X647">
        <v>16.100000000000001</v>
      </c>
      <c r="Y647">
        <v>0</v>
      </c>
      <c r="Z647">
        <v>0</v>
      </c>
      <c r="AA647">
        <v>0</v>
      </c>
      <c r="AB647">
        <v>456.58</v>
      </c>
      <c r="AC647">
        <v>0</v>
      </c>
      <c r="AD647">
        <v>1</v>
      </c>
      <c r="AE647">
        <v>1</v>
      </c>
      <c r="AF647" t="s">
        <v>47</v>
      </c>
      <c r="AG647">
        <v>22.218</v>
      </c>
      <c r="AH647">
        <v>2</v>
      </c>
      <c r="AI647">
        <v>334408825</v>
      </c>
      <c r="AJ647">
        <v>507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ROW(Source!A369)</f>
        <v>369</v>
      </c>
      <c r="B648">
        <v>334408836</v>
      </c>
      <c r="C648">
        <v>334408824</v>
      </c>
      <c r="D648">
        <v>277560491</v>
      </c>
      <c r="E648">
        <v>109</v>
      </c>
      <c r="F648">
        <v>1</v>
      </c>
      <c r="G648">
        <v>1</v>
      </c>
      <c r="H648">
        <v>1</v>
      </c>
      <c r="I648" t="s">
        <v>832</v>
      </c>
      <c r="J648" t="s">
        <v>3</v>
      </c>
      <c r="K648" t="s">
        <v>833</v>
      </c>
      <c r="L648">
        <v>1191</v>
      </c>
      <c r="N648">
        <v>1013</v>
      </c>
      <c r="O648" t="s">
        <v>830</v>
      </c>
      <c r="P648" t="s">
        <v>830</v>
      </c>
      <c r="Q648">
        <v>1</v>
      </c>
      <c r="X648">
        <v>4.4400000000000004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2</v>
      </c>
      <c r="AF648" t="s">
        <v>47</v>
      </c>
      <c r="AG648">
        <v>6.1272000000000002</v>
      </c>
      <c r="AH648">
        <v>2</v>
      </c>
      <c r="AI648">
        <v>334408826</v>
      </c>
      <c r="AJ648">
        <v>508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ROW(Source!A369)</f>
        <v>369</v>
      </c>
      <c r="B649">
        <v>334408837</v>
      </c>
      <c r="C649">
        <v>334408824</v>
      </c>
      <c r="D649">
        <v>277944868</v>
      </c>
      <c r="E649">
        <v>1</v>
      </c>
      <c r="F649">
        <v>1</v>
      </c>
      <c r="G649">
        <v>1</v>
      </c>
      <c r="H649">
        <v>2</v>
      </c>
      <c r="I649" t="s">
        <v>834</v>
      </c>
      <c r="J649" t="s">
        <v>835</v>
      </c>
      <c r="K649" t="s">
        <v>836</v>
      </c>
      <c r="L649">
        <v>1368</v>
      </c>
      <c r="N649">
        <v>1011</v>
      </c>
      <c r="O649" t="s">
        <v>722</v>
      </c>
      <c r="P649" t="s">
        <v>722</v>
      </c>
      <c r="Q649">
        <v>1</v>
      </c>
      <c r="X649">
        <v>1.18</v>
      </c>
      <c r="Y649">
        <v>0</v>
      </c>
      <c r="Z649">
        <v>346.73</v>
      </c>
      <c r="AA649">
        <v>477.98</v>
      </c>
      <c r="AB649">
        <v>0</v>
      </c>
      <c r="AC649">
        <v>0</v>
      </c>
      <c r="AD649">
        <v>1</v>
      </c>
      <c r="AE649">
        <v>0</v>
      </c>
      <c r="AF649" t="s">
        <v>47</v>
      </c>
      <c r="AG649">
        <v>1.6283999999999998</v>
      </c>
      <c r="AH649">
        <v>2</v>
      </c>
      <c r="AI649">
        <v>334408827</v>
      </c>
      <c r="AJ649">
        <v>509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ROW(Source!A369)</f>
        <v>369</v>
      </c>
      <c r="B650">
        <v>334408838</v>
      </c>
      <c r="C650">
        <v>334408824</v>
      </c>
      <c r="D650">
        <v>277945805</v>
      </c>
      <c r="E650">
        <v>1</v>
      </c>
      <c r="F650">
        <v>1</v>
      </c>
      <c r="G650">
        <v>1</v>
      </c>
      <c r="H650">
        <v>2</v>
      </c>
      <c r="I650" t="s">
        <v>838</v>
      </c>
      <c r="J650" t="s">
        <v>839</v>
      </c>
      <c r="K650" t="s">
        <v>840</v>
      </c>
      <c r="L650">
        <v>1368</v>
      </c>
      <c r="N650">
        <v>1011</v>
      </c>
      <c r="O650" t="s">
        <v>722</v>
      </c>
      <c r="P650" t="s">
        <v>722</v>
      </c>
      <c r="Q650">
        <v>1</v>
      </c>
      <c r="X650">
        <v>0.89</v>
      </c>
      <c r="Y650">
        <v>0</v>
      </c>
      <c r="Z650">
        <v>544.70000000000005</v>
      </c>
      <c r="AA650">
        <v>477.98</v>
      </c>
      <c r="AB650">
        <v>0</v>
      </c>
      <c r="AC650">
        <v>0</v>
      </c>
      <c r="AD650">
        <v>1</v>
      </c>
      <c r="AE650">
        <v>0</v>
      </c>
      <c r="AF650" t="s">
        <v>47</v>
      </c>
      <c r="AG650">
        <v>1.2282</v>
      </c>
      <c r="AH650">
        <v>2</v>
      </c>
      <c r="AI650">
        <v>334408828</v>
      </c>
      <c r="AJ650">
        <v>510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ROW(Source!A369)</f>
        <v>369</v>
      </c>
      <c r="B651">
        <v>334408839</v>
      </c>
      <c r="C651">
        <v>334408824</v>
      </c>
      <c r="D651">
        <v>277945921</v>
      </c>
      <c r="E651">
        <v>1</v>
      </c>
      <c r="F651">
        <v>1</v>
      </c>
      <c r="G651">
        <v>1</v>
      </c>
      <c r="H651">
        <v>2</v>
      </c>
      <c r="I651" t="s">
        <v>895</v>
      </c>
      <c r="J651" t="s">
        <v>896</v>
      </c>
      <c r="K651" t="s">
        <v>897</v>
      </c>
      <c r="L651">
        <v>1368</v>
      </c>
      <c r="N651">
        <v>1011</v>
      </c>
      <c r="O651" t="s">
        <v>722</v>
      </c>
      <c r="P651" t="s">
        <v>722</v>
      </c>
      <c r="Q651">
        <v>1</v>
      </c>
      <c r="X651">
        <v>2.37</v>
      </c>
      <c r="Y651">
        <v>0</v>
      </c>
      <c r="Z651">
        <v>560.73</v>
      </c>
      <c r="AA651">
        <v>477.98</v>
      </c>
      <c r="AB651">
        <v>0</v>
      </c>
      <c r="AC651">
        <v>0</v>
      </c>
      <c r="AD651">
        <v>1</v>
      </c>
      <c r="AE651">
        <v>0</v>
      </c>
      <c r="AF651" t="s">
        <v>47</v>
      </c>
      <c r="AG651">
        <v>3.2705999999999995</v>
      </c>
      <c r="AH651">
        <v>2</v>
      </c>
      <c r="AI651">
        <v>334408829</v>
      </c>
      <c r="AJ651">
        <v>511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ROW(Source!A369)</f>
        <v>369</v>
      </c>
      <c r="B652">
        <v>334408840</v>
      </c>
      <c r="C652">
        <v>334408824</v>
      </c>
      <c r="D652">
        <v>277862504</v>
      </c>
      <c r="E652">
        <v>1</v>
      </c>
      <c r="F652">
        <v>1</v>
      </c>
      <c r="G652">
        <v>1</v>
      </c>
      <c r="H652">
        <v>3</v>
      </c>
      <c r="I652" t="s">
        <v>935</v>
      </c>
      <c r="J652" t="s">
        <v>936</v>
      </c>
      <c r="K652" t="s">
        <v>937</v>
      </c>
      <c r="L652">
        <v>1346</v>
      </c>
      <c r="N652">
        <v>1009</v>
      </c>
      <c r="O652" t="s">
        <v>854</v>
      </c>
      <c r="P652" t="s">
        <v>854</v>
      </c>
      <c r="Q652">
        <v>1</v>
      </c>
      <c r="X652">
        <v>0.02</v>
      </c>
      <c r="Y652">
        <v>160.27000000000001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0.02</v>
      </c>
      <c r="AH652">
        <v>2</v>
      </c>
      <c r="AI652">
        <v>334408830</v>
      </c>
      <c r="AJ652">
        <v>512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ROW(Source!A369)</f>
        <v>369</v>
      </c>
      <c r="B653">
        <v>334408841</v>
      </c>
      <c r="C653">
        <v>334408824</v>
      </c>
      <c r="D653">
        <v>277862533</v>
      </c>
      <c r="E653">
        <v>1</v>
      </c>
      <c r="F653">
        <v>1</v>
      </c>
      <c r="G653">
        <v>1</v>
      </c>
      <c r="H653">
        <v>3</v>
      </c>
      <c r="I653" t="s">
        <v>851</v>
      </c>
      <c r="J653" t="s">
        <v>852</v>
      </c>
      <c r="K653" t="s">
        <v>853</v>
      </c>
      <c r="L653">
        <v>1346</v>
      </c>
      <c r="N653">
        <v>1009</v>
      </c>
      <c r="O653" t="s">
        <v>854</v>
      </c>
      <c r="P653" t="s">
        <v>854</v>
      </c>
      <c r="Q653">
        <v>1</v>
      </c>
      <c r="X653">
        <v>0.1</v>
      </c>
      <c r="Y653">
        <v>238.29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0.1</v>
      </c>
      <c r="AH653">
        <v>2</v>
      </c>
      <c r="AI653">
        <v>334408831</v>
      </c>
      <c r="AJ653">
        <v>513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ROW(Source!A369)</f>
        <v>369</v>
      </c>
      <c r="B654">
        <v>334408842</v>
      </c>
      <c r="C654">
        <v>334408824</v>
      </c>
      <c r="D654">
        <v>277869627</v>
      </c>
      <c r="E654">
        <v>1</v>
      </c>
      <c r="F654">
        <v>1</v>
      </c>
      <c r="G654">
        <v>1</v>
      </c>
      <c r="H654">
        <v>3</v>
      </c>
      <c r="I654" t="s">
        <v>858</v>
      </c>
      <c r="J654" t="s">
        <v>859</v>
      </c>
      <c r="K654" t="s">
        <v>860</v>
      </c>
      <c r="L654">
        <v>1346</v>
      </c>
      <c r="N654">
        <v>1009</v>
      </c>
      <c r="O654" t="s">
        <v>854</v>
      </c>
      <c r="P654" t="s">
        <v>854</v>
      </c>
      <c r="Q654">
        <v>1</v>
      </c>
      <c r="X654">
        <v>0.02</v>
      </c>
      <c r="Y654">
        <v>56.11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0.02</v>
      </c>
      <c r="AH654">
        <v>2</v>
      </c>
      <c r="AI654">
        <v>334408832</v>
      </c>
      <c r="AJ654">
        <v>514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ROW(Source!A369)</f>
        <v>369</v>
      </c>
      <c r="B655">
        <v>334408843</v>
      </c>
      <c r="C655">
        <v>334408824</v>
      </c>
      <c r="D655">
        <v>277881237</v>
      </c>
      <c r="E655">
        <v>1</v>
      </c>
      <c r="F655">
        <v>1</v>
      </c>
      <c r="G655">
        <v>1</v>
      </c>
      <c r="H655">
        <v>3</v>
      </c>
      <c r="I655" t="s">
        <v>938</v>
      </c>
      <c r="J655" t="s">
        <v>939</v>
      </c>
      <c r="K655" t="s">
        <v>940</v>
      </c>
      <c r="L655">
        <v>1348</v>
      </c>
      <c r="N655">
        <v>1009</v>
      </c>
      <c r="O655" t="s">
        <v>265</v>
      </c>
      <c r="P655" t="s">
        <v>265</v>
      </c>
      <c r="Q655">
        <v>1000</v>
      </c>
      <c r="X655">
        <v>4.0000000000000002E-4</v>
      </c>
      <c r="Y655">
        <v>625256.9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4.0000000000000002E-4</v>
      </c>
      <c r="AH655">
        <v>2</v>
      </c>
      <c r="AI655">
        <v>334408833</v>
      </c>
      <c r="AJ655">
        <v>515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ROW(Source!A369)</f>
        <v>369</v>
      </c>
      <c r="B656">
        <v>334408844</v>
      </c>
      <c r="C656">
        <v>334408824</v>
      </c>
      <c r="D656">
        <v>277907767</v>
      </c>
      <c r="E656">
        <v>1</v>
      </c>
      <c r="F656">
        <v>1</v>
      </c>
      <c r="G656">
        <v>1</v>
      </c>
      <c r="H656">
        <v>3</v>
      </c>
      <c r="I656" t="s">
        <v>941</v>
      </c>
      <c r="J656" t="s">
        <v>942</v>
      </c>
      <c r="K656" t="s">
        <v>943</v>
      </c>
      <c r="L656">
        <v>1371</v>
      </c>
      <c r="N656">
        <v>1013</v>
      </c>
      <c r="O656" t="s">
        <v>20</v>
      </c>
      <c r="P656" t="s">
        <v>20</v>
      </c>
      <c r="Q656">
        <v>1</v>
      </c>
      <c r="X656">
        <v>2.1</v>
      </c>
      <c r="Y656">
        <v>635.88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2.1</v>
      </c>
      <c r="AH656">
        <v>2</v>
      </c>
      <c r="AI656">
        <v>334408834</v>
      </c>
      <c r="AJ656">
        <v>516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ROW(Source!A369)</f>
        <v>369</v>
      </c>
      <c r="B657">
        <v>334408845</v>
      </c>
      <c r="C657">
        <v>334408824</v>
      </c>
      <c r="D657">
        <v>277565419</v>
      </c>
      <c r="E657">
        <v>109</v>
      </c>
      <c r="F657">
        <v>1</v>
      </c>
      <c r="G657">
        <v>1</v>
      </c>
      <c r="H657">
        <v>3</v>
      </c>
      <c r="I657" t="s">
        <v>986</v>
      </c>
      <c r="J657" t="s">
        <v>3</v>
      </c>
      <c r="K657" t="s">
        <v>987</v>
      </c>
      <c r="L657">
        <v>1348</v>
      </c>
      <c r="N657">
        <v>1009</v>
      </c>
      <c r="O657" t="s">
        <v>265</v>
      </c>
      <c r="P657" t="s">
        <v>265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3</v>
      </c>
      <c r="AG657">
        <v>0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ROW(Source!A372)</f>
        <v>372</v>
      </c>
      <c r="B658">
        <v>334408864</v>
      </c>
      <c r="C658">
        <v>334408853</v>
      </c>
      <c r="D658">
        <v>277560291</v>
      </c>
      <c r="E658">
        <v>109</v>
      </c>
      <c r="F658">
        <v>1</v>
      </c>
      <c r="G658">
        <v>1</v>
      </c>
      <c r="H658">
        <v>1</v>
      </c>
      <c r="I658" t="s">
        <v>946</v>
      </c>
      <c r="J658" t="s">
        <v>3</v>
      </c>
      <c r="K658" t="s">
        <v>947</v>
      </c>
      <c r="L658">
        <v>1191</v>
      </c>
      <c r="N658">
        <v>1013</v>
      </c>
      <c r="O658" t="s">
        <v>830</v>
      </c>
      <c r="P658" t="s">
        <v>830</v>
      </c>
      <c r="Q658">
        <v>1</v>
      </c>
      <c r="X658">
        <v>16.100000000000001</v>
      </c>
      <c r="Y658">
        <v>0</v>
      </c>
      <c r="Z658">
        <v>0</v>
      </c>
      <c r="AA658">
        <v>0</v>
      </c>
      <c r="AB658">
        <v>456.58</v>
      </c>
      <c r="AC658">
        <v>0</v>
      </c>
      <c r="AD658">
        <v>1</v>
      </c>
      <c r="AE658">
        <v>1</v>
      </c>
      <c r="AF658" t="s">
        <v>3</v>
      </c>
      <c r="AG658">
        <v>16.100000000000001</v>
      </c>
      <c r="AH658">
        <v>2</v>
      </c>
      <c r="AI658">
        <v>334408854</v>
      </c>
      <c r="AJ658">
        <v>517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ROW(Source!A372)</f>
        <v>372</v>
      </c>
      <c r="B659">
        <v>334408865</v>
      </c>
      <c r="C659">
        <v>334408853</v>
      </c>
      <c r="D659">
        <v>277560491</v>
      </c>
      <c r="E659">
        <v>109</v>
      </c>
      <c r="F659">
        <v>1</v>
      </c>
      <c r="G659">
        <v>1</v>
      </c>
      <c r="H659">
        <v>1</v>
      </c>
      <c r="I659" t="s">
        <v>832</v>
      </c>
      <c r="J659" t="s">
        <v>3</v>
      </c>
      <c r="K659" t="s">
        <v>833</v>
      </c>
      <c r="L659">
        <v>1191</v>
      </c>
      <c r="N659">
        <v>1013</v>
      </c>
      <c r="O659" t="s">
        <v>830</v>
      </c>
      <c r="P659" t="s">
        <v>830</v>
      </c>
      <c r="Q659">
        <v>1</v>
      </c>
      <c r="X659">
        <v>4.4400000000000004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2</v>
      </c>
      <c r="AF659" t="s">
        <v>3</v>
      </c>
      <c r="AG659">
        <v>4.4400000000000004</v>
      </c>
      <c r="AH659">
        <v>2</v>
      </c>
      <c r="AI659">
        <v>334408855</v>
      </c>
      <c r="AJ659">
        <v>518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ROW(Source!A372)</f>
        <v>372</v>
      </c>
      <c r="B660">
        <v>334408866</v>
      </c>
      <c r="C660">
        <v>334408853</v>
      </c>
      <c r="D660">
        <v>277944868</v>
      </c>
      <c r="E660">
        <v>1</v>
      </c>
      <c r="F660">
        <v>1</v>
      </c>
      <c r="G660">
        <v>1</v>
      </c>
      <c r="H660">
        <v>2</v>
      </c>
      <c r="I660" t="s">
        <v>834</v>
      </c>
      <c r="J660" t="s">
        <v>835</v>
      </c>
      <c r="K660" t="s">
        <v>836</v>
      </c>
      <c r="L660">
        <v>1368</v>
      </c>
      <c r="N660">
        <v>1011</v>
      </c>
      <c r="O660" t="s">
        <v>722</v>
      </c>
      <c r="P660" t="s">
        <v>722</v>
      </c>
      <c r="Q660">
        <v>1</v>
      </c>
      <c r="X660">
        <v>1.18</v>
      </c>
      <c r="Y660">
        <v>0</v>
      </c>
      <c r="Z660">
        <v>346.73</v>
      </c>
      <c r="AA660">
        <v>477.98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1.18</v>
      </c>
      <c r="AH660">
        <v>2</v>
      </c>
      <c r="AI660">
        <v>334408856</v>
      </c>
      <c r="AJ660">
        <v>519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ROW(Source!A372)</f>
        <v>372</v>
      </c>
      <c r="B661">
        <v>334408867</v>
      </c>
      <c r="C661">
        <v>334408853</v>
      </c>
      <c r="D661">
        <v>277945805</v>
      </c>
      <c r="E661">
        <v>1</v>
      </c>
      <c r="F661">
        <v>1</v>
      </c>
      <c r="G661">
        <v>1</v>
      </c>
      <c r="H661">
        <v>2</v>
      </c>
      <c r="I661" t="s">
        <v>838</v>
      </c>
      <c r="J661" t="s">
        <v>839</v>
      </c>
      <c r="K661" t="s">
        <v>840</v>
      </c>
      <c r="L661">
        <v>1368</v>
      </c>
      <c r="N661">
        <v>1011</v>
      </c>
      <c r="O661" t="s">
        <v>722</v>
      </c>
      <c r="P661" t="s">
        <v>722</v>
      </c>
      <c r="Q661">
        <v>1</v>
      </c>
      <c r="X661">
        <v>0.89</v>
      </c>
      <c r="Y661">
        <v>0</v>
      </c>
      <c r="Z661">
        <v>544.70000000000005</v>
      </c>
      <c r="AA661">
        <v>477.98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0.89</v>
      </c>
      <c r="AH661">
        <v>2</v>
      </c>
      <c r="AI661">
        <v>334408857</v>
      </c>
      <c r="AJ661">
        <v>520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ROW(Source!A372)</f>
        <v>372</v>
      </c>
      <c r="B662">
        <v>334408868</v>
      </c>
      <c r="C662">
        <v>334408853</v>
      </c>
      <c r="D662">
        <v>277945921</v>
      </c>
      <c r="E662">
        <v>1</v>
      </c>
      <c r="F662">
        <v>1</v>
      </c>
      <c r="G662">
        <v>1</v>
      </c>
      <c r="H662">
        <v>2</v>
      </c>
      <c r="I662" t="s">
        <v>895</v>
      </c>
      <c r="J662" t="s">
        <v>896</v>
      </c>
      <c r="K662" t="s">
        <v>897</v>
      </c>
      <c r="L662">
        <v>1368</v>
      </c>
      <c r="N662">
        <v>1011</v>
      </c>
      <c r="O662" t="s">
        <v>722</v>
      </c>
      <c r="P662" t="s">
        <v>722</v>
      </c>
      <c r="Q662">
        <v>1</v>
      </c>
      <c r="X662">
        <v>2.37</v>
      </c>
      <c r="Y662">
        <v>0</v>
      </c>
      <c r="Z662">
        <v>560.73</v>
      </c>
      <c r="AA662">
        <v>477.98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2.37</v>
      </c>
      <c r="AH662">
        <v>2</v>
      </c>
      <c r="AI662">
        <v>334408858</v>
      </c>
      <c r="AJ662">
        <v>521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ROW(Source!A372)</f>
        <v>372</v>
      </c>
      <c r="B663">
        <v>334408869</v>
      </c>
      <c r="C663">
        <v>334408853</v>
      </c>
      <c r="D663">
        <v>277862504</v>
      </c>
      <c r="E663">
        <v>1</v>
      </c>
      <c r="F663">
        <v>1</v>
      </c>
      <c r="G663">
        <v>1</v>
      </c>
      <c r="H663">
        <v>3</v>
      </c>
      <c r="I663" t="s">
        <v>935</v>
      </c>
      <c r="J663" t="s">
        <v>936</v>
      </c>
      <c r="K663" t="s">
        <v>937</v>
      </c>
      <c r="L663">
        <v>1346</v>
      </c>
      <c r="N663">
        <v>1009</v>
      </c>
      <c r="O663" t="s">
        <v>854</v>
      </c>
      <c r="P663" t="s">
        <v>854</v>
      </c>
      <c r="Q663">
        <v>1</v>
      </c>
      <c r="X663">
        <v>0.02</v>
      </c>
      <c r="Y663">
        <v>160.27000000000001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0.02</v>
      </c>
      <c r="AH663">
        <v>2</v>
      </c>
      <c r="AI663">
        <v>334408859</v>
      </c>
      <c r="AJ663">
        <v>522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ROW(Source!A372)</f>
        <v>372</v>
      </c>
      <c r="B664">
        <v>334408870</v>
      </c>
      <c r="C664">
        <v>334408853</v>
      </c>
      <c r="D664">
        <v>277862533</v>
      </c>
      <c r="E664">
        <v>1</v>
      </c>
      <c r="F664">
        <v>1</v>
      </c>
      <c r="G664">
        <v>1</v>
      </c>
      <c r="H664">
        <v>3</v>
      </c>
      <c r="I664" t="s">
        <v>851</v>
      </c>
      <c r="J664" t="s">
        <v>852</v>
      </c>
      <c r="K664" t="s">
        <v>853</v>
      </c>
      <c r="L664">
        <v>1346</v>
      </c>
      <c r="N664">
        <v>1009</v>
      </c>
      <c r="O664" t="s">
        <v>854</v>
      </c>
      <c r="P664" t="s">
        <v>854</v>
      </c>
      <c r="Q664">
        <v>1</v>
      </c>
      <c r="X664">
        <v>0.1</v>
      </c>
      <c r="Y664">
        <v>238.29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0.1</v>
      </c>
      <c r="AH664">
        <v>2</v>
      </c>
      <c r="AI664">
        <v>334408860</v>
      </c>
      <c r="AJ664">
        <v>523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ROW(Source!A372)</f>
        <v>372</v>
      </c>
      <c r="B665">
        <v>334408871</v>
      </c>
      <c r="C665">
        <v>334408853</v>
      </c>
      <c r="D665">
        <v>277869627</v>
      </c>
      <c r="E665">
        <v>1</v>
      </c>
      <c r="F665">
        <v>1</v>
      </c>
      <c r="G665">
        <v>1</v>
      </c>
      <c r="H665">
        <v>3</v>
      </c>
      <c r="I665" t="s">
        <v>858</v>
      </c>
      <c r="J665" t="s">
        <v>859</v>
      </c>
      <c r="K665" t="s">
        <v>860</v>
      </c>
      <c r="L665">
        <v>1346</v>
      </c>
      <c r="N665">
        <v>1009</v>
      </c>
      <c r="O665" t="s">
        <v>854</v>
      </c>
      <c r="P665" t="s">
        <v>854</v>
      </c>
      <c r="Q665">
        <v>1</v>
      </c>
      <c r="X665">
        <v>0.02</v>
      </c>
      <c r="Y665">
        <v>56.11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0.02</v>
      </c>
      <c r="AH665">
        <v>2</v>
      </c>
      <c r="AI665">
        <v>334408861</v>
      </c>
      <c r="AJ665">
        <v>524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ROW(Source!A372)</f>
        <v>372</v>
      </c>
      <c r="B666">
        <v>334408872</v>
      </c>
      <c r="C666">
        <v>334408853</v>
      </c>
      <c r="D666">
        <v>277881237</v>
      </c>
      <c r="E666">
        <v>1</v>
      </c>
      <c r="F666">
        <v>1</v>
      </c>
      <c r="G666">
        <v>1</v>
      </c>
      <c r="H666">
        <v>3</v>
      </c>
      <c r="I666" t="s">
        <v>938</v>
      </c>
      <c r="J666" t="s">
        <v>939</v>
      </c>
      <c r="K666" t="s">
        <v>940</v>
      </c>
      <c r="L666">
        <v>1348</v>
      </c>
      <c r="N666">
        <v>1009</v>
      </c>
      <c r="O666" t="s">
        <v>265</v>
      </c>
      <c r="P666" t="s">
        <v>265</v>
      </c>
      <c r="Q666">
        <v>1000</v>
      </c>
      <c r="X666">
        <v>4.0000000000000002E-4</v>
      </c>
      <c r="Y666">
        <v>625256.9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4.0000000000000002E-4</v>
      </c>
      <c r="AH666">
        <v>2</v>
      </c>
      <c r="AI666">
        <v>334408862</v>
      </c>
      <c r="AJ666">
        <v>525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ROW(Source!A372)</f>
        <v>372</v>
      </c>
      <c r="B667">
        <v>334408873</v>
      </c>
      <c r="C667">
        <v>334408853</v>
      </c>
      <c r="D667">
        <v>277907767</v>
      </c>
      <c r="E667">
        <v>1</v>
      </c>
      <c r="F667">
        <v>1</v>
      </c>
      <c r="G667">
        <v>1</v>
      </c>
      <c r="H667">
        <v>3</v>
      </c>
      <c r="I667" t="s">
        <v>941</v>
      </c>
      <c r="J667" t="s">
        <v>942</v>
      </c>
      <c r="K667" t="s">
        <v>943</v>
      </c>
      <c r="L667">
        <v>1371</v>
      </c>
      <c r="N667">
        <v>1013</v>
      </c>
      <c r="O667" t="s">
        <v>20</v>
      </c>
      <c r="P667" t="s">
        <v>20</v>
      </c>
      <c r="Q667">
        <v>1</v>
      </c>
      <c r="X667">
        <v>2.1</v>
      </c>
      <c r="Y667">
        <v>635.88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2.1</v>
      </c>
      <c r="AH667">
        <v>2</v>
      </c>
      <c r="AI667">
        <v>334408863</v>
      </c>
      <c r="AJ667">
        <v>526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ROW(Source!A372)</f>
        <v>372</v>
      </c>
      <c r="B668">
        <v>334408874</v>
      </c>
      <c r="C668">
        <v>334408853</v>
      </c>
      <c r="D668">
        <v>277565419</v>
      </c>
      <c r="E668">
        <v>109</v>
      </c>
      <c r="F668">
        <v>1</v>
      </c>
      <c r="G668">
        <v>1</v>
      </c>
      <c r="H668">
        <v>3</v>
      </c>
      <c r="I668" t="s">
        <v>986</v>
      </c>
      <c r="J668" t="s">
        <v>3</v>
      </c>
      <c r="K668" t="s">
        <v>987</v>
      </c>
      <c r="L668">
        <v>1348</v>
      </c>
      <c r="N668">
        <v>1009</v>
      </c>
      <c r="O668" t="s">
        <v>265</v>
      </c>
      <c r="P668" t="s">
        <v>265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3</v>
      </c>
      <c r="AG668">
        <v>0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ROW(Source!A375)</f>
        <v>375</v>
      </c>
      <c r="B669">
        <v>334408893</v>
      </c>
      <c r="C669">
        <v>334408882</v>
      </c>
      <c r="D669">
        <v>277560291</v>
      </c>
      <c r="E669">
        <v>109</v>
      </c>
      <c r="F669">
        <v>1</v>
      </c>
      <c r="G669">
        <v>1</v>
      </c>
      <c r="H669">
        <v>1</v>
      </c>
      <c r="I669" t="s">
        <v>946</v>
      </c>
      <c r="J669" t="s">
        <v>3</v>
      </c>
      <c r="K669" t="s">
        <v>947</v>
      </c>
      <c r="L669">
        <v>1191</v>
      </c>
      <c r="N669">
        <v>1013</v>
      </c>
      <c r="O669" t="s">
        <v>830</v>
      </c>
      <c r="P669" t="s">
        <v>830</v>
      </c>
      <c r="Q669">
        <v>1</v>
      </c>
      <c r="X669">
        <v>16.100000000000001</v>
      </c>
      <c r="Y669">
        <v>0</v>
      </c>
      <c r="Z669">
        <v>0</v>
      </c>
      <c r="AA669">
        <v>0</v>
      </c>
      <c r="AB669">
        <v>456.58</v>
      </c>
      <c r="AC669">
        <v>0</v>
      </c>
      <c r="AD669">
        <v>1</v>
      </c>
      <c r="AE669">
        <v>1</v>
      </c>
      <c r="AF669" t="s">
        <v>34</v>
      </c>
      <c r="AG669">
        <v>24.15</v>
      </c>
      <c r="AH669">
        <v>2</v>
      </c>
      <c r="AI669">
        <v>334408883</v>
      </c>
      <c r="AJ669">
        <v>527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ROW(Source!A375)</f>
        <v>375</v>
      </c>
      <c r="B670">
        <v>334408894</v>
      </c>
      <c r="C670">
        <v>334408882</v>
      </c>
      <c r="D670">
        <v>277560491</v>
      </c>
      <c r="E670">
        <v>109</v>
      </c>
      <c r="F670">
        <v>1</v>
      </c>
      <c r="G670">
        <v>1</v>
      </c>
      <c r="H670">
        <v>1</v>
      </c>
      <c r="I670" t="s">
        <v>832</v>
      </c>
      <c r="J670" t="s">
        <v>3</v>
      </c>
      <c r="K670" t="s">
        <v>833</v>
      </c>
      <c r="L670">
        <v>1191</v>
      </c>
      <c r="N670">
        <v>1013</v>
      </c>
      <c r="O670" t="s">
        <v>830</v>
      </c>
      <c r="P670" t="s">
        <v>830</v>
      </c>
      <c r="Q670">
        <v>1</v>
      </c>
      <c r="X670">
        <v>4.4400000000000004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34</v>
      </c>
      <c r="AG670">
        <v>6.66</v>
      </c>
      <c r="AH670">
        <v>2</v>
      </c>
      <c r="AI670">
        <v>334408884</v>
      </c>
      <c r="AJ670">
        <v>528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ROW(Source!A375)</f>
        <v>375</v>
      </c>
      <c r="B671">
        <v>334408895</v>
      </c>
      <c r="C671">
        <v>334408882</v>
      </c>
      <c r="D671">
        <v>277944868</v>
      </c>
      <c r="E671">
        <v>1</v>
      </c>
      <c r="F671">
        <v>1</v>
      </c>
      <c r="G671">
        <v>1</v>
      </c>
      <c r="H671">
        <v>2</v>
      </c>
      <c r="I671" t="s">
        <v>834</v>
      </c>
      <c r="J671" t="s">
        <v>835</v>
      </c>
      <c r="K671" t="s">
        <v>836</v>
      </c>
      <c r="L671">
        <v>1368</v>
      </c>
      <c r="N671">
        <v>1011</v>
      </c>
      <c r="O671" t="s">
        <v>722</v>
      </c>
      <c r="P671" t="s">
        <v>722</v>
      </c>
      <c r="Q671">
        <v>1</v>
      </c>
      <c r="X671">
        <v>1.18</v>
      </c>
      <c r="Y671">
        <v>0</v>
      </c>
      <c r="Z671">
        <v>346.73</v>
      </c>
      <c r="AA671">
        <v>477.98</v>
      </c>
      <c r="AB671">
        <v>0</v>
      </c>
      <c r="AC671">
        <v>0</v>
      </c>
      <c r="AD671">
        <v>1</v>
      </c>
      <c r="AE671">
        <v>0</v>
      </c>
      <c r="AF671" t="s">
        <v>34</v>
      </c>
      <c r="AG671">
        <v>1.77</v>
      </c>
      <c r="AH671">
        <v>2</v>
      </c>
      <c r="AI671">
        <v>334408885</v>
      </c>
      <c r="AJ671">
        <v>529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ROW(Source!A375)</f>
        <v>375</v>
      </c>
      <c r="B672">
        <v>334408896</v>
      </c>
      <c r="C672">
        <v>334408882</v>
      </c>
      <c r="D672">
        <v>277945805</v>
      </c>
      <c r="E672">
        <v>1</v>
      </c>
      <c r="F672">
        <v>1</v>
      </c>
      <c r="G672">
        <v>1</v>
      </c>
      <c r="H672">
        <v>2</v>
      </c>
      <c r="I672" t="s">
        <v>838</v>
      </c>
      <c r="J672" t="s">
        <v>839</v>
      </c>
      <c r="K672" t="s">
        <v>840</v>
      </c>
      <c r="L672">
        <v>1368</v>
      </c>
      <c r="N672">
        <v>1011</v>
      </c>
      <c r="O672" t="s">
        <v>722</v>
      </c>
      <c r="P672" t="s">
        <v>722</v>
      </c>
      <c r="Q672">
        <v>1</v>
      </c>
      <c r="X672">
        <v>0.89</v>
      </c>
      <c r="Y672">
        <v>0</v>
      </c>
      <c r="Z672">
        <v>544.70000000000005</v>
      </c>
      <c r="AA672">
        <v>477.98</v>
      </c>
      <c r="AB672">
        <v>0</v>
      </c>
      <c r="AC672">
        <v>0</v>
      </c>
      <c r="AD672">
        <v>1</v>
      </c>
      <c r="AE672">
        <v>0</v>
      </c>
      <c r="AF672" t="s">
        <v>34</v>
      </c>
      <c r="AG672">
        <v>1.335</v>
      </c>
      <c r="AH672">
        <v>2</v>
      </c>
      <c r="AI672">
        <v>334408886</v>
      </c>
      <c r="AJ672">
        <v>530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ROW(Source!A375)</f>
        <v>375</v>
      </c>
      <c r="B673">
        <v>334408897</v>
      </c>
      <c r="C673">
        <v>334408882</v>
      </c>
      <c r="D673">
        <v>277945921</v>
      </c>
      <c r="E673">
        <v>1</v>
      </c>
      <c r="F673">
        <v>1</v>
      </c>
      <c r="G673">
        <v>1</v>
      </c>
      <c r="H673">
        <v>2</v>
      </c>
      <c r="I673" t="s">
        <v>895</v>
      </c>
      <c r="J673" t="s">
        <v>896</v>
      </c>
      <c r="K673" t="s">
        <v>897</v>
      </c>
      <c r="L673">
        <v>1368</v>
      </c>
      <c r="N673">
        <v>1011</v>
      </c>
      <c r="O673" t="s">
        <v>722</v>
      </c>
      <c r="P673" t="s">
        <v>722</v>
      </c>
      <c r="Q673">
        <v>1</v>
      </c>
      <c r="X673">
        <v>2.37</v>
      </c>
      <c r="Y673">
        <v>0</v>
      </c>
      <c r="Z673">
        <v>560.73</v>
      </c>
      <c r="AA673">
        <v>477.98</v>
      </c>
      <c r="AB673">
        <v>0</v>
      </c>
      <c r="AC673">
        <v>0</v>
      </c>
      <c r="AD673">
        <v>1</v>
      </c>
      <c r="AE673">
        <v>0</v>
      </c>
      <c r="AF673" t="s">
        <v>34</v>
      </c>
      <c r="AG673">
        <v>3.5549999999999997</v>
      </c>
      <c r="AH673">
        <v>2</v>
      </c>
      <c r="AI673">
        <v>334408887</v>
      </c>
      <c r="AJ673">
        <v>531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ROW(Source!A375)</f>
        <v>375</v>
      </c>
      <c r="B674">
        <v>334408898</v>
      </c>
      <c r="C674">
        <v>334408882</v>
      </c>
      <c r="D674">
        <v>277862504</v>
      </c>
      <c r="E674">
        <v>1</v>
      </c>
      <c r="F674">
        <v>1</v>
      </c>
      <c r="G674">
        <v>1</v>
      </c>
      <c r="H674">
        <v>3</v>
      </c>
      <c r="I674" t="s">
        <v>935</v>
      </c>
      <c r="J674" t="s">
        <v>936</v>
      </c>
      <c r="K674" t="s">
        <v>937</v>
      </c>
      <c r="L674">
        <v>1346</v>
      </c>
      <c r="N674">
        <v>1009</v>
      </c>
      <c r="O674" t="s">
        <v>854</v>
      </c>
      <c r="P674" t="s">
        <v>854</v>
      </c>
      <c r="Q674">
        <v>1</v>
      </c>
      <c r="X674">
        <v>0.02</v>
      </c>
      <c r="Y674">
        <v>160.27000000000001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0.02</v>
      </c>
      <c r="AH674">
        <v>2</v>
      </c>
      <c r="AI674">
        <v>334408888</v>
      </c>
      <c r="AJ674">
        <v>532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ROW(Source!A375)</f>
        <v>375</v>
      </c>
      <c r="B675">
        <v>334408899</v>
      </c>
      <c r="C675">
        <v>334408882</v>
      </c>
      <c r="D675">
        <v>277862533</v>
      </c>
      <c r="E675">
        <v>1</v>
      </c>
      <c r="F675">
        <v>1</v>
      </c>
      <c r="G675">
        <v>1</v>
      </c>
      <c r="H675">
        <v>3</v>
      </c>
      <c r="I675" t="s">
        <v>851</v>
      </c>
      <c r="J675" t="s">
        <v>852</v>
      </c>
      <c r="K675" t="s">
        <v>853</v>
      </c>
      <c r="L675">
        <v>1346</v>
      </c>
      <c r="N675">
        <v>1009</v>
      </c>
      <c r="O675" t="s">
        <v>854</v>
      </c>
      <c r="P675" t="s">
        <v>854</v>
      </c>
      <c r="Q675">
        <v>1</v>
      </c>
      <c r="X675">
        <v>0.1</v>
      </c>
      <c r="Y675">
        <v>238.29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0.1</v>
      </c>
      <c r="AH675">
        <v>2</v>
      </c>
      <c r="AI675">
        <v>334408889</v>
      </c>
      <c r="AJ675">
        <v>533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ROW(Source!A375)</f>
        <v>375</v>
      </c>
      <c r="B676">
        <v>334408900</v>
      </c>
      <c r="C676">
        <v>334408882</v>
      </c>
      <c r="D676">
        <v>277869627</v>
      </c>
      <c r="E676">
        <v>1</v>
      </c>
      <c r="F676">
        <v>1</v>
      </c>
      <c r="G676">
        <v>1</v>
      </c>
      <c r="H676">
        <v>3</v>
      </c>
      <c r="I676" t="s">
        <v>858</v>
      </c>
      <c r="J676" t="s">
        <v>859</v>
      </c>
      <c r="K676" t="s">
        <v>860</v>
      </c>
      <c r="L676">
        <v>1346</v>
      </c>
      <c r="N676">
        <v>1009</v>
      </c>
      <c r="O676" t="s">
        <v>854</v>
      </c>
      <c r="P676" t="s">
        <v>854</v>
      </c>
      <c r="Q676">
        <v>1</v>
      </c>
      <c r="X676">
        <v>0.02</v>
      </c>
      <c r="Y676">
        <v>56.11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0.02</v>
      </c>
      <c r="AH676">
        <v>2</v>
      </c>
      <c r="AI676">
        <v>334408890</v>
      </c>
      <c r="AJ676">
        <v>534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ROW(Source!A375)</f>
        <v>375</v>
      </c>
      <c r="B677">
        <v>334408901</v>
      </c>
      <c r="C677">
        <v>334408882</v>
      </c>
      <c r="D677">
        <v>277881237</v>
      </c>
      <c r="E677">
        <v>1</v>
      </c>
      <c r="F677">
        <v>1</v>
      </c>
      <c r="G677">
        <v>1</v>
      </c>
      <c r="H677">
        <v>3</v>
      </c>
      <c r="I677" t="s">
        <v>938</v>
      </c>
      <c r="J677" t="s">
        <v>939</v>
      </c>
      <c r="K677" t="s">
        <v>940</v>
      </c>
      <c r="L677">
        <v>1348</v>
      </c>
      <c r="N677">
        <v>1009</v>
      </c>
      <c r="O677" t="s">
        <v>265</v>
      </c>
      <c r="P677" t="s">
        <v>265</v>
      </c>
      <c r="Q677">
        <v>1000</v>
      </c>
      <c r="X677">
        <v>4.0000000000000002E-4</v>
      </c>
      <c r="Y677">
        <v>625256.9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4.0000000000000002E-4</v>
      </c>
      <c r="AH677">
        <v>2</v>
      </c>
      <c r="AI677">
        <v>334408891</v>
      </c>
      <c r="AJ677">
        <v>535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ROW(Source!A375)</f>
        <v>375</v>
      </c>
      <c r="B678">
        <v>334408902</v>
      </c>
      <c r="C678">
        <v>334408882</v>
      </c>
      <c r="D678">
        <v>277907767</v>
      </c>
      <c r="E678">
        <v>1</v>
      </c>
      <c r="F678">
        <v>1</v>
      </c>
      <c r="G678">
        <v>1</v>
      </c>
      <c r="H678">
        <v>3</v>
      </c>
      <c r="I678" t="s">
        <v>941</v>
      </c>
      <c r="J678" t="s">
        <v>942</v>
      </c>
      <c r="K678" t="s">
        <v>943</v>
      </c>
      <c r="L678">
        <v>1371</v>
      </c>
      <c r="N678">
        <v>1013</v>
      </c>
      <c r="O678" t="s">
        <v>20</v>
      </c>
      <c r="P678" t="s">
        <v>20</v>
      </c>
      <c r="Q678">
        <v>1</v>
      </c>
      <c r="X678">
        <v>2.1</v>
      </c>
      <c r="Y678">
        <v>635.88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2.1</v>
      </c>
      <c r="AH678">
        <v>2</v>
      </c>
      <c r="AI678">
        <v>334408892</v>
      </c>
      <c r="AJ678">
        <v>536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ROW(Source!A375)</f>
        <v>375</v>
      </c>
      <c r="B679">
        <v>334408903</v>
      </c>
      <c r="C679">
        <v>334408882</v>
      </c>
      <c r="D679">
        <v>277565419</v>
      </c>
      <c r="E679">
        <v>109</v>
      </c>
      <c r="F679">
        <v>1</v>
      </c>
      <c r="G679">
        <v>1</v>
      </c>
      <c r="H679">
        <v>3</v>
      </c>
      <c r="I679" t="s">
        <v>986</v>
      </c>
      <c r="J679" t="s">
        <v>3</v>
      </c>
      <c r="K679" t="s">
        <v>987</v>
      </c>
      <c r="L679">
        <v>1348</v>
      </c>
      <c r="N679">
        <v>1009</v>
      </c>
      <c r="O679" t="s">
        <v>265</v>
      </c>
      <c r="P679" t="s">
        <v>265</v>
      </c>
      <c r="Q679">
        <v>1000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1</v>
      </c>
      <c r="AD679">
        <v>0</v>
      </c>
      <c r="AE679">
        <v>0</v>
      </c>
      <c r="AF679" t="s">
        <v>3</v>
      </c>
      <c r="AG679">
        <v>0</v>
      </c>
      <c r="AH679">
        <v>3</v>
      </c>
      <c r="AI679">
        <v>-1</v>
      </c>
      <c r="AJ679" t="s">
        <v>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ROW(Source!A378)</f>
        <v>378</v>
      </c>
      <c r="B680">
        <v>334408943</v>
      </c>
      <c r="C680">
        <v>334408931</v>
      </c>
      <c r="D680">
        <v>277560446</v>
      </c>
      <c r="E680">
        <v>109</v>
      </c>
      <c r="F680">
        <v>1</v>
      </c>
      <c r="G680">
        <v>1</v>
      </c>
      <c r="H680">
        <v>1</v>
      </c>
      <c r="I680" t="s">
        <v>912</v>
      </c>
      <c r="J680" t="s">
        <v>3</v>
      </c>
      <c r="K680" t="s">
        <v>913</v>
      </c>
      <c r="L680">
        <v>1369</v>
      </c>
      <c r="N680">
        <v>1013</v>
      </c>
      <c r="O680" t="s">
        <v>914</v>
      </c>
      <c r="P680" t="s">
        <v>914</v>
      </c>
      <c r="Q680">
        <v>1</v>
      </c>
      <c r="X680">
        <v>0.99</v>
      </c>
      <c r="Y680">
        <v>0</v>
      </c>
      <c r="Z680">
        <v>0</v>
      </c>
      <c r="AA680">
        <v>0</v>
      </c>
      <c r="AB680">
        <v>388.8</v>
      </c>
      <c r="AC680">
        <v>0</v>
      </c>
      <c r="AD680">
        <v>1</v>
      </c>
      <c r="AE680">
        <v>1</v>
      </c>
      <c r="AF680" t="s">
        <v>22</v>
      </c>
      <c r="AG680">
        <v>1.1879999999999999</v>
      </c>
      <c r="AH680">
        <v>3</v>
      </c>
      <c r="AI680">
        <v>-1</v>
      </c>
      <c r="AJ680" t="s">
        <v>3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ROW(Source!A378)</f>
        <v>378</v>
      </c>
      <c r="B681">
        <v>334408944</v>
      </c>
      <c r="C681">
        <v>334408931</v>
      </c>
      <c r="D681">
        <v>277560448</v>
      </c>
      <c r="E681">
        <v>109</v>
      </c>
      <c r="F681">
        <v>1</v>
      </c>
      <c r="G681">
        <v>1</v>
      </c>
      <c r="H681">
        <v>1</v>
      </c>
      <c r="I681" t="s">
        <v>915</v>
      </c>
      <c r="J681" t="s">
        <v>3</v>
      </c>
      <c r="K681" t="s">
        <v>916</v>
      </c>
      <c r="L681">
        <v>1369</v>
      </c>
      <c r="N681">
        <v>1013</v>
      </c>
      <c r="O681" t="s">
        <v>914</v>
      </c>
      <c r="P681" t="s">
        <v>914</v>
      </c>
      <c r="Q681">
        <v>1</v>
      </c>
      <c r="X681">
        <v>47.29</v>
      </c>
      <c r="Y681">
        <v>0</v>
      </c>
      <c r="Z681">
        <v>0</v>
      </c>
      <c r="AA681">
        <v>0</v>
      </c>
      <c r="AB681">
        <v>424.47</v>
      </c>
      <c r="AC681">
        <v>0</v>
      </c>
      <c r="AD681">
        <v>1</v>
      </c>
      <c r="AE681">
        <v>1</v>
      </c>
      <c r="AF681" t="s">
        <v>22</v>
      </c>
      <c r="AG681">
        <v>56.747999999999998</v>
      </c>
      <c r="AH681">
        <v>3</v>
      </c>
      <c r="AI681">
        <v>-1</v>
      </c>
      <c r="AJ681" t="s">
        <v>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ROW(Source!A378)</f>
        <v>378</v>
      </c>
      <c r="B682">
        <v>334408945</v>
      </c>
      <c r="C682">
        <v>334408931</v>
      </c>
      <c r="D682">
        <v>277560452</v>
      </c>
      <c r="E682">
        <v>109</v>
      </c>
      <c r="F682">
        <v>1</v>
      </c>
      <c r="G682">
        <v>1</v>
      </c>
      <c r="H682">
        <v>1</v>
      </c>
      <c r="I682" t="s">
        <v>917</v>
      </c>
      <c r="J682" t="s">
        <v>3</v>
      </c>
      <c r="K682" t="s">
        <v>918</v>
      </c>
      <c r="L682">
        <v>1369</v>
      </c>
      <c r="N682">
        <v>1013</v>
      </c>
      <c r="O682" t="s">
        <v>914</v>
      </c>
      <c r="P682" t="s">
        <v>914</v>
      </c>
      <c r="Q682">
        <v>1</v>
      </c>
      <c r="X682">
        <v>23.42</v>
      </c>
      <c r="Y682">
        <v>0</v>
      </c>
      <c r="Z682">
        <v>0</v>
      </c>
      <c r="AA682">
        <v>0</v>
      </c>
      <c r="AB682">
        <v>477.98</v>
      </c>
      <c r="AC682">
        <v>0</v>
      </c>
      <c r="AD682">
        <v>1</v>
      </c>
      <c r="AE682">
        <v>1</v>
      </c>
      <c r="AF682" t="s">
        <v>22</v>
      </c>
      <c r="AG682">
        <v>28.104000000000003</v>
      </c>
      <c r="AH682">
        <v>3</v>
      </c>
      <c r="AI682">
        <v>-1</v>
      </c>
      <c r="AJ682" t="s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ROW(Source!A378)</f>
        <v>378</v>
      </c>
      <c r="B683">
        <v>334408946</v>
      </c>
      <c r="C683">
        <v>334408931</v>
      </c>
      <c r="D683">
        <v>277560455</v>
      </c>
      <c r="E683">
        <v>109</v>
      </c>
      <c r="F683">
        <v>1</v>
      </c>
      <c r="G683">
        <v>1</v>
      </c>
      <c r="H683">
        <v>1</v>
      </c>
      <c r="I683" t="s">
        <v>919</v>
      </c>
      <c r="J683" t="s">
        <v>3</v>
      </c>
      <c r="K683" t="s">
        <v>920</v>
      </c>
      <c r="L683">
        <v>1369</v>
      </c>
      <c r="N683">
        <v>1013</v>
      </c>
      <c r="O683" t="s">
        <v>914</v>
      </c>
      <c r="P683" t="s">
        <v>914</v>
      </c>
      <c r="Q683">
        <v>1</v>
      </c>
      <c r="X683">
        <v>23.42</v>
      </c>
      <c r="Y683">
        <v>0</v>
      </c>
      <c r="Z683">
        <v>0</v>
      </c>
      <c r="AA683">
        <v>0</v>
      </c>
      <c r="AB683">
        <v>549.32000000000005</v>
      </c>
      <c r="AC683">
        <v>0</v>
      </c>
      <c r="AD683">
        <v>1</v>
      </c>
      <c r="AE683">
        <v>1</v>
      </c>
      <c r="AF683" t="s">
        <v>22</v>
      </c>
      <c r="AG683">
        <v>28.104000000000003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ROW(Source!A378)</f>
        <v>378</v>
      </c>
      <c r="B684">
        <v>334408947</v>
      </c>
      <c r="C684">
        <v>334408931</v>
      </c>
      <c r="D684">
        <v>277560491</v>
      </c>
      <c r="E684">
        <v>109</v>
      </c>
      <c r="F684">
        <v>1</v>
      </c>
      <c r="G684">
        <v>1</v>
      </c>
      <c r="H684">
        <v>1</v>
      </c>
      <c r="I684" t="s">
        <v>832</v>
      </c>
      <c r="J684" t="s">
        <v>3</v>
      </c>
      <c r="K684" t="s">
        <v>833</v>
      </c>
      <c r="L684">
        <v>1191</v>
      </c>
      <c r="N684">
        <v>1013</v>
      </c>
      <c r="O684" t="s">
        <v>830</v>
      </c>
      <c r="P684" t="s">
        <v>830</v>
      </c>
      <c r="Q684">
        <v>1</v>
      </c>
      <c r="X684">
        <v>24.89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2</v>
      </c>
      <c r="AF684" t="s">
        <v>22</v>
      </c>
      <c r="AG684">
        <v>29.867999999999999</v>
      </c>
      <c r="AH684">
        <v>2</v>
      </c>
      <c r="AI684">
        <v>334408934</v>
      </c>
      <c r="AJ684">
        <v>538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ROW(Source!A378)</f>
        <v>378</v>
      </c>
      <c r="B685">
        <v>334408948</v>
      </c>
      <c r="C685">
        <v>334408931</v>
      </c>
      <c r="D685">
        <v>277944622</v>
      </c>
      <c r="E685">
        <v>1</v>
      </c>
      <c r="F685">
        <v>1</v>
      </c>
      <c r="G685">
        <v>1</v>
      </c>
      <c r="H685">
        <v>2</v>
      </c>
      <c r="I685" t="s">
        <v>847</v>
      </c>
      <c r="J685" t="s">
        <v>848</v>
      </c>
      <c r="K685" t="s">
        <v>849</v>
      </c>
      <c r="L685">
        <v>1368</v>
      </c>
      <c r="N685">
        <v>1011</v>
      </c>
      <c r="O685" t="s">
        <v>722</v>
      </c>
      <c r="P685" t="s">
        <v>722</v>
      </c>
      <c r="Q685">
        <v>1</v>
      </c>
      <c r="X685">
        <v>0.75</v>
      </c>
      <c r="Y685">
        <v>0</v>
      </c>
      <c r="Z685">
        <v>1472.33</v>
      </c>
      <c r="AA685">
        <v>642.05999999999995</v>
      </c>
      <c r="AB685">
        <v>0</v>
      </c>
      <c r="AC685">
        <v>0</v>
      </c>
      <c r="AD685">
        <v>1</v>
      </c>
      <c r="AE685">
        <v>0</v>
      </c>
      <c r="AF685" t="s">
        <v>22</v>
      </c>
      <c r="AG685">
        <v>0.89999999999999991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ROW(Source!A378)</f>
        <v>378</v>
      </c>
      <c r="B686">
        <v>334408949</v>
      </c>
      <c r="C686">
        <v>334408931</v>
      </c>
      <c r="D686">
        <v>277944809</v>
      </c>
      <c r="E686">
        <v>1</v>
      </c>
      <c r="F686">
        <v>1</v>
      </c>
      <c r="G686">
        <v>1</v>
      </c>
      <c r="H686">
        <v>2</v>
      </c>
      <c r="I686" t="s">
        <v>921</v>
      </c>
      <c r="J686" t="s">
        <v>922</v>
      </c>
      <c r="K686" t="s">
        <v>923</v>
      </c>
      <c r="L686">
        <v>1368</v>
      </c>
      <c r="N686">
        <v>1011</v>
      </c>
      <c r="O686" t="s">
        <v>722</v>
      </c>
      <c r="P686" t="s">
        <v>722</v>
      </c>
      <c r="Q686">
        <v>1</v>
      </c>
      <c r="X686">
        <v>0.81</v>
      </c>
      <c r="Y686">
        <v>0</v>
      </c>
      <c r="Z686">
        <v>15.14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22</v>
      </c>
      <c r="AG686">
        <v>0.97199999999999998</v>
      </c>
      <c r="AH686">
        <v>3</v>
      </c>
      <c r="AI686">
        <v>-1</v>
      </c>
      <c r="AJ686" t="s">
        <v>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ROW(Source!A378)</f>
        <v>378</v>
      </c>
      <c r="B687">
        <v>334408950</v>
      </c>
      <c r="C687">
        <v>334408931</v>
      </c>
      <c r="D687">
        <v>277944868</v>
      </c>
      <c r="E687">
        <v>1</v>
      </c>
      <c r="F687">
        <v>1</v>
      </c>
      <c r="G687">
        <v>1</v>
      </c>
      <c r="H687">
        <v>2</v>
      </c>
      <c r="I687" t="s">
        <v>834</v>
      </c>
      <c r="J687" t="s">
        <v>835</v>
      </c>
      <c r="K687" t="s">
        <v>836</v>
      </c>
      <c r="L687">
        <v>1368</v>
      </c>
      <c r="N687">
        <v>1011</v>
      </c>
      <c r="O687" t="s">
        <v>722</v>
      </c>
      <c r="P687" t="s">
        <v>722</v>
      </c>
      <c r="Q687">
        <v>1</v>
      </c>
      <c r="X687">
        <v>22.74</v>
      </c>
      <c r="Y687">
        <v>0</v>
      </c>
      <c r="Z687">
        <v>346.73</v>
      </c>
      <c r="AA687">
        <v>477.98</v>
      </c>
      <c r="AB687">
        <v>0</v>
      </c>
      <c r="AC687">
        <v>0</v>
      </c>
      <c r="AD687">
        <v>1</v>
      </c>
      <c r="AE687">
        <v>0</v>
      </c>
      <c r="AF687" t="s">
        <v>22</v>
      </c>
      <c r="AG687">
        <v>27.287999999999997</v>
      </c>
      <c r="AH687">
        <v>2</v>
      </c>
      <c r="AI687">
        <v>334408935</v>
      </c>
      <c r="AJ687">
        <v>539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ROW(Source!A378)</f>
        <v>378</v>
      </c>
      <c r="B688">
        <v>334408951</v>
      </c>
      <c r="C688">
        <v>334408931</v>
      </c>
      <c r="D688">
        <v>277945805</v>
      </c>
      <c r="E688">
        <v>1</v>
      </c>
      <c r="F688">
        <v>1</v>
      </c>
      <c r="G688">
        <v>1</v>
      </c>
      <c r="H688">
        <v>2</v>
      </c>
      <c r="I688" t="s">
        <v>838</v>
      </c>
      <c r="J688" t="s">
        <v>839</v>
      </c>
      <c r="K688" t="s">
        <v>840</v>
      </c>
      <c r="L688">
        <v>1368</v>
      </c>
      <c r="N688">
        <v>1011</v>
      </c>
      <c r="O688" t="s">
        <v>722</v>
      </c>
      <c r="P688" t="s">
        <v>722</v>
      </c>
      <c r="Q688">
        <v>1</v>
      </c>
      <c r="X688">
        <v>0.59</v>
      </c>
      <c r="Y688">
        <v>0</v>
      </c>
      <c r="Z688">
        <v>544.70000000000005</v>
      </c>
      <c r="AA688">
        <v>477.98</v>
      </c>
      <c r="AB688">
        <v>0</v>
      </c>
      <c r="AC688">
        <v>0</v>
      </c>
      <c r="AD688">
        <v>1</v>
      </c>
      <c r="AE688">
        <v>0</v>
      </c>
      <c r="AF688" t="s">
        <v>22</v>
      </c>
      <c r="AG688">
        <v>0.70799999999999996</v>
      </c>
      <c r="AH688">
        <v>2</v>
      </c>
      <c r="AI688">
        <v>334408936</v>
      </c>
      <c r="AJ688">
        <v>540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ROW(Source!A378)</f>
        <v>378</v>
      </c>
      <c r="B689">
        <v>334408952</v>
      </c>
      <c r="C689">
        <v>334408931</v>
      </c>
      <c r="D689">
        <v>277946074</v>
      </c>
      <c r="E689">
        <v>1</v>
      </c>
      <c r="F689">
        <v>1</v>
      </c>
      <c r="G689">
        <v>1</v>
      </c>
      <c r="H689">
        <v>2</v>
      </c>
      <c r="I689" t="s">
        <v>924</v>
      </c>
      <c r="J689" t="s">
        <v>925</v>
      </c>
      <c r="K689" t="s">
        <v>926</v>
      </c>
      <c r="L689">
        <v>1368</v>
      </c>
      <c r="N689">
        <v>1011</v>
      </c>
      <c r="O689" t="s">
        <v>722</v>
      </c>
      <c r="P689" t="s">
        <v>722</v>
      </c>
      <c r="Q689">
        <v>1</v>
      </c>
      <c r="X689">
        <v>0.81</v>
      </c>
      <c r="Y689">
        <v>0</v>
      </c>
      <c r="Z689">
        <v>160.38</v>
      </c>
      <c r="AA689">
        <v>477.98</v>
      </c>
      <c r="AB689">
        <v>0</v>
      </c>
      <c r="AC689">
        <v>0</v>
      </c>
      <c r="AD689">
        <v>1</v>
      </c>
      <c r="AE689">
        <v>0</v>
      </c>
      <c r="AF689" t="s">
        <v>22</v>
      </c>
      <c r="AG689">
        <v>0.97199999999999998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ROW(Source!A378)</f>
        <v>378</v>
      </c>
      <c r="B690">
        <v>334408953</v>
      </c>
      <c r="C690">
        <v>334408931</v>
      </c>
      <c r="D690">
        <v>277565240</v>
      </c>
      <c r="E690">
        <v>109</v>
      </c>
      <c r="F690">
        <v>1</v>
      </c>
      <c r="G690">
        <v>1</v>
      </c>
      <c r="H690">
        <v>3</v>
      </c>
      <c r="I690" t="s">
        <v>927</v>
      </c>
      <c r="J690" t="s">
        <v>3</v>
      </c>
      <c r="K690" t="s">
        <v>1012</v>
      </c>
      <c r="L690">
        <v>1371</v>
      </c>
      <c r="N690">
        <v>1013</v>
      </c>
      <c r="O690" t="s">
        <v>20</v>
      </c>
      <c r="P690" t="s">
        <v>20</v>
      </c>
      <c r="Q690">
        <v>1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1</v>
      </c>
      <c r="AD690">
        <v>0</v>
      </c>
      <c r="AE690">
        <v>0</v>
      </c>
      <c r="AF690" t="s">
        <v>3</v>
      </c>
      <c r="AG690">
        <v>0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ROW(Source!A378)</f>
        <v>378</v>
      </c>
      <c r="B691">
        <v>334408954</v>
      </c>
      <c r="C691">
        <v>334408931</v>
      </c>
      <c r="D691">
        <v>277565250</v>
      </c>
      <c r="E691">
        <v>109</v>
      </c>
      <c r="F691">
        <v>1</v>
      </c>
      <c r="G691">
        <v>1</v>
      </c>
      <c r="H691">
        <v>3</v>
      </c>
      <c r="I691" t="s">
        <v>1013</v>
      </c>
      <c r="J691" t="s">
        <v>3</v>
      </c>
      <c r="K691" t="s">
        <v>1014</v>
      </c>
      <c r="L691">
        <v>1371</v>
      </c>
      <c r="N691">
        <v>1013</v>
      </c>
      <c r="O691" t="s">
        <v>20</v>
      </c>
      <c r="P691" t="s">
        <v>20</v>
      </c>
      <c r="Q691">
        <v>1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1</v>
      </c>
      <c r="AD691">
        <v>0</v>
      </c>
      <c r="AE691">
        <v>0</v>
      </c>
      <c r="AF691" t="s">
        <v>3</v>
      </c>
      <c r="AG691">
        <v>0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ROW(Source!A378)</f>
        <v>378</v>
      </c>
      <c r="B692">
        <v>334408955</v>
      </c>
      <c r="C692">
        <v>334408931</v>
      </c>
      <c r="D692">
        <v>277565414</v>
      </c>
      <c r="E692">
        <v>109</v>
      </c>
      <c r="F692">
        <v>1</v>
      </c>
      <c r="G692">
        <v>1</v>
      </c>
      <c r="H692">
        <v>3</v>
      </c>
      <c r="I692" t="s">
        <v>931</v>
      </c>
      <c r="J692" t="s">
        <v>3</v>
      </c>
      <c r="K692" t="s">
        <v>1015</v>
      </c>
      <c r="L692">
        <v>1477</v>
      </c>
      <c r="N692">
        <v>1013</v>
      </c>
      <c r="O692" t="s">
        <v>476</v>
      </c>
      <c r="P692" t="s">
        <v>478</v>
      </c>
      <c r="Q692">
        <v>1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1</v>
      </c>
      <c r="AD692">
        <v>0</v>
      </c>
      <c r="AE692">
        <v>0</v>
      </c>
      <c r="AF692" t="s">
        <v>3</v>
      </c>
      <c r="AG692">
        <v>0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ROW(Source!A402)</f>
        <v>402</v>
      </c>
      <c r="B693">
        <v>334409011</v>
      </c>
      <c r="C693">
        <v>334409007</v>
      </c>
      <c r="D693">
        <v>277560284</v>
      </c>
      <c r="E693">
        <v>109</v>
      </c>
      <c r="F693">
        <v>1</v>
      </c>
      <c r="G693">
        <v>1</v>
      </c>
      <c r="H693">
        <v>1</v>
      </c>
      <c r="I693" t="s">
        <v>867</v>
      </c>
      <c r="J693" t="s">
        <v>3</v>
      </c>
      <c r="K693" t="s">
        <v>868</v>
      </c>
      <c r="L693">
        <v>1191</v>
      </c>
      <c r="N693">
        <v>1013</v>
      </c>
      <c r="O693" t="s">
        <v>830</v>
      </c>
      <c r="P693" t="s">
        <v>830</v>
      </c>
      <c r="Q693">
        <v>1</v>
      </c>
      <c r="X693">
        <v>3.76</v>
      </c>
      <c r="Y693">
        <v>0</v>
      </c>
      <c r="Z693">
        <v>0</v>
      </c>
      <c r="AA693">
        <v>0</v>
      </c>
      <c r="AB693">
        <v>440.52</v>
      </c>
      <c r="AC693">
        <v>0</v>
      </c>
      <c r="AD693">
        <v>1</v>
      </c>
      <c r="AE693">
        <v>1</v>
      </c>
      <c r="AF693" t="s">
        <v>3</v>
      </c>
      <c r="AG693">
        <v>3.76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ROW(Source!A402)</f>
        <v>402</v>
      </c>
      <c r="B694">
        <v>334409012</v>
      </c>
      <c r="C694">
        <v>334409007</v>
      </c>
      <c r="D694">
        <v>277560491</v>
      </c>
      <c r="E694">
        <v>109</v>
      </c>
      <c r="F694">
        <v>1</v>
      </c>
      <c r="G694">
        <v>1</v>
      </c>
      <c r="H694">
        <v>1</v>
      </c>
      <c r="I694" t="s">
        <v>832</v>
      </c>
      <c r="J694" t="s">
        <v>3</v>
      </c>
      <c r="K694" t="s">
        <v>833</v>
      </c>
      <c r="L694">
        <v>1191</v>
      </c>
      <c r="N694">
        <v>1013</v>
      </c>
      <c r="O694" t="s">
        <v>830</v>
      </c>
      <c r="P694" t="s">
        <v>830</v>
      </c>
      <c r="Q694">
        <v>1</v>
      </c>
      <c r="X694">
        <v>1.07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3</v>
      </c>
      <c r="AG694">
        <v>1.07</v>
      </c>
      <c r="AH694">
        <v>2</v>
      </c>
      <c r="AI694">
        <v>334409009</v>
      </c>
      <c r="AJ694">
        <v>548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ROW(Source!A402)</f>
        <v>402</v>
      </c>
      <c r="B695">
        <v>334409013</v>
      </c>
      <c r="C695">
        <v>334409007</v>
      </c>
      <c r="D695">
        <v>277944868</v>
      </c>
      <c r="E695">
        <v>1</v>
      </c>
      <c r="F695">
        <v>1</v>
      </c>
      <c r="G695">
        <v>1</v>
      </c>
      <c r="H695">
        <v>2</v>
      </c>
      <c r="I695" t="s">
        <v>834</v>
      </c>
      <c r="J695" t="s">
        <v>835</v>
      </c>
      <c r="K695" t="s">
        <v>836</v>
      </c>
      <c r="L695">
        <v>1368</v>
      </c>
      <c r="N695">
        <v>1011</v>
      </c>
      <c r="O695" t="s">
        <v>722</v>
      </c>
      <c r="P695" t="s">
        <v>722</v>
      </c>
      <c r="Q695">
        <v>1</v>
      </c>
      <c r="X695">
        <v>0.85</v>
      </c>
      <c r="Y695">
        <v>0</v>
      </c>
      <c r="Z695">
        <v>346.73</v>
      </c>
      <c r="AA695">
        <v>477.98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0.85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ROW(Source!A402)</f>
        <v>402</v>
      </c>
      <c r="B696">
        <v>334409014</v>
      </c>
      <c r="C696">
        <v>334409007</v>
      </c>
      <c r="D696">
        <v>277945805</v>
      </c>
      <c r="E696">
        <v>1</v>
      </c>
      <c r="F696">
        <v>1</v>
      </c>
      <c r="G696">
        <v>1</v>
      </c>
      <c r="H696">
        <v>2</v>
      </c>
      <c r="I696" t="s">
        <v>838</v>
      </c>
      <c r="J696" t="s">
        <v>839</v>
      </c>
      <c r="K696" t="s">
        <v>840</v>
      </c>
      <c r="L696">
        <v>1368</v>
      </c>
      <c r="N696">
        <v>1011</v>
      </c>
      <c r="O696" t="s">
        <v>722</v>
      </c>
      <c r="P696" t="s">
        <v>722</v>
      </c>
      <c r="Q696">
        <v>1</v>
      </c>
      <c r="X696">
        <v>0.22</v>
      </c>
      <c r="Y696">
        <v>0</v>
      </c>
      <c r="Z696">
        <v>544.70000000000005</v>
      </c>
      <c r="AA696">
        <v>477.98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0.22</v>
      </c>
      <c r="AH696">
        <v>2</v>
      </c>
      <c r="AI696">
        <v>334409010</v>
      </c>
      <c r="AJ696">
        <v>549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ROW(Source!A402)</f>
        <v>402</v>
      </c>
      <c r="B697">
        <v>334409015</v>
      </c>
      <c r="C697">
        <v>334409007</v>
      </c>
      <c r="D697">
        <v>277862533</v>
      </c>
      <c r="E697">
        <v>1</v>
      </c>
      <c r="F697">
        <v>1</v>
      </c>
      <c r="G697">
        <v>1</v>
      </c>
      <c r="H697">
        <v>3</v>
      </c>
      <c r="I697" t="s">
        <v>851</v>
      </c>
      <c r="J697" t="s">
        <v>852</v>
      </c>
      <c r="K697" t="s">
        <v>853</v>
      </c>
      <c r="L697">
        <v>1346</v>
      </c>
      <c r="N697">
        <v>1009</v>
      </c>
      <c r="O697" t="s">
        <v>854</v>
      </c>
      <c r="P697" t="s">
        <v>854</v>
      </c>
      <c r="Q697">
        <v>1</v>
      </c>
      <c r="X697">
        <v>0.1</v>
      </c>
      <c r="Y697">
        <v>238.29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0.1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ROW(Source!A402)</f>
        <v>402</v>
      </c>
      <c r="B698">
        <v>334409016</v>
      </c>
      <c r="C698">
        <v>334409007</v>
      </c>
      <c r="D698">
        <v>277862540</v>
      </c>
      <c r="E698">
        <v>1</v>
      </c>
      <c r="F698">
        <v>1</v>
      </c>
      <c r="G698">
        <v>1</v>
      </c>
      <c r="H698">
        <v>3</v>
      </c>
      <c r="I698" t="s">
        <v>855</v>
      </c>
      <c r="J698" t="s">
        <v>856</v>
      </c>
      <c r="K698" t="s">
        <v>857</v>
      </c>
      <c r="L698">
        <v>1346</v>
      </c>
      <c r="N698">
        <v>1009</v>
      </c>
      <c r="O698" t="s">
        <v>854</v>
      </c>
      <c r="P698" t="s">
        <v>854</v>
      </c>
      <c r="Q698">
        <v>1</v>
      </c>
      <c r="X698">
        <v>0.03</v>
      </c>
      <c r="Y698">
        <v>80.02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0.03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ROW(Source!A402)</f>
        <v>402</v>
      </c>
      <c r="B699">
        <v>334409017</v>
      </c>
      <c r="C699">
        <v>334409007</v>
      </c>
      <c r="D699">
        <v>277867733</v>
      </c>
      <c r="E699">
        <v>1</v>
      </c>
      <c r="F699">
        <v>1</v>
      </c>
      <c r="G699">
        <v>1</v>
      </c>
      <c r="H699">
        <v>3</v>
      </c>
      <c r="I699" t="s">
        <v>979</v>
      </c>
      <c r="J699" t="s">
        <v>980</v>
      </c>
      <c r="K699" t="s">
        <v>981</v>
      </c>
      <c r="L699">
        <v>1346</v>
      </c>
      <c r="N699">
        <v>1009</v>
      </c>
      <c r="O699" t="s">
        <v>854</v>
      </c>
      <c r="P699" t="s">
        <v>854</v>
      </c>
      <c r="Q699">
        <v>1</v>
      </c>
      <c r="X699">
        <v>0</v>
      </c>
      <c r="Y699">
        <v>174.93</v>
      </c>
      <c r="Z699">
        <v>0</v>
      </c>
      <c r="AA699">
        <v>0</v>
      </c>
      <c r="AB699">
        <v>0</v>
      </c>
      <c r="AC699">
        <v>1</v>
      </c>
      <c r="AD699">
        <v>0</v>
      </c>
      <c r="AE699">
        <v>0</v>
      </c>
      <c r="AF699" t="s">
        <v>3</v>
      </c>
      <c r="AG699">
        <v>0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ROW(Source!A402)</f>
        <v>402</v>
      </c>
      <c r="B700">
        <v>334409018</v>
      </c>
      <c r="C700">
        <v>334409007</v>
      </c>
      <c r="D700">
        <v>277869627</v>
      </c>
      <c r="E700">
        <v>1</v>
      </c>
      <c r="F700">
        <v>1</v>
      </c>
      <c r="G700">
        <v>1</v>
      </c>
      <c r="H700">
        <v>3</v>
      </c>
      <c r="I700" t="s">
        <v>858</v>
      </c>
      <c r="J700" t="s">
        <v>859</v>
      </c>
      <c r="K700" t="s">
        <v>860</v>
      </c>
      <c r="L700">
        <v>1346</v>
      </c>
      <c r="N700">
        <v>1009</v>
      </c>
      <c r="O700" t="s">
        <v>854</v>
      </c>
      <c r="P700" t="s">
        <v>854</v>
      </c>
      <c r="Q700">
        <v>1</v>
      </c>
      <c r="X700">
        <v>0.02</v>
      </c>
      <c r="Y700">
        <v>56.11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0.02</v>
      </c>
      <c r="AH700">
        <v>3</v>
      </c>
      <c r="AI700">
        <v>-1</v>
      </c>
      <c r="AJ700" t="s">
        <v>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ROW(Source!A402)</f>
        <v>402</v>
      </c>
      <c r="B701">
        <v>334409019</v>
      </c>
      <c r="C701">
        <v>334409007</v>
      </c>
      <c r="D701">
        <v>277562780</v>
      </c>
      <c r="E701">
        <v>109</v>
      </c>
      <c r="F701">
        <v>1</v>
      </c>
      <c r="G701">
        <v>1</v>
      </c>
      <c r="H701">
        <v>3</v>
      </c>
      <c r="I701" t="s">
        <v>982</v>
      </c>
      <c r="J701" t="s">
        <v>3</v>
      </c>
      <c r="K701" t="s">
        <v>983</v>
      </c>
      <c r="L701">
        <v>1346</v>
      </c>
      <c r="N701">
        <v>1009</v>
      </c>
      <c r="O701" t="s">
        <v>854</v>
      </c>
      <c r="P701" t="s">
        <v>854</v>
      </c>
      <c r="Q701">
        <v>1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1</v>
      </c>
      <c r="AD701">
        <v>0</v>
      </c>
      <c r="AE701">
        <v>0</v>
      </c>
      <c r="AF701" t="s">
        <v>3</v>
      </c>
      <c r="AG701">
        <v>0</v>
      </c>
      <c r="AH701">
        <v>3</v>
      </c>
      <c r="AI701">
        <v>-1</v>
      </c>
      <c r="AJ701" t="s">
        <v>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ROW(Source!A402)</f>
        <v>402</v>
      </c>
      <c r="B702">
        <v>334409020</v>
      </c>
      <c r="C702">
        <v>334409007</v>
      </c>
      <c r="D702">
        <v>277563139</v>
      </c>
      <c r="E702">
        <v>109</v>
      </c>
      <c r="F702">
        <v>1</v>
      </c>
      <c r="G702">
        <v>1</v>
      </c>
      <c r="H702">
        <v>3</v>
      </c>
      <c r="I702" t="s">
        <v>984</v>
      </c>
      <c r="J702" t="s">
        <v>3</v>
      </c>
      <c r="K702" t="s">
        <v>985</v>
      </c>
      <c r="L702">
        <v>1348</v>
      </c>
      <c r="N702">
        <v>1009</v>
      </c>
      <c r="O702" t="s">
        <v>265</v>
      </c>
      <c r="P702" t="s">
        <v>265</v>
      </c>
      <c r="Q702">
        <v>1000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1</v>
      </c>
      <c r="AD702">
        <v>0</v>
      </c>
      <c r="AE702">
        <v>0</v>
      </c>
      <c r="AF702" t="s">
        <v>3</v>
      </c>
      <c r="AG702">
        <v>0</v>
      </c>
      <c r="AH702">
        <v>3</v>
      </c>
      <c r="AI702">
        <v>-1</v>
      </c>
      <c r="AJ702" t="s">
        <v>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ROW(Source!A402)</f>
        <v>402</v>
      </c>
      <c r="B703">
        <v>334409021</v>
      </c>
      <c r="C703">
        <v>334409007</v>
      </c>
      <c r="D703">
        <v>277896315</v>
      </c>
      <c r="E703">
        <v>1</v>
      </c>
      <c r="F703">
        <v>1</v>
      </c>
      <c r="G703">
        <v>1</v>
      </c>
      <c r="H703">
        <v>3</v>
      </c>
      <c r="I703" t="s">
        <v>861</v>
      </c>
      <c r="J703" t="s">
        <v>862</v>
      </c>
      <c r="K703" t="s">
        <v>863</v>
      </c>
      <c r="L703">
        <v>1348</v>
      </c>
      <c r="N703">
        <v>1009</v>
      </c>
      <c r="O703" t="s">
        <v>265</v>
      </c>
      <c r="P703" t="s">
        <v>265</v>
      </c>
      <c r="Q703">
        <v>1000</v>
      </c>
      <c r="X703">
        <v>1E-4</v>
      </c>
      <c r="Y703">
        <v>80020.98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1E-4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ROW(Source!A402)</f>
        <v>402</v>
      </c>
      <c r="B704">
        <v>334409022</v>
      </c>
      <c r="C704">
        <v>334409007</v>
      </c>
      <c r="D704">
        <v>277896859</v>
      </c>
      <c r="E704">
        <v>1</v>
      </c>
      <c r="F704">
        <v>1</v>
      </c>
      <c r="G704">
        <v>1</v>
      </c>
      <c r="H704">
        <v>3</v>
      </c>
      <c r="I704" t="s">
        <v>864</v>
      </c>
      <c r="J704" t="s">
        <v>865</v>
      </c>
      <c r="K704" t="s">
        <v>866</v>
      </c>
      <c r="L704">
        <v>1346</v>
      </c>
      <c r="N704">
        <v>1009</v>
      </c>
      <c r="O704" t="s">
        <v>854</v>
      </c>
      <c r="P704" t="s">
        <v>854</v>
      </c>
      <c r="Q704">
        <v>1</v>
      </c>
      <c r="X704">
        <v>0.03</v>
      </c>
      <c r="Y704">
        <v>60.6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0.03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ROW(Source!A402)</f>
        <v>402</v>
      </c>
      <c r="B705">
        <v>334409023</v>
      </c>
      <c r="C705">
        <v>334409007</v>
      </c>
      <c r="D705">
        <v>277565451</v>
      </c>
      <c r="E705">
        <v>109</v>
      </c>
      <c r="F705">
        <v>1</v>
      </c>
      <c r="G705">
        <v>1</v>
      </c>
      <c r="H705">
        <v>3</v>
      </c>
      <c r="I705" t="s">
        <v>988</v>
      </c>
      <c r="J705" t="s">
        <v>3</v>
      </c>
      <c r="K705" t="s">
        <v>989</v>
      </c>
      <c r="L705">
        <v>1371</v>
      </c>
      <c r="N705">
        <v>1013</v>
      </c>
      <c r="O705" t="s">
        <v>20</v>
      </c>
      <c r="P705" t="s">
        <v>20</v>
      </c>
      <c r="Q705">
        <v>1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1</v>
      </c>
      <c r="AD705">
        <v>0</v>
      </c>
      <c r="AE705">
        <v>0</v>
      </c>
      <c r="AF705" t="s">
        <v>3</v>
      </c>
      <c r="AG705">
        <v>0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ROW(Source!A402)</f>
        <v>402</v>
      </c>
      <c r="B706">
        <v>334409024</v>
      </c>
      <c r="C706">
        <v>334409007</v>
      </c>
      <c r="D706">
        <v>277565460</v>
      </c>
      <c r="E706">
        <v>109</v>
      </c>
      <c r="F706">
        <v>1</v>
      </c>
      <c r="G706">
        <v>1</v>
      </c>
      <c r="H706">
        <v>3</v>
      </c>
      <c r="I706" t="s">
        <v>990</v>
      </c>
      <c r="J706" t="s">
        <v>3</v>
      </c>
      <c r="K706" t="s">
        <v>991</v>
      </c>
      <c r="L706">
        <v>1346</v>
      </c>
      <c r="N706">
        <v>1009</v>
      </c>
      <c r="O706" t="s">
        <v>854</v>
      </c>
      <c r="P706" t="s">
        <v>854</v>
      </c>
      <c r="Q706">
        <v>1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1</v>
      </c>
      <c r="AD706">
        <v>0</v>
      </c>
      <c r="AE706">
        <v>0</v>
      </c>
      <c r="AF706" t="s">
        <v>3</v>
      </c>
      <c r="AG706">
        <v>0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ROW(Source!A404)</f>
        <v>404</v>
      </c>
      <c r="B707">
        <v>334409032</v>
      </c>
      <c r="C707">
        <v>334409028</v>
      </c>
      <c r="D707">
        <v>277560284</v>
      </c>
      <c r="E707">
        <v>109</v>
      </c>
      <c r="F707">
        <v>1</v>
      </c>
      <c r="G707">
        <v>1</v>
      </c>
      <c r="H707">
        <v>1</v>
      </c>
      <c r="I707" t="s">
        <v>867</v>
      </c>
      <c r="J707" t="s">
        <v>3</v>
      </c>
      <c r="K707" t="s">
        <v>868</v>
      </c>
      <c r="L707">
        <v>1191</v>
      </c>
      <c r="N707">
        <v>1013</v>
      </c>
      <c r="O707" t="s">
        <v>830</v>
      </c>
      <c r="P707" t="s">
        <v>830</v>
      </c>
      <c r="Q707">
        <v>1</v>
      </c>
      <c r="X707">
        <v>3.76</v>
      </c>
      <c r="Y707">
        <v>0</v>
      </c>
      <c r="Z707">
        <v>0</v>
      </c>
      <c r="AA707">
        <v>0</v>
      </c>
      <c r="AB707">
        <v>440.52</v>
      </c>
      <c r="AC707">
        <v>0</v>
      </c>
      <c r="AD707">
        <v>1</v>
      </c>
      <c r="AE707">
        <v>1</v>
      </c>
      <c r="AF707" t="s">
        <v>596</v>
      </c>
      <c r="AG707">
        <v>4.3239999999999998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ROW(Source!A404)</f>
        <v>404</v>
      </c>
      <c r="B708">
        <v>334409033</v>
      </c>
      <c r="C708">
        <v>334409028</v>
      </c>
      <c r="D708">
        <v>277560491</v>
      </c>
      <c r="E708">
        <v>109</v>
      </c>
      <c r="F708">
        <v>1</v>
      </c>
      <c r="G708">
        <v>1</v>
      </c>
      <c r="H708">
        <v>1</v>
      </c>
      <c r="I708" t="s">
        <v>832</v>
      </c>
      <c r="J708" t="s">
        <v>3</v>
      </c>
      <c r="K708" t="s">
        <v>833</v>
      </c>
      <c r="L708">
        <v>1191</v>
      </c>
      <c r="N708">
        <v>1013</v>
      </c>
      <c r="O708" t="s">
        <v>830</v>
      </c>
      <c r="P708" t="s">
        <v>830</v>
      </c>
      <c r="Q708">
        <v>1</v>
      </c>
      <c r="X708">
        <v>1.07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2</v>
      </c>
      <c r="AF708" t="s">
        <v>596</v>
      </c>
      <c r="AG708">
        <v>1.2304999999999999</v>
      </c>
      <c r="AH708">
        <v>2</v>
      </c>
      <c r="AI708">
        <v>334409030</v>
      </c>
      <c r="AJ708">
        <v>551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ROW(Source!A404)</f>
        <v>404</v>
      </c>
      <c r="B709">
        <v>334409034</v>
      </c>
      <c r="C709">
        <v>334409028</v>
      </c>
      <c r="D709">
        <v>277944868</v>
      </c>
      <c r="E709">
        <v>1</v>
      </c>
      <c r="F709">
        <v>1</v>
      </c>
      <c r="G709">
        <v>1</v>
      </c>
      <c r="H709">
        <v>2</v>
      </c>
      <c r="I709" t="s">
        <v>834</v>
      </c>
      <c r="J709" t="s">
        <v>835</v>
      </c>
      <c r="K709" t="s">
        <v>836</v>
      </c>
      <c r="L709">
        <v>1368</v>
      </c>
      <c r="N709">
        <v>1011</v>
      </c>
      <c r="O709" t="s">
        <v>722</v>
      </c>
      <c r="P709" t="s">
        <v>722</v>
      </c>
      <c r="Q709">
        <v>1</v>
      </c>
      <c r="X709">
        <v>0.85</v>
      </c>
      <c r="Y709">
        <v>0</v>
      </c>
      <c r="Z709">
        <v>346.73</v>
      </c>
      <c r="AA709">
        <v>477.98</v>
      </c>
      <c r="AB709">
        <v>0</v>
      </c>
      <c r="AC709">
        <v>0</v>
      </c>
      <c r="AD709">
        <v>1</v>
      </c>
      <c r="AE709">
        <v>0</v>
      </c>
      <c r="AF709" t="s">
        <v>596</v>
      </c>
      <c r="AG709">
        <v>0.97749999999999992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ROW(Source!A404)</f>
        <v>404</v>
      </c>
      <c r="B710">
        <v>334409035</v>
      </c>
      <c r="C710">
        <v>334409028</v>
      </c>
      <c r="D710">
        <v>277945805</v>
      </c>
      <c r="E710">
        <v>1</v>
      </c>
      <c r="F710">
        <v>1</v>
      </c>
      <c r="G710">
        <v>1</v>
      </c>
      <c r="H710">
        <v>2</v>
      </c>
      <c r="I710" t="s">
        <v>838</v>
      </c>
      <c r="J710" t="s">
        <v>839</v>
      </c>
      <c r="K710" t="s">
        <v>840</v>
      </c>
      <c r="L710">
        <v>1368</v>
      </c>
      <c r="N710">
        <v>1011</v>
      </c>
      <c r="O710" t="s">
        <v>722</v>
      </c>
      <c r="P710" t="s">
        <v>722</v>
      </c>
      <c r="Q710">
        <v>1</v>
      </c>
      <c r="X710">
        <v>0.22</v>
      </c>
      <c r="Y710">
        <v>0</v>
      </c>
      <c r="Z710">
        <v>544.70000000000005</v>
      </c>
      <c r="AA710">
        <v>477.98</v>
      </c>
      <c r="AB710">
        <v>0</v>
      </c>
      <c r="AC710">
        <v>0</v>
      </c>
      <c r="AD710">
        <v>1</v>
      </c>
      <c r="AE710">
        <v>0</v>
      </c>
      <c r="AF710" t="s">
        <v>596</v>
      </c>
      <c r="AG710">
        <v>0.253</v>
      </c>
      <c r="AH710">
        <v>2</v>
      </c>
      <c r="AI710">
        <v>334409031</v>
      </c>
      <c r="AJ710">
        <v>552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ROW(Source!A404)</f>
        <v>404</v>
      </c>
      <c r="B711">
        <v>334409036</v>
      </c>
      <c r="C711">
        <v>334409028</v>
      </c>
      <c r="D711">
        <v>277862533</v>
      </c>
      <c r="E711">
        <v>1</v>
      </c>
      <c r="F711">
        <v>1</v>
      </c>
      <c r="G711">
        <v>1</v>
      </c>
      <c r="H711">
        <v>3</v>
      </c>
      <c r="I711" t="s">
        <v>851</v>
      </c>
      <c r="J711" t="s">
        <v>852</v>
      </c>
      <c r="K711" t="s">
        <v>853</v>
      </c>
      <c r="L711">
        <v>1346</v>
      </c>
      <c r="N711">
        <v>1009</v>
      </c>
      <c r="O711" t="s">
        <v>854</v>
      </c>
      <c r="P711" t="s">
        <v>854</v>
      </c>
      <c r="Q711">
        <v>1</v>
      </c>
      <c r="X711">
        <v>0.1</v>
      </c>
      <c r="Y711">
        <v>238.29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0.1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ROW(Source!A404)</f>
        <v>404</v>
      </c>
      <c r="B712">
        <v>334409037</v>
      </c>
      <c r="C712">
        <v>334409028</v>
      </c>
      <c r="D712">
        <v>277862540</v>
      </c>
      <c r="E712">
        <v>1</v>
      </c>
      <c r="F712">
        <v>1</v>
      </c>
      <c r="G712">
        <v>1</v>
      </c>
      <c r="H712">
        <v>3</v>
      </c>
      <c r="I712" t="s">
        <v>855</v>
      </c>
      <c r="J712" t="s">
        <v>856</v>
      </c>
      <c r="K712" t="s">
        <v>857</v>
      </c>
      <c r="L712">
        <v>1346</v>
      </c>
      <c r="N712">
        <v>1009</v>
      </c>
      <c r="O712" t="s">
        <v>854</v>
      </c>
      <c r="P712" t="s">
        <v>854</v>
      </c>
      <c r="Q712">
        <v>1</v>
      </c>
      <c r="X712">
        <v>0.03</v>
      </c>
      <c r="Y712">
        <v>80.02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0.03</v>
      </c>
      <c r="AH712">
        <v>3</v>
      </c>
      <c r="AI712">
        <v>-1</v>
      </c>
      <c r="AJ712" t="s">
        <v>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ROW(Source!A404)</f>
        <v>404</v>
      </c>
      <c r="B713">
        <v>334409038</v>
      </c>
      <c r="C713">
        <v>334409028</v>
      </c>
      <c r="D713">
        <v>277867733</v>
      </c>
      <c r="E713">
        <v>1</v>
      </c>
      <c r="F713">
        <v>1</v>
      </c>
      <c r="G713">
        <v>1</v>
      </c>
      <c r="H713">
        <v>3</v>
      </c>
      <c r="I713" t="s">
        <v>979</v>
      </c>
      <c r="J713" t="s">
        <v>980</v>
      </c>
      <c r="K713" t="s">
        <v>981</v>
      </c>
      <c r="L713">
        <v>1346</v>
      </c>
      <c r="N713">
        <v>1009</v>
      </c>
      <c r="O713" t="s">
        <v>854</v>
      </c>
      <c r="P713" t="s">
        <v>854</v>
      </c>
      <c r="Q713">
        <v>1</v>
      </c>
      <c r="X713">
        <v>0</v>
      </c>
      <c r="Y713">
        <v>174.93</v>
      </c>
      <c r="Z713">
        <v>0</v>
      </c>
      <c r="AA713">
        <v>0</v>
      </c>
      <c r="AB713">
        <v>0</v>
      </c>
      <c r="AC713">
        <v>1</v>
      </c>
      <c r="AD713">
        <v>0</v>
      </c>
      <c r="AE713">
        <v>0</v>
      </c>
      <c r="AF713" t="s">
        <v>3</v>
      </c>
      <c r="AG713">
        <v>0</v>
      </c>
      <c r="AH713">
        <v>3</v>
      </c>
      <c r="AI713">
        <v>-1</v>
      </c>
      <c r="AJ713" t="s">
        <v>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ROW(Source!A404)</f>
        <v>404</v>
      </c>
      <c r="B714">
        <v>334409039</v>
      </c>
      <c r="C714">
        <v>334409028</v>
      </c>
      <c r="D714">
        <v>277869627</v>
      </c>
      <c r="E714">
        <v>1</v>
      </c>
      <c r="F714">
        <v>1</v>
      </c>
      <c r="G714">
        <v>1</v>
      </c>
      <c r="H714">
        <v>3</v>
      </c>
      <c r="I714" t="s">
        <v>858</v>
      </c>
      <c r="J714" t="s">
        <v>859</v>
      </c>
      <c r="K714" t="s">
        <v>860</v>
      </c>
      <c r="L714">
        <v>1346</v>
      </c>
      <c r="N714">
        <v>1009</v>
      </c>
      <c r="O714" t="s">
        <v>854</v>
      </c>
      <c r="P714" t="s">
        <v>854</v>
      </c>
      <c r="Q714">
        <v>1</v>
      </c>
      <c r="X714">
        <v>0.02</v>
      </c>
      <c r="Y714">
        <v>56.11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0.02</v>
      </c>
      <c r="AH714">
        <v>3</v>
      </c>
      <c r="AI714">
        <v>-1</v>
      </c>
      <c r="AJ714" t="s">
        <v>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ROW(Source!A404)</f>
        <v>404</v>
      </c>
      <c r="B715">
        <v>334409040</v>
      </c>
      <c r="C715">
        <v>334409028</v>
      </c>
      <c r="D715">
        <v>277562780</v>
      </c>
      <c r="E715">
        <v>109</v>
      </c>
      <c r="F715">
        <v>1</v>
      </c>
      <c r="G715">
        <v>1</v>
      </c>
      <c r="H715">
        <v>3</v>
      </c>
      <c r="I715" t="s">
        <v>982</v>
      </c>
      <c r="J715" t="s">
        <v>3</v>
      </c>
      <c r="K715" t="s">
        <v>983</v>
      </c>
      <c r="L715">
        <v>1346</v>
      </c>
      <c r="N715">
        <v>1009</v>
      </c>
      <c r="O715" t="s">
        <v>854</v>
      </c>
      <c r="P715" t="s">
        <v>854</v>
      </c>
      <c r="Q715">
        <v>1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1</v>
      </c>
      <c r="AD715">
        <v>0</v>
      </c>
      <c r="AE715">
        <v>0</v>
      </c>
      <c r="AF715" t="s">
        <v>3</v>
      </c>
      <c r="AG715">
        <v>0</v>
      </c>
      <c r="AH715">
        <v>3</v>
      </c>
      <c r="AI715">
        <v>-1</v>
      </c>
      <c r="AJ715" t="s">
        <v>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ROW(Source!A404)</f>
        <v>404</v>
      </c>
      <c r="B716">
        <v>334409041</v>
      </c>
      <c r="C716">
        <v>334409028</v>
      </c>
      <c r="D716">
        <v>277563139</v>
      </c>
      <c r="E716">
        <v>109</v>
      </c>
      <c r="F716">
        <v>1</v>
      </c>
      <c r="G716">
        <v>1</v>
      </c>
      <c r="H716">
        <v>3</v>
      </c>
      <c r="I716" t="s">
        <v>984</v>
      </c>
      <c r="J716" t="s">
        <v>3</v>
      </c>
      <c r="K716" t="s">
        <v>985</v>
      </c>
      <c r="L716">
        <v>1348</v>
      </c>
      <c r="N716">
        <v>1009</v>
      </c>
      <c r="O716" t="s">
        <v>265</v>
      </c>
      <c r="P716" t="s">
        <v>265</v>
      </c>
      <c r="Q716">
        <v>1000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1</v>
      </c>
      <c r="AD716">
        <v>0</v>
      </c>
      <c r="AE716">
        <v>0</v>
      </c>
      <c r="AF716" t="s">
        <v>3</v>
      </c>
      <c r="AG716">
        <v>0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ROW(Source!A404)</f>
        <v>404</v>
      </c>
      <c r="B717">
        <v>334409042</v>
      </c>
      <c r="C717">
        <v>334409028</v>
      </c>
      <c r="D717">
        <v>277896315</v>
      </c>
      <c r="E717">
        <v>1</v>
      </c>
      <c r="F717">
        <v>1</v>
      </c>
      <c r="G717">
        <v>1</v>
      </c>
      <c r="H717">
        <v>3</v>
      </c>
      <c r="I717" t="s">
        <v>861</v>
      </c>
      <c r="J717" t="s">
        <v>862</v>
      </c>
      <c r="K717" t="s">
        <v>863</v>
      </c>
      <c r="L717">
        <v>1348</v>
      </c>
      <c r="N717">
        <v>1009</v>
      </c>
      <c r="O717" t="s">
        <v>265</v>
      </c>
      <c r="P717" t="s">
        <v>265</v>
      </c>
      <c r="Q717">
        <v>1000</v>
      </c>
      <c r="X717">
        <v>1E-4</v>
      </c>
      <c r="Y717">
        <v>80020.98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1E-4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ROW(Source!A404)</f>
        <v>404</v>
      </c>
      <c r="B718">
        <v>334409043</v>
      </c>
      <c r="C718">
        <v>334409028</v>
      </c>
      <c r="D718">
        <v>277896859</v>
      </c>
      <c r="E718">
        <v>1</v>
      </c>
      <c r="F718">
        <v>1</v>
      </c>
      <c r="G718">
        <v>1</v>
      </c>
      <c r="H718">
        <v>3</v>
      </c>
      <c r="I718" t="s">
        <v>864</v>
      </c>
      <c r="J718" t="s">
        <v>865</v>
      </c>
      <c r="K718" t="s">
        <v>866</v>
      </c>
      <c r="L718">
        <v>1346</v>
      </c>
      <c r="N718">
        <v>1009</v>
      </c>
      <c r="O718" t="s">
        <v>854</v>
      </c>
      <c r="P718" t="s">
        <v>854</v>
      </c>
      <c r="Q718">
        <v>1</v>
      </c>
      <c r="X718">
        <v>0.03</v>
      </c>
      <c r="Y718">
        <v>60.6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0.03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ROW(Source!A404)</f>
        <v>404</v>
      </c>
      <c r="B719">
        <v>334409044</v>
      </c>
      <c r="C719">
        <v>334409028</v>
      </c>
      <c r="D719">
        <v>277565451</v>
      </c>
      <c r="E719">
        <v>109</v>
      </c>
      <c r="F719">
        <v>1</v>
      </c>
      <c r="G719">
        <v>1</v>
      </c>
      <c r="H719">
        <v>3</v>
      </c>
      <c r="I719" t="s">
        <v>988</v>
      </c>
      <c r="J719" t="s">
        <v>3</v>
      </c>
      <c r="K719" t="s">
        <v>989</v>
      </c>
      <c r="L719">
        <v>1371</v>
      </c>
      <c r="N719">
        <v>1013</v>
      </c>
      <c r="O719" t="s">
        <v>20</v>
      </c>
      <c r="P719" t="s">
        <v>20</v>
      </c>
      <c r="Q719">
        <v>1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1</v>
      </c>
      <c r="AD719">
        <v>0</v>
      </c>
      <c r="AE719">
        <v>0</v>
      </c>
      <c r="AF719" t="s">
        <v>3</v>
      </c>
      <c r="AG719">
        <v>0</v>
      </c>
      <c r="AH719">
        <v>3</v>
      </c>
      <c r="AI719">
        <v>-1</v>
      </c>
      <c r="AJ719" t="s">
        <v>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ROW(Source!A404)</f>
        <v>404</v>
      </c>
      <c r="B720">
        <v>334409045</v>
      </c>
      <c r="C720">
        <v>334409028</v>
      </c>
      <c r="D720">
        <v>277565460</v>
      </c>
      <c r="E720">
        <v>109</v>
      </c>
      <c r="F720">
        <v>1</v>
      </c>
      <c r="G720">
        <v>1</v>
      </c>
      <c r="H720">
        <v>3</v>
      </c>
      <c r="I720" t="s">
        <v>990</v>
      </c>
      <c r="J720" t="s">
        <v>3</v>
      </c>
      <c r="K720" t="s">
        <v>991</v>
      </c>
      <c r="L720">
        <v>1346</v>
      </c>
      <c r="N720">
        <v>1009</v>
      </c>
      <c r="O720" t="s">
        <v>854</v>
      </c>
      <c r="P720" t="s">
        <v>854</v>
      </c>
      <c r="Q720">
        <v>1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0</v>
      </c>
      <c r="AE720">
        <v>0</v>
      </c>
      <c r="AF720" t="s">
        <v>3</v>
      </c>
      <c r="AG720">
        <v>0</v>
      </c>
      <c r="AH720">
        <v>3</v>
      </c>
      <c r="AI720">
        <v>-1</v>
      </c>
      <c r="AJ720" t="s">
        <v>3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ROW(Source!A406)</f>
        <v>406</v>
      </c>
      <c r="B721">
        <v>334409051</v>
      </c>
      <c r="C721">
        <v>334409047</v>
      </c>
      <c r="D721">
        <v>277560284</v>
      </c>
      <c r="E721">
        <v>109</v>
      </c>
      <c r="F721">
        <v>1</v>
      </c>
      <c r="G721">
        <v>1</v>
      </c>
      <c r="H721">
        <v>1</v>
      </c>
      <c r="I721" t="s">
        <v>867</v>
      </c>
      <c r="J721" t="s">
        <v>3</v>
      </c>
      <c r="K721" t="s">
        <v>868</v>
      </c>
      <c r="L721">
        <v>1191</v>
      </c>
      <c r="N721">
        <v>1013</v>
      </c>
      <c r="O721" t="s">
        <v>830</v>
      </c>
      <c r="P721" t="s">
        <v>830</v>
      </c>
      <c r="Q721">
        <v>1</v>
      </c>
      <c r="X721">
        <v>3.76</v>
      </c>
      <c r="Y721">
        <v>0</v>
      </c>
      <c r="Z721">
        <v>0</v>
      </c>
      <c r="AA721">
        <v>0</v>
      </c>
      <c r="AB721">
        <v>440.52</v>
      </c>
      <c r="AC721">
        <v>0</v>
      </c>
      <c r="AD721">
        <v>1</v>
      </c>
      <c r="AE721">
        <v>1</v>
      </c>
      <c r="AF721" t="s">
        <v>596</v>
      </c>
      <c r="AG721">
        <v>4.3239999999999998</v>
      </c>
      <c r="AH721">
        <v>3</v>
      </c>
      <c r="AI721">
        <v>-1</v>
      </c>
      <c r="AJ721" t="s">
        <v>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ROW(Source!A406)</f>
        <v>406</v>
      </c>
      <c r="B722">
        <v>334409052</v>
      </c>
      <c r="C722">
        <v>334409047</v>
      </c>
      <c r="D722">
        <v>277560491</v>
      </c>
      <c r="E722">
        <v>109</v>
      </c>
      <c r="F722">
        <v>1</v>
      </c>
      <c r="G722">
        <v>1</v>
      </c>
      <c r="H722">
        <v>1</v>
      </c>
      <c r="I722" t="s">
        <v>832</v>
      </c>
      <c r="J722" t="s">
        <v>3</v>
      </c>
      <c r="K722" t="s">
        <v>833</v>
      </c>
      <c r="L722">
        <v>1191</v>
      </c>
      <c r="N722">
        <v>1013</v>
      </c>
      <c r="O722" t="s">
        <v>830</v>
      </c>
      <c r="P722" t="s">
        <v>830</v>
      </c>
      <c r="Q722">
        <v>1</v>
      </c>
      <c r="X722">
        <v>1.07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2</v>
      </c>
      <c r="AF722" t="s">
        <v>596</v>
      </c>
      <c r="AG722">
        <v>1.2304999999999999</v>
      </c>
      <c r="AH722">
        <v>2</v>
      </c>
      <c r="AI722">
        <v>334409049</v>
      </c>
      <c r="AJ722">
        <v>554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ROW(Source!A406)</f>
        <v>406</v>
      </c>
      <c r="B723">
        <v>334409053</v>
      </c>
      <c r="C723">
        <v>334409047</v>
      </c>
      <c r="D723">
        <v>277944868</v>
      </c>
      <c r="E723">
        <v>1</v>
      </c>
      <c r="F723">
        <v>1</v>
      </c>
      <c r="G723">
        <v>1</v>
      </c>
      <c r="H723">
        <v>2</v>
      </c>
      <c r="I723" t="s">
        <v>834</v>
      </c>
      <c r="J723" t="s">
        <v>835</v>
      </c>
      <c r="K723" t="s">
        <v>836</v>
      </c>
      <c r="L723">
        <v>1368</v>
      </c>
      <c r="N723">
        <v>1011</v>
      </c>
      <c r="O723" t="s">
        <v>722</v>
      </c>
      <c r="P723" t="s">
        <v>722</v>
      </c>
      <c r="Q723">
        <v>1</v>
      </c>
      <c r="X723">
        <v>0.85</v>
      </c>
      <c r="Y723">
        <v>0</v>
      </c>
      <c r="Z723">
        <v>346.73</v>
      </c>
      <c r="AA723">
        <v>477.98</v>
      </c>
      <c r="AB723">
        <v>0</v>
      </c>
      <c r="AC723">
        <v>0</v>
      </c>
      <c r="AD723">
        <v>1</v>
      </c>
      <c r="AE723">
        <v>0</v>
      </c>
      <c r="AF723" t="s">
        <v>596</v>
      </c>
      <c r="AG723">
        <v>0.97749999999999992</v>
      </c>
      <c r="AH723">
        <v>3</v>
      </c>
      <c r="AI723">
        <v>-1</v>
      </c>
      <c r="AJ723" t="s">
        <v>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ROW(Source!A406)</f>
        <v>406</v>
      </c>
      <c r="B724">
        <v>334409054</v>
      </c>
      <c r="C724">
        <v>334409047</v>
      </c>
      <c r="D724">
        <v>277945805</v>
      </c>
      <c r="E724">
        <v>1</v>
      </c>
      <c r="F724">
        <v>1</v>
      </c>
      <c r="G724">
        <v>1</v>
      </c>
      <c r="H724">
        <v>2</v>
      </c>
      <c r="I724" t="s">
        <v>838</v>
      </c>
      <c r="J724" t="s">
        <v>839</v>
      </c>
      <c r="K724" t="s">
        <v>840</v>
      </c>
      <c r="L724">
        <v>1368</v>
      </c>
      <c r="N724">
        <v>1011</v>
      </c>
      <c r="O724" t="s">
        <v>722</v>
      </c>
      <c r="P724" t="s">
        <v>722</v>
      </c>
      <c r="Q724">
        <v>1</v>
      </c>
      <c r="X724">
        <v>0.22</v>
      </c>
      <c r="Y724">
        <v>0</v>
      </c>
      <c r="Z724">
        <v>544.70000000000005</v>
      </c>
      <c r="AA724">
        <v>477.98</v>
      </c>
      <c r="AB724">
        <v>0</v>
      </c>
      <c r="AC724">
        <v>0</v>
      </c>
      <c r="AD724">
        <v>1</v>
      </c>
      <c r="AE724">
        <v>0</v>
      </c>
      <c r="AF724" t="s">
        <v>596</v>
      </c>
      <c r="AG724">
        <v>0.253</v>
      </c>
      <c r="AH724">
        <v>2</v>
      </c>
      <c r="AI724">
        <v>334409050</v>
      </c>
      <c r="AJ724">
        <v>555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ROW(Source!A406)</f>
        <v>406</v>
      </c>
      <c r="B725">
        <v>334409055</v>
      </c>
      <c r="C725">
        <v>334409047</v>
      </c>
      <c r="D725">
        <v>277862533</v>
      </c>
      <c r="E725">
        <v>1</v>
      </c>
      <c r="F725">
        <v>1</v>
      </c>
      <c r="G725">
        <v>1</v>
      </c>
      <c r="H725">
        <v>3</v>
      </c>
      <c r="I725" t="s">
        <v>851</v>
      </c>
      <c r="J725" t="s">
        <v>852</v>
      </c>
      <c r="K725" t="s">
        <v>853</v>
      </c>
      <c r="L725">
        <v>1346</v>
      </c>
      <c r="N725">
        <v>1009</v>
      </c>
      <c r="O725" t="s">
        <v>854</v>
      </c>
      <c r="P725" t="s">
        <v>854</v>
      </c>
      <c r="Q725">
        <v>1</v>
      </c>
      <c r="X725">
        <v>0.1</v>
      </c>
      <c r="Y725">
        <v>238.29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0.1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ROW(Source!A406)</f>
        <v>406</v>
      </c>
      <c r="B726">
        <v>334409056</v>
      </c>
      <c r="C726">
        <v>334409047</v>
      </c>
      <c r="D726">
        <v>277862540</v>
      </c>
      <c r="E726">
        <v>1</v>
      </c>
      <c r="F726">
        <v>1</v>
      </c>
      <c r="G726">
        <v>1</v>
      </c>
      <c r="H726">
        <v>3</v>
      </c>
      <c r="I726" t="s">
        <v>855</v>
      </c>
      <c r="J726" t="s">
        <v>856</v>
      </c>
      <c r="K726" t="s">
        <v>857</v>
      </c>
      <c r="L726">
        <v>1346</v>
      </c>
      <c r="N726">
        <v>1009</v>
      </c>
      <c r="O726" t="s">
        <v>854</v>
      </c>
      <c r="P726" t="s">
        <v>854</v>
      </c>
      <c r="Q726">
        <v>1</v>
      </c>
      <c r="X726">
        <v>0.03</v>
      </c>
      <c r="Y726">
        <v>80.02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0.03</v>
      </c>
      <c r="AH726">
        <v>3</v>
      </c>
      <c r="AI726">
        <v>-1</v>
      </c>
      <c r="AJ726" t="s">
        <v>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ROW(Source!A406)</f>
        <v>406</v>
      </c>
      <c r="B727">
        <v>334409057</v>
      </c>
      <c r="C727">
        <v>334409047</v>
      </c>
      <c r="D727">
        <v>277867733</v>
      </c>
      <c r="E727">
        <v>1</v>
      </c>
      <c r="F727">
        <v>1</v>
      </c>
      <c r="G727">
        <v>1</v>
      </c>
      <c r="H727">
        <v>3</v>
      </c>
      <c r="I727" t="s">
        <v>979</v>
      </c>
      <c r="J727" t="s">
        <v>980</v>
      </c>
      <c r="K727" t="s">
        <v>981</v>
      </c>
      <c r="L727">
        <v>1346</v>
      </c>
      <c r="N727">
        <v>1009</v>
      </c>
      <c r="O727" t="s">
        <v>854</v>
      </c>
      <c r="P727" t="s">
        <v>854</v>
      </c>
      <c r="Q727">
        <v>1</v>
      </c>
      <c r="X727">
        <v>0</v>
      </c>
      <c r="Y727">
        <v>174.93</v>
      </c>
      <c r="Z727">
        <v>0</v>
      </c>
      <c r="AA727">
        <v>0</v>
      </c>
      <c r="AB727">
        <v>0</v>
      </c>
      <c r="AC727">
        <v>1</v>
      </c>
      <c r="AD727">
        <v>0</v>
      </c>
      <c r="AE727">
        <v>0</v>
      </c>
      <c r="AF727" t="s">
        <v>3</v>
      </c>
      <c r="AG727">
        <v>0</v>
      </c>
      <c r="AH727">
        <v>3</v>
      </c>
      <c r="AI727">
        <v>-1</v>
      </c>
      <c r="AJ727" t="s">
        <v>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ROW(Source!A406)</f>
        <v>406</v>
      </c>
      <c r="B728">
        <v>334409058</v>
      </c>
      <c r="C728">
        <v>334409047</v>
      </c>
      <c r="D728">
        <v>277869627</v>
      </c>
      <c r="E728">
        <v>1</v>
      </c>
      <c r="F728">
        <v>1</v>
      </c>
      <c r="G728">
        <v>1</v>
      </c>
      <c r="H728">
        <v>3</v>
      </c>
      <c r="I728" t="s">
        <v>858</v>
      </c>
      <c r="J728" t="s">
        <v>859</v>
      </c>
      <c r="K728" t="s">
        <v>860</v>
      </c>
      <c r="L728">
        <v>1346</v>
      </c>
      <c r="N728">
        <v>1009</v>
      </c>
      <c r="O728" t="s">
        <v>854</v>
      </c>
      <c r="P728" t="s">
        <v>854</v>
      </c>
      <c r="Q728">
        <v>1</v>
      </c>
      <c r="X728">
        <v>0.02</v>
      </c>
      <c r="Y728">
        <v>56.11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0.02</v>
      </c>
      <c r="AH728">
        <v>3</v>
      </c>
      <c r="AI728">
        <v>-1</v>
      </c>
      <c r="AJ728" t="s">
        <v>3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ROW(Source!A406)</f>
        <v>406</v>
      </c>
      <c r="B729">
        <v>334409059</v>
      </c>
      <c r="C729">
        <v>334409047</v>
      </c>
      <c r="D729">
        <v>277562780</v>
      </c>
      <c r="E729">
        <v>109</v>
      </c>
      <c r="F729">
        <v>1</v>
      </c>
      <c r="G729">
        <v>1</v>
      </c>
      <c r="H729">
        <v>3</v>
      </c>
      <c r="I729" t="s">
        <v>982</v>
      </c>
      <c r="J729" t="s">
        <v>3</v>
      </c>
      <c r="K729" t="s">
        <v>983</v>
      </c>
      <c r="L729">
        <v>1346</v>
      </c>
      <c r="N729">
        <v>1009</v>
      </c>
      <c r="O729" t="s">
        <v>854</v>
      </c>
      <c r="P729" t="s">
        <v>854</v>
      </c>
      <c r="Q729">
        <v>1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</v>
      </c>
      <c r="AD729">
        <v>0</v>
      </c>
      <c r="AE729">
        <v>0</v>
      </c>
      <c r="AF729" t="s">
        <v>3</v>
      </c>
      <c r="AG729">
        <v>0</v>
      </c>
      <c r="AH729">
        <v>3</v>
      </c>
      <c r="AI729">
        <v>-1</v>
      </c>
      <c r="AJ729" t="s">
        <v>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ROW(Source!A406)</f>
        <v>406</v>
      </c>
      <c r="B730">
        <v>334409060</v>
      </c>
      <c r="C730">
        <v>334409047</v>
      </c>
      <c r="D730">
        <v>277563139</v>
      </c>
      <c r="E730">
        <v>109</v>
      </c>
      <c r="F730">
        <v>1</v>
      </c>
      <c r="G730">
        <v>1</v>
      </c>
      <c r="H730">
        <v>3</v>
      </c>
      <c r="I730" t="s">
        <v>984</v>
      </c>
      <c r="J730" t="s">
        <v>3</v>
      </c>
      <c r="K730" t="s">
        <v>985</v>
      </c>
      <c r="L730">
        <v>1348</v>
      </c>
      <c r="N730">
        <v>1009</v>
      </c>
      <c r="O730" t="s">
        <v>265</v>
      </c>
      <c r="P730" t="s">
        <v>265</v>
      </c>
      <c r="Q730">
        <v>1000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1</v>
      </c>
      <c r="AD730">
        <v>0</v>
      </c>
      <c r="AE730">
        <v>0</v>
      </c>
      <c r="AF730" t="s">
        <v>3</v>
      </c>
      <c r="AG730">
        <v>0</v>
      </c>
      <c r="AH730">
        <v>3</v>
      </c>
      <c r="AI730">
        <v>-1</v>
      </c>
      <c r="AJ730" t="s">
        <v>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ROW(Source!A406)</f>
        <v>406</v>
      </c>
      <c r="B731">
        <v>334409061</v>
      </c>
      <c r="C731">
        <v>334409047</v>
      </c>
      <c r="D731">
        <v>277896315</v>
      </c>
      <c r="E731">
        <v>1</v>
      </c>
      <c r="F731">
        <v>1</v>
      </c>
      <c r="G731">
        <v>1</v>
      </c>
      <c r="H731">
        <v>3</v>
      </c>
      <c r="I731" t="s">
        <v>861</v>
      </c>
      <c r="J731" t="s">
        <v>862</v>
      </c>
      <c r="K731" t="s">
        <v>863</v>
      </c>
      <c r="L731">
        <v>1348</v>
      </c>
      <c r="N731">
        <v>1009</v>
      </c>
      <c r="O731" t="s">
        <v>265</v>
      </c>
      <c r="P731" t="s">
        <v>265</v>
      </c>
      <c r="Q731">
        <v>1000</v>
      </c>
      <c r="X731">
        <v>1E-4</v>
      </c>
      <c r="Y731">
        <v>80020.98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1E-4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ROW(Source!A406)</f>
        <v>406</v>
      </c>
      <c r="B732">
        <v>334409062</v>
      </c>
      <c r="C732">
        <v>334409047</v>
      </c>
      <c r="D732">
        <v>277896859</v>
      </c>
      <c r="E732">
        <v>1</v>
      </c>
      <c r="F732">
        <v>1</v>
      </c>
      <c r="G732">
        <v>1</v>
      </c>
      <c r="H732">
        <v>3</v>
      </c>
      <c r="I732" t="s">
        <v>864</v>
      </c>
      <c r="J732" t="s">
        <v>865</v>
      </c>
      <c r="K732" t="s">
        <v>866</v>
      </c>
      <c r="L732">
        <v>1346</v>
      </c>
      <c r="N732">
        <v>1009</v>
      </c>
      <c r="O732" t="s">
        <v>854</v>
      </c>
      <c r="P732" t="s">
        <v>854</v>
      </c>
      <c r="Q732">
        <v>1</v>
      </c>
      <c r="X732">
        <v>0.03</v>
      </c>
      <c r="Y732">
        <v>60.6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0.03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ROW(Source!A406)</f>
        <v>406</v>
      </c>
      <c r="B733">
        <v>334409063</v>
      </c>
      <c r="C733">
        <v>334409047</v>
      </c>
      <c r="D733">
        <v>277565451</v>
      </c>
      <c r="E733">
        <v>109</v>
      </c>
      <c r="F733">
        <v>1</v>
      </c>
      <c r="G733">
        <v>1</v>
      </c>
      <c r="H733">
        <v>3</v>
      </c>
      <c r="I733" t="s">
        <v>988</v>
      </c>
      <c r="J733" t="s">
        <v>3</v>
      </c>
      <c r="K733" t="s">
        <v>989</v>
      </c>
      <c r="L733">
        <v>1371</v>
      </c>
      <c r="N733">
        <v>1013</v>
      </c>
      <c r="O733" t="s">
        <v>20</v>
      </c>
      <c r="P733" t="s">
        <v>20</v>
      </c>
      <c r="Q733">
        <v>1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</v>
      </c>
      <c r="AD733">
        <v>0</v>
      </c>
      <c r="AE733">
        <v>0</v>
      </c>
      <c r="AF733" t="s">
        <v>3</v>
      </c>
      <c r="AG733">
        <v>0</v>
      </c>
      <c r="AH733">
        <v>3</v>
      </c>
      <c r="AI733">
        <v>-1</v>
      </c>
      <c r="AJ733" t="s">
        <v>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ROW(Source!A406)</f>
        <v>406</v>
      </c>
      <c r="B734">
        <v>334409064</v>
      </c>
      <c r="C734">
        <v>334409047</v>
      </c>
      <c r="D734">
        <v>277565460</v>
      </c>
      <c r="E734">
        <v>109</v>
      </c>
      <c r="F734">
        <v>1</v>
      </c>
      <c r="G734">
        <v>1</v>
      </c>
      <c r="H734">
        <v>3</v>
      </c>
      <c r="I734" t="s">
        <v>990</v>
      </c>
      <c r="J734" t="s">
        <v>3</v>
      </c>
      <c r="K734" t="s">
        <v>991</v>
      </c>
      <c r="L734">
        <v>1346</v>
      </c>
      <c r="N734">
        <v>1009</v>
      </c>
      <c r="O734" t="s">
        <v>854</v>
      </c>
      <c r="P734" t="s">
        <v>854</v>
      </c>
      <c r="Q734">
        <v>1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</v>
      </c>
      <c r="AD734">
        <v>0</v>
      </c>
      <c r="AE734">
        <v>0</v>
      </c>
      <c r="AF734" t="s">
        <v>3</v>
      </c>
      <c r="AG734">
        <v>0</v>
      </c>
      <c r="AH734">
        <v>3</v>
      </c>
      <c r="AI734">
        <v>-1</v>
      </c>
      <c r="AJ734" t="s">
        <v>3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ROW(Source!A413)</f>
        <v>413</v>
      </c>
      <c r="B735">
        <v>334409082</v>
      </c>
      <c r="C735">
        <v>334409072</v>
      </c>
      <c r="D735">
        <v>277560311</v>
      </c>
      <c r="E735">
        <v>109</v>
      </c>
      <c r="F735">
        <v>1</v>
      </c>
      <c r="G735">
        <v>1</v>
      </c>
      <c r="H735">
        <v>1</v>
      </c>
      <c r="I735" t="s">
        <v>845</v>
      </c>
      <c r="J735" t="s">
        <v>3</v>
      </c>
      <c r="K735" t="s">
        <v>846</v>
      </c>
      <c r="L735">
        <v>1191</v>
      </c>
      <c r="N735">
        <v>1013</v>
      </c>
      <c r="O735" t="s">
        <v>830</v>
      </c>
      <c r="P735" t="s">
        <v>830</v>
      </c>
      <c r="Q735">
        <v>1</v>
      </c>
      <c r="X735">
        <v>7.42</v>
      </c>
      <c r="Y735">
        <v>0</v>
      </c>
      <c r="Z735">
        <v>0</v>
      </c>
      <c r="AA735">
        <v>0</v>
      </c>
      <c r="AB735">
        <v>499.38</v>
      </c>
      <c r="AC735">
        <v>0</v>
      </c>
      <c r="AD735">
        <v>1</v>
      </c>
      <c r="AE735">
        <v>1</v>
      </c>
      <c r="AF735" t="s">
        <v>3</v>
      </c>
      <c r="AG735">
        <v>7.42</v>
      </c>
      <c r="AH735">
        <v>2</v>
      </c>
      <c r="AI735">
        <v>334409073</v>
      </c>
      <c r="AJ735">
        <v>556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ROW(Source!A413)</f>
        <v>413</v>
      </c>
      <c r="B736">
        <v>334409083</v>
      </c>
      <c r="C736">
        <v>334409072</v>
      </c>
      <c r="D736">
        <v>277560491</v>
      </c>
      <c r="E736">
        <v>109</v>
      </c>
      <c r="F736">
        <v>1</v>
      </c>
      <c r="G736">
        <v>1</v>
      </c>
      <c r="H736">
        <v>1</v>
      </c>
      <c r="I736" t="s">
        <v>832</v>
      </c>
      <c r="J736" t="s">
        <v>3</v>
      </c>
      <c r="K736" t="s">
        <v>833</v>
      </c>
      <c r="L736">
        <v>1191</v>
      </c>
      <c r="N736">
        <v>1013</v>
      </c>
      <c r="O736" t="s">
        <v>830</v>
      </c>
      <c r="P736" t="s">
        <v>830</v>
      </c>
      <c r="Q736">
        <v>1</v>
      </c>
      <c r="X736">
        <v>1.02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3</v>
      </c>
      <c r="AG736">
        <v>1.02</v>
      </c>
      <c r="AH736">
        <v>2</v>
      </c>
      <c r="AI736">
        <v>334409074</v>
      </c>
      <c r="AJ736">
        <v>557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ROW(Source!A413)</f>
        <v>413</v>
      </c>
      <c r="B737">
        <v>334409084</v>
      </c>
      <c r="C737">
        <v>334409072</v>
      </c>
      <c r="D737">
        <v>277944622</v>
      </c>
      <c r="E737">
        <v>1</v>
      </c>
      <c r="F737">
        <v>1</v>
      </c>
      <c r="G737">
        <v>1</v>
      </c>
      <c r="H737">
        <v>2</v>
      </c>
      <c r="I737" t="s">
        <v>847</v>
      </c>
      <c r="J737" t="s">
        <v>848</v>
      </c>
      <c r="K737" t="s">
        <v>849</v>
      </c>
      <c r="L737">
        <v>1368</v>
      </c>
      <c r="N737">
        <v>1011</v>
      </c>
      <c r="O737" t="s">
        <v>722</v>
      </c>
      <c r="P737" t="s">
        <v>722</v>
      </c>
      <c r="Q737">
        <v>1</v>
      </c>
      <c r="X737">
        <v>0.61</v>
      </c>
      <c r="Y737">
        <v>0</v>
      </c>
      <c r="Z737">
        <v>1472.33</v>
      </c>
      <c r="AA737">
        <v>642.05999999999995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0.61</v>
      </c>
      <c r="AH737">
        <v>2</v>
      </c>
      <c r="AI737">
        <v>334409075</v>
      </c>
      <c r="AJ737">
        <v>558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ROW(Source!A413)</f>
        <v>413</v>
      </c>
      <c r="B738">
        <v>334409085</v>
      </c>
      <c r="C738">
        <v>334409072</v>
      </c>
      <c r="D738">
        <v>277945805</v>
      </c>
      <c r="E738">
        <v>1</v>
      </c>
      <c r="F738">
        <v>1</v>
      </c>
      <c r="G738">
        <v>1</v>
      </c>
      <c r="H738">
        <v>2</v>
      </c>
      <c r="I738" t="s">
        <v>838</v>
      </c>
      <c r="J738" t="s">
        <v>839</v>
      </c>
      <c r="K738" t="s">
        <v>840</v>
      </c>
      <c r="L738">
        <v>1368</v>
      </c>
      <c r="N738">
        <v>1011</v>
      </c>
      <c r="O738" t="s">
        <v>722</v>
      </c>
      <c r="P738" t="s">
        <v>722</v>
      </c>
      <c r="Q738">
        <v>1</v>
      </c>
      <c r="X738">
        <v>0.41</v>
      </c>
      <c r="Y738">
        <v>0</v>
      </c>
      <c r="Z738">
        <v>544.70000000000005</v>
      </c>
      <c r="AA738">
        <v>477.98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0.41</v>
      </c>
      <c r="AH738">
        <v>2</v>
      </c>
      <c r="AI738">
        <v>334409076</v>
      </c>
      <c r="AJ738">
        <v>559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ROW(Source!A413)</f>
        <v>413</v>
      </c>
      <c r="B739">
        <v>334409086</v>
      </c>
      <c r="C739">
        <v>334409072</v>
      </c>
      <c r="D739">
        <v>277862533</v>
      </c>
      <c r="E739">
        <v>1</v>
      </c>
      <c r="F739">
        <v>1</v>
      </c>
      <c r="G739">
        <v>1</v>
      </c>
      <c r="H739">
        <v>3</v>
      </c>
      <c r="I739" t="s">
        <v>851</v>
      </c>
      <c r="J739" t="s">
        <v>852</v>
      </c>
      <c r="K739" t="s">
        <v>853</v>
      </c>
      <c r="L739">
        <v>1346</v>
      </c>
      <c r="N739">
        <v>1009</v>
      </c>
      <c r="O739" t="s">
        <v>854</v>
      </c>
      <c r="P739" t="s">
        <v>854</v>
      </c>
      <c r="Q739">
        <v>1</v>
      </c>
      <c r="X739">
        <v>0.01</v>
      </c>
      <c r="Y739">
        <v>238.29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0.01</v>
      </c>
      <c r="AH739">
        <v>2</v>
      </c>
      <c r="AI739">
        <v>334409077</v>
      </c>
      <c r="AJ739">
        <v>560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ROW(Source!A413)</f>
        <v>413</v>
      </c>
      <c r="B740">
        <v>334409087</v>
      </c>
      <c r="C740">
        <v>334409072</v>
      </c>
      <c r="D740">
        <v>277862540</v>
      </c>
      <c r="E740">
        <v>1</v>
      </c>
      <c r="F740">
        <v>1</v>
      </c>
      <c r="G740">
        <v>1</v>
      </c>
      <c r="H740">
        <v>3</v>
      </c>
      <c r="I740" t="s">
        <v>855</v>
      </c>
      <c r="J740" t="s">
        <v>856</v>
      </c>
      <c r="K740" t="s">
        <v>857</v>
      </c>
      <c r="L740">
        <v>1346</v>
      </c>
      <c r="N740">
        <v>1009</v>
      </c>
      <c r="O740" t="s">
        <v>854</v>
      </c>
      <c r="P740" t="s">
        <v>854</v>
      </c>
      <c r="Q740">
        <v>1</v>
      </c>
      <c r="X740">
        <v>0.03</v>
      </c>
      <c r="Y740">
        <v>80.02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0.03</v>
      </c>
      <c r="AH740">
        <v>2</v>
      </c>
      <c r="AI740">
        <v>334409078</v>
      </c>
      <c r="AJ740">
        <v>561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ROW(Source!A413)</f>
        <v>413</v>
      </c>
      <c r="B741">
        <v>334409088</v>
      </c>
      <c r="C741">
        <v>334409072</v>
      </c>
      <c r="D741">
        <v>277867733</v>
      </c>
      <c r="E741">
        <v>1</v>
      </c>
      <c r="F741">
        <v>1</v>
      </c>
      <c r="G741">
        <v>1</v>
      </c>
      <c r="H741">
        <v>3</v>
      </c>
      <c r="I741" t="s">
        <v>979</v>
      </c>
      <c r="J741" t="s">
        <v>980</v>
      </c>
      <c r="K741" t="s">
        <v>981</v>
      </c>
      <c r="L741">
        <v>1346</v>
      </c>
      <c r="N741">
        <v>1009</v>
      </c>
      <c r="O741" t="s">
        <v>854</v>
      </c>
      <c r="P741" t="s">
        <v>854</v>
      </c>
      <c r="Q741">
        <v>1</v>
      </c>
      <c r="X741">
        <v>0</v>
      </c>
      <c r="Y741">
        <v>174.93</v>
      </c>
      <c r="Z741">
        <v>0</v>
      </c>
      <c r="AA741">
        <v>0</v>
      </c>
      <c r="AB741">
        <v>0</v>
      </c>
      <c r="AC741">
        <v>1</v>
      </c>
      <c r="AD741">
        <v>0</v>
      </c>
      <c r="AE741">
        <v>0</v>
      </c>
      <c r="AF741" t="s">
        <v>3</v>
      </c>
      <c r="AG741">
        <v>0</v>
      </c>
      <c r="AH741">
        <v>3</v>
      </c>
      <c r="AI741">
        <v>-1</v>
      </c>
      <c r="AJ741" t="s">
        <v>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ROW(Source!A413)</f>
        <v>413</v>
      </c>
      <c r="B742">
        <v>334409089</v>
      </c>
      <c r="C742">
        <v>334409072</v>
      </c>
      <c r="D742">
        <v>277869627</v>
      </c>
      <c r="E742">
        <v>1</v>
      </c>
      <c r="F742">
        <v>1</v>
      </c>
      <c r="G742">
        <v>1</v>
      </c>
      <c r="H742">
        <v>3</v>
      </c>
      <c r="I742" t="s">
        <v>858</v>
      </c>
      <c r="J742" t="s">
        <v>859</v>
      </c>
      <c r="K742" t="s">
        <v>860</v>
      </c>
      <c r="L742">
        <v>1346</v>
      </c>
      <c r="N742">
        <v>1009</v>
      </c>
      <c r="O742" t="s">
        <v>854</v>
      </c>
      <c r="P742" t="s">
        <v>854</v>
      </c>
      <c r="Q742">
        <v>1</v>
      </c>
      <c r="X742">
        <v>0.02</v>
      </c>
      <c r="Y742">
        <v>56.11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3</v>
      </c>
      <c r="AG742">
        <v>0.02</v>
      </c>
      <c r="AH742">
        <v>2</v>
      </c>
      <c r="AI742">
        <v>334409079</v>
      </c>
      <c r="AJ742">
        <v>562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ROW(Source!A413)</f>
        <v>413</v>
      </c>
      <c r="B743">
        <v>334409090</v>
      </c>
      <c r="C743">
        <v>334409072</v>
      </c>
      <c r="D743">
        <v>277562780</v>
      </c>
      <c r="E743">
        <v>109</v>
      </c>
      <c r="F743">
        <v>1</v>
      </c>
      <c r="G743">
        <v>1</v>
      </c>
      <c r="H743">
        <v>3</v>
      </c>
      <c r="I743" t="s">
        <v>982</v>
      </c>
      <c r="J743" t="s">
        <v>3</v>
      </c>
      <c r="K743" t="s">
        <v>983</v>
      </c>
      <c r="L743">
        <v>1346</v>
      </c>
      <c r="N743">
        <v>1009</v>
      </c>
      <c r="O743" t="s">
        <v>854</v>
      </c>
      <c r="P743" t="s">
        <v>854</v>
      </c>
      <c r="Q743">
        <v>1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</v>
      </c>
      <c r="AD743">
        <v>0</v>
      </c>
      <c r="AE743">
        <v>0</v>
      </c>
      <c r="AF743" t="s">
        <v>3</v>
      </c>
      <c r="AG743">
        <v>0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ROW(Source!A413)</f>
        <v>413</v>
      </c>
      <c r="B744">
        <v>334409091</v>
      </c>
      <c r="C744">
        <v>334409072</v>
      </c>
      <c r="D744">
        <v>277563139</v>
      </c>
      <c r="E744">
        <v>109</v>
      </c>
      <c r="F744">
        <v>1</v>
      </c>
      <c r="G744">
        <v>1</v>
      </c>
      <c r="H744">
        <v>3</v>
      </c>
      <c r="I744" t="s">
        <v>984</v>
      </c>
      <c r="J744" t="s">
        <v>3</v>
      </c>
      <c r="K744" t="s">
        <v>985</v>
      </c>
      <c r="L744">
        <v>1348</v>
      </c>
      <c r="N744">
        <v>1009</v>
      </c>
      <c r="O744" t="s">
        <v>265</v>
      </c>
      <c r="P744" t="s">
        <v>265</v>
      </c>
      <c r="Q744">
        <v>1000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 t="s">
        <v>3</v>
      </c>
      <c r="AG744">
        <v>0</v>
      </c>
      <c r="AH744">
        <v>3</v>
      </c>
      <c r="AI744">
        <v>-1</v>
      </c>
      <c r="AJ744" t="s">
        <v>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ROW(Source!A413)</f>
        <v>413</v>
      </c>
      <c r="B745">
        <v>334409092</v>
      </c>
      <c r="C745">
        <v>334409072</v>
      </c>
      <c r="D745">
        <v>277896315</v>
      </c>
      <c r="E745">
        <v>1</v>
      </c>
      <c r="F745">
        <v>1</v>
      </c>
      <c r="G745">
        <v>1</v>
      </c>
      <c r="H745">
        <v>3</v>
      </c>
      <c r="I745" t="s">
        <v>861</v>
      </c>
      <c r="J745" t="s">
        <v>862</v>
      </c>
      <c r="K745" t="s">
        <v>863</v>
      </c>
      <c r="L745">
        <v>1348</v>
      </c>
      <c r="N745">
        <v>1009</v>
      </c>
      <c r="O745" t="s">
        <v>265</v>
      </c>
      <c r="P745" t="s">
        <v>265</v>
      </c>
      <c r="Q745">
        <v>1000</v>
      </c>
      <c r="X745">
        <v>1E-4</v>
      </c>
      <c r="Y745">
        <v>80020.98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1E-4</v>
      </c>
      <c r="AH745">
        <v>2</v>
      </c>
      <c r="AI745">
        <v>334409080</v>
      </c>
      <c r="AJ745">
        <v>563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ROW(Source!A413)</f>
        <v>413</v>
      </c>
      <c r="B746">
        <v>334409093</v>
      </c>
      <c r="C746">
        <v>334409072</v>
      </c>
      <c r="D746">
        <v>277896859</v>
      </c>
      <c r="E746">
        <v>1</v>
      </c>
      <c r="F746">
        <v>1</v>
      </c>
      <c r="G746">
        <v>1</v>
      </c>
      <c r="H746">
        <v>3</v>
      </c>
      <c r="I746" t="s">
        <v>864</v>
      </c>
      <c r="J746" t="s">
        <v>865</v>
      </c>
      <c r="K746" t="s">
        <v>866</v>
      </c>
      <c r="L746">
        <v>1346</v>
      </c>
      <c r="N746">
        <v>1009</v>
      </c>
      <c r="O746" t="s">
        <v>854</v>
      </c>
      <c r="P746" t="s">
        <v>854</v>
      </c>
      <c r="Q746">
        <v>1</v>
      </c>
      <c r="X746">
        <v>0.12</v>
      </c>
      <c r="Y746">
        <v>60.6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0.12</v>
      </c>
      <c r="AH746">
        <v>2</v>
      </c>
      <c r="AI746">
        <v>334409081</v>
      </c>
      <c r="AJ746">
        <v>564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ROW(Source!A413)</f>
        <v>413</v>
      </c>
      <c r="B747">
        <v>334409094</v>
      </c>
      <c r="C747">
        <v>334409072</v>
      </c>
      <c r="D747">
        <v>277565419</v>
      </c>
      <c r="E747">
        <v>109</v>
      </c>
      <c r="F747">
        <v>1</v>
      </c>
      <c r="G747">
        <v>1</v>
      </c>
      <c r="H747">
        <v>3</v>
      </c>
      <c r="I747" t="s">
        <v>986</v>
      </c>
      <c r="J747" t="s">
        <v>3</v>
      </c>
      <c r="K747" t="s">
        <v>987</v>
      </c>
      <c r="L747">
        <v>1348</v>
      </c>
      <c r="N747">
        <v>1009</v>
      </c>
      <c r="O747" t="s">
        <v>265</v>
      </c>
      <c r="P747" t="s">
        <v>265</v>
      </c>
      <c r="Q747">
        <v>1000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1</v>
      </c>
      <c r="AD747">
        <v>0</v>
      </c>
      <c r="AE747">
        <v>0</v>
      </c>
      <c r="AF747" t="s">
        <v>3</v>
      </c>
      <c r="AG747">
        <v>0</v>
      </c>
      <c r="AH747">
        <v>3</v>
      </c>
      <c r="AI747">
        <v>-1</v>
      </c>
      <c r="AJ747" t="s">
        <v>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ROW(Source!A413)</f>
        <v>413</v>
      </c>
      <c r="B748">
        <v>334409095</v>
      </c>
      <c r="C748">
        <v>334409072</v>
      </c>
      <c r="D748">
        <v>277565451</v>
      </c>
      <c r="E748">
        <v>109</v>
      </c>
      <c r="F748">
        <v>1</v>
      </c>
      <c r="G748">
        <v>1</v>
      </c>
      <c r="H748">
        <v>3</v>
      </c>
      <c r="I748" t="s">
        <v>988</v>
      </c>
      <c r="J748" t="s">
        <v>3</v>
      </c>
      <c r="K748" t="s">
        <v>989</v>
      </c>
      <c r="L748">
        <v>1371</v>
      </c>
      <c r="N748">
        <v>1013</v>
      </c>
      <c r="O748" t="s">
        <v>20</v>
      </c>
      <c r="P748" t="s">
        <v>20</v>
      </c>
      <c r="Q748">
        <v>1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1</v>
      </c>
      <c r="AD748">
        <v>0</v>
      </c>
      <c r="AE748">
        <v>0</v>
      </c>
      <c r="AF748" t="s">
        <v>3</v>
      </c>
      <c r="AG748">
        <v>0</v>
      </c>
      <c r="AH748">
        <v>3</v>
      </c>
      <c r="AI748">
        <v>-1</v>
      </c>
      <c r="AJ748" t="s">
        <v>3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ROW(Source!A413)</f>
        <v>413</v>
      </c>
      <c r="B749">
        <v>334409096</v>
      </c>
      <c r="C749">
        <v>334409072</v>
      </c>
      <c r="D749">
        <v>277565460</v>
      </c>
      <c r="E749">
        <v>109</v>
      </c>
      <c r="F749">
        <v>1</v>
      </c>
      <c r="G749">
        <v>1</v>
      </c>
      <c r="H749">
        <v>3</v>
      </c>
      <c r="I749" t="s">
        <v>990</v>
      </c>
      <c r="J749" t="s">
        <v>3</v>
      </c>
      <c r="K749" t="s">
        <v>991</v>
      </c>
      <c r="L749">
        <v>1346</v>
      </c>
      <c r="N749">
        <v>1009</v>
      </c>
      <c r="O749" t="s">
        <v>854</v>
      </c>
      <c r="P749" t="s">
        <v>854</v>
      </c>
      <c r="Q749">
        <v>1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1</v>
      </c>
      <c r="AD749">
        <v>0</v>
      </c>
      <c r="AE749">
        <v>0</v>
      </c>
      <c r="AF749" t="s">
        <v>3</v>
      </c>
      <c r="AG749">
        <v>0</v>
      </c>
      <c r="AH749">
        <v>3</v>
      </c>
      <c r="AI749">
        <v>-1</v>
      </c>
      <c r="AJ749" t="s">
        <v>3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ROW(Source!A420)</f>
        <v>420</v>
      </c>
      <c r="B750">
        <v>334409113</v>
      </c>
      <c r="C750">
        <v>334409103</v>
      </c>
      <c r="D750">
        <v>277560311</v>
      </c>
      <c r="E750">
        <v>109</v>
      </c>
      <c r="F750">
        <v>1</v>
      </c>
      <c r="G750">
        <v>1</v>
      </c>
      <c r="H750">
        <v>1</v>
      </c>
      <c r="I750" t="s">
        <v>845</v>
      </c>
      <c r="J750" t="s">
        <v>3</v>
      </c>
      <c r="K750" t="s">
        <v>846</v>
      </c>
      <c r="L750">
        <v>1191</v>
      </c>
      <c r="N750">
        <v>1013</v>
      </c>
      <c r="O750" t="s">
        <v>830</v>
      </c>
      <c r="P750" t="s">
        <v>830</v>
      </c>
      <c r="Q750">
        <v>1</v>
      </c>
      <c r="X750">
        <v>7.42</v>
      </c>
      <c r="Y750">
        <v>0</v>
      </c>
      <c r="Z750">
        <v>0</v>
      </c>
      <c r="AA750">
        <v>0</v>
      </c>
      <c r="AB750">
        <v>499.38</v>
      </c>
      <c r="AC750">
        <v>0</v>
      </c>
      <c r="AD750">
        <v>1</v>
      </c>
      <c r="AE750">
        <v>1</v>
      </c>
      <c r="AF750" t="s">
        <v>596</v>
      </c>
      <c r="AG750">
        <v>8.5329999999999995</v>
      </c>
      <c r="AH750">
        <v>2</v>
      </c>
      <c r="AI750">
        <v>334409104</v>
      </c>
      <c r="AJ750">
        <v>565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ROW(Source!A420)</f>
        <v>420</v>
      </c>
      <c r="B751">
        <v>334409114</v>
      </c>
      <c r="C751">
        <v>334409103</v>
      </c>
      <c r="D751">
        <v>277560491</v>
      </c>
      <c r="E751">
        <v>109</v>
      </c>
      <c r="F751">
        <v>1</v>
      </c>
      <c r="G751">
        <v>1</v>
      </c>
      <c r="H751">
        <v>1</v>
      </c>
      <c r="I751" t="s">
        <v>832</v>
      </c>
      <c r="J751" t="s">
        <v>3</v>
      </c>
      <c r="K751" t="s">
        <v>833</v>
      </c>
      <c r="L751">
        <v>1191</v>
      </c>
      <c r="N751">
        <v>1013</v>
      </c>
      <c r="O751" t="s">
        <v>830</v>
      </c>
      <c r="P751" t="s">
        <v>830</v>
      </c>
      <c r="Q751">
        <v>1</v>
      </c>
      <c r="X751">
        <v>1.02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2</v>
      </c>
      <c r="AF751" t="s">
        <v>596</v>
      </c>
      <c r="AG751">
        <v>1.1729999999999998</v>
      </c>
      <c r="AH751">
        <v>2</v>
      </c>
      <c r="AI751">
        <v>334409105</v>
      </c>
      <c r="AJ751">
        <v>566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ROW(Source!A420)</f>
        <v>420</v>
      </c>
      <c r="B752">
        <v>334409115</v>
      </c>
      <c r="C752">
        <v>334409103</v>
      </c>
      <c r="D752">
        <v>277944622</v>
      </c>
      <c r="E752">
        <v>1</v>
      </c>
      <c r="F752">
        <v>1</v>
      </c>
      <c r="G752">
        <v>1</v>
      </c>
      <c r="H752">
        <v>2</v>
      </c>
      <c r="I752" t="s">
        <v>847</v>
      </c>
      <c r="J752" t="s">
        <v>848</v>
      </c>
      <c r="K752" t="s">
        <v>849</v>
      </c>
      <c r="L752">
        <v>1368</v>
      </c>
      <c r="N752">
        <v>1011</v>
      </c>
      <c r="O752" t="s">
        <v>722</v>
      </c>
      <c r="P752" t="s">
        <v>722</v>
      </c>
      <c r="Q752">
        <v>1</v>
      </c>
      <c r="X752">
        <v>0.61</v>
      </c>
      <c r="Y752">
        <v>0</v>
      </c>
      <c r="Z752">
        <v>1472.33</v>
      </c>
      <c r="AA752">
        <v>642.05999999999995</v>
      </c>
      <c r="AB752">
        <v>0</v>
      </c>
      <c r="AC752">
        <v>0</v>
      </c>
      <c r="AD752">
        <v>1</v>
      </c>
      <c r="AE752">
        <v>0</v>
      </c>
      <c r="AF752" t="s">
        <v>596</v>
      </c>
      <c r="AG752">
        <v>0.7014999999999999</v>
      </c>
      <c r="AH752">
        <v>2</v>
      </c>
      <c r="AI752">
        <v>334409106</v>
      </c>
      <c r="AJ752">
        <v>567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ROW(Source!A420)</f>
        <v>420</v>
      </c>
      <c r="B753">
        <v>334409116</v>
      </c>
      <c r="C753">
        <v>334409103</v>
      </c>
      <c r="D753">
        <v>277945805</v>
      </c>
      <c r="E753">
        <v>1</v>
      </c>
      <c r="F753">
        <v>1</v>
      </c>
      <c r="G753">
        <v>1</v>
      </c>
      <c r="H753">
        <v>2</v>
      </c>
      <c r="I753" t="s">
        <v>838</v>
      </c>
      <c r="J753" t="s">
        <v>839</v>
      </c>
      <c r="K753" t="s">
        <v>840</v>
      </c>
      <c r="L753">
        <v>1368</v>
      </c>
      <c r="N753">
        <v>1011</v>
      </c>
      <c r="O753" t="s">
        <v>722</v>
      </c>
      <c r="P753" t="s">
        <v>722</v>
      </c>
      <c r="Q753">
        <v>1</v>
      </c>
      <c r="X753">
        <v>0.41</v>
      </c>
      <c r="Y753">
        <v>0</v>
      </c>
      <c r="Z753">
        <v>544.70000000000005</v>
      </c>
      <c r="AA753">
        <v>477.98</v>
      </c>
      <c r="AB753">
        <v>0</v>
      </c>
      <c r="AC753">
        <v>0</v>
      </c>
      <c r="AD753">
        <v>1</v>
      </c>
      <c r="AE753">
        <v>0</v>
      </c>
      <c r="AF753" t="s">
        <v>596</v>
      </c>
      <c r="AG753">
        <v>0.47149999999999992</v>
      </c>
      <c r="AH753">
        <v>2</v>
      </c>
      <c r="AI753">
        <v>334409107</v>
      </c>
      <c r="AJ753">
        <v>568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ROW(Source!A420)</f>
        <v>420</v>
      </c>
      <c r="B754">
        <v>334409117</v>
      </c>
      <c r="C754">
        <v>334409103</v>
      </c>
      <c r="D754">
        <v>277862533</v>
      </c>
      <c r="E754">
        <v>1</v>
      </c>
      <c r="F754">
        <v>1</v>
      </c>
      <c r="G754">
        <v>1</v>
      </c>
      <c r="H754">
        <v>3</v>
      </c>
      <c r="I754" t="s">
        <v>851</v>
      </c>
      <c r="J754" t="s">
        <v>852</v>
      </c>
      <c r="K754" t="s">
        <v>853</v>
      </c>
      <c r="L754">
        <v>1346</v>
      </c>
      <c r="N754">
        <v>1009</v>
      </c>
      <c r="O754" t="s">
        <v>854</v>
      </c>
      <c r="P754" t="s">
        <v>854</v>
      </c>
      <c r="Q754">
        <v>1</v>
      </c>
      <c r="X754">
        <v>0.01</v>
      </c>
      <c r="Y754">
        <v>238.29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0.01</v>
      </c>
      <c r="AH754">
        <v>2</v>
      </c>
      <c r="AI754">
        <v>334409108</v>
      </c>
      <c r="AJ754">
        <v>569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ROW(Source!A420)</f>
        <v>420</v>
      </c>
      <c r="B755">
        <v>334409118</v>
      </c>
      <c r="C755">
        <v>334409103</v>
      </c>
      <c r="D755">
        <v>277862540</v>
      </c>
      <c r="E755">
        <v>1</v>
      </c>
      <c r="F755">
        <v>1</v>
      </c>
      <c r="G755">
        <v>1</v>
      </c>
      <c r="H755">
        <v>3</v>
      </c>
      <c r="I755" t="s">
        <v>855</v>
      </c>
      <c r="J755" t="s">
        <v>856</v>
      </c>
      <c r="K755" t="s">
        <v>857</v>
      </c>
      <c r="L755">
        <v>1346</v>
      </c>
      <c r="N755">
        <v>1009</v>
      </c>
      <c r="O755" t="s">
        <v>854</v>
      </c>
      <c r="P755" t="s">
        <v>854</v>
      </c>
      <c r="Q755">
        <v>1</v>
      </c>
      <c r="X755">
        <v>0.03</v>
      </c>
      <c r="Y755">
        <v>80.02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</v>
      </c>
      <c r="AG755">
        <v>0.03</v>
      </c>
      <c r="AH755">
        <v>2</v>
      </c>
      <c r="AI755">
        <v>334409109</v>
      </c>
      <c r="AJ755">
        <v>570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ROW(Source!A420)</f>
        <v>420</v>
      </c>
      <c r="B756">
        <v>334409119</v>
      </c>
      <c r="C756">
        <v>334409103</v>
      </c>
      <c r="D756">
        <v>277867733</v>
      </c>
      <c r="E756">
        <v>1</v>
      </c>
      <c r="F756">
        <v>1</v>
      </c>
      <c r="G756">
        <v>1</v>
      </c>
      <c r="H756">
        <v>3</v>
      </c>
      <c r="I756" t="s">
        <v>979</v>
      </c>
      <c r="J756" t="s">
        <v>980</v>
      </c>
      <c r="K756" t="s">
        <v>981</v>
      </c>
      <c r="L756">
        <v>1346</v>
      </c>
      <c r="N756">
        <v>1009</v>
      </c>
      <c r="O756" t="s">
        <v>854</v>
      </c>
      <c r="P756" t="s">
        <v>854</v>
      </c>
      <c r="Q756">
        <v>1</v>
      </c>
      <c r="X756">
        <v>0</v>
      </c>
      <c r="Y756">
        <v>174.93</v>
      </c>
      <c r="Z756">
        <v>0</v>
      </c>
      <c r="AA756">
        <v>0</v>
      </c>
      <c r="AB756">
        <v>0</v>
      </c>
      <c r="AC756">
        <v>1</v>
      </c>
      <c r="AD756">
        <v>0</v>
      </c>
      <c r="AE756">
        <v>0</v>
      </c>
      <c r="AF756" t="s">
        <v>3</v>
      </c>
      <c r="AG756">
        <v>0</v>
      </c>
      <c r="AH756">
        <v>3</v>
      </c>
      <c r="AI756">
        <v>-1</v>
      </c>
      <c r="AJ756" t="s">
        <v>3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ROW(Source!A420)</f>
        <v>420</v>
      </c>
      <c r="B757">
        <v>334409120</v>
      </c>
      <c r="C757">
        <v>334409103</v>
      </c>
      <c r="D757">
        <v>277869627</v>
      </c>
      <c r="E757">
        <v>1</v>
      </c>
      <c r="F757">
        <v>1</v>
      </c>
      <c r="G757">
        <v>1</v>
      </c>
      <c r="H757">
        <v>3</v>
      </c>
      <c r="I757" t="s">
        <v>858</v>
      </c>
      <c r="J757" t="s">
        <v>859</v>
      </c>
      <c r="K757" t="s">
        <v>860</v>
      </c>
      <c r="L757">
        <v>1346</v>
      </c>
      <c r="N757">
        <v>1009</v>
      </c>
      <c r="O757" t="s">
        <v>854</v>
      </c>
      <c r="P757" t="s">
        <v>854</v>
      </c>
      <c r="Q757">
        <v>1</v>
      </c>
      <c r="X757">
        <v>0.02</v>
      </c>
      <c r="Y757">
        <v>56.11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0.02</v>
      </c>
      <c r="AH757">
        <v>2</v>
      </c>
      <c r="AI757">
        <v>334409110</v>
      </c>
      <c r="AJ757">
        <v>571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ROW(Source!A420)</f>
        <v>420</v>
      </c>
      <c r="B758">
        <v>334409121</v>
      </c>
      <c r="C758">
        <v>334409103</v>
      </c>
      <c r="D758">
        <v>277562780</v>
      </c>
      <c r="E758">
        <v>109</v>
      </c>
      <c r="F758">
        <v>1</v>
      </c>
      <c r="G758">
        <v>1</v>
      </c>
      <c r="H758">
        <v>3</v>
      </c>
      <c r="I758" t="s">
        <v>982</v>
      </c>
      <c r="J758" t="s">
        <v>3</v>
      </c>
      <c r="K758" t="s">
        <v>983</v>
      </c>
      <c r="L758">
        <v>1346</v>
      </c>
      <c r="N758">
        <v>1009</v>
      </c>
      <c r="O758" t="s">
        <v>854</v>
      </c>
      <c r="P758" t="s">
        <v>854</v>
      </c>
      <c r="Q758">
        <v>1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1</v>
      </c>
      <c r="AD758">
        <v>0</v>
      </c>
      <c r="AE758">
        <v>0</v>
      </c>
      <c r="AF758" t="s">
        <v>3</v>
      </c>
      <c r="AG758">
        <v>0</v>
      </c>
      <c r="AH758">
        <v>3</v>
      </c>
      <c r="AI758">
        <v>-1</v>
      </c>
      <c r="AJ758" t="s">
        <v>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ROW(Source!A420)</f>
        <v>420</v>
      </c>
      <c r="B759">
        <v>334409123</v>
      </c>
      <c r="C759">
        <v>334409103</v>
      </c>
      <c r="D759">
        <v>277563139</v>
      </c>
      <c r="E759">
        <v>109</v>
      </c>
      <c r="F759">
        <v>1</v>
      </c>
      <c r="G759">
        <v>1</v>
      </c>
      <c r="H759">
        <v>3</v>
      </c>
      <c r="I759" t="s">
        <v>984</v>
      </c>
      <c r="J759" t="s">
        <v>3</v>
      </c>
      <c r="K759" t="s">
        <v>985</v>
      </c>
      <c r="L759">
        <v>1348</v>
      </c>
      <c r="N759">
        <v>1009</v>
      </c>
      <c r="O759" t="s">
        <v>265</v>
      </c>
      <c r="P759" t="s">
        <v>265</v>
      </c>
      <c r="Q759">
        <v>1000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1</v>
      </c>
      <c r="AD759">
        <v>0</v>
      </c>
      <c r="AE759">
        <v>0</v>
      </c>
      <c r="AF759" t="s">
        <v>3</v>
      </c>
      <c r="AG759">
        <v>0</v>
      </c>
      <c r="AH759">
        <v>3</v>
      </c>
      <c r="AI759">
        <v>-1</v>
      </c>
      <c r="AJ759" t="s">
        <v>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ROW(Source!A420)</f>
        <v>420</v>
      </c>
      <c r="B760">
        <v>334409124</v>
      </c>
      <c r="C760">
        <v>334409103</v>
      </c>
      <c r="D760">
        <v>277896315</v>
      </c>
      <c r="E760">
        <v>1</v>
      </c>
      <c r="F760">
        <v>1</v>
      </c>
      <c r="G760">
        <v>1</v>
      </c>
      <c r="H760">
        <v>3</v>
      </c>
      <c r="I760" t="s">
        <v>861</v>
      </c>
      <c r="J760" t="s">
        <v>862</v>
      </c>
      <c r="K760" t="s">
        <v>863</v>
      </c>
      <c r="L760">
        <v>1348</v>
      </c>
      <c r="N760">
        <v>1009</v>
      </c>
      <c r="O760" t="s">
        <v>265</v>
      </c>
      <c r="P760" t="s">
        <v>265</v>
      </c>
      <c r="Q760">
        <v>1000</v>
      </c>
      <c r="X760">
        <v>1E-4</v>
      </c>
      <c r="Y760">
        <v>80020.98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1E-4</v>
      </c>
      <c r="AH760">
        <v>2</v>
      </c>
      <c r="AI760">
        <v>334409111</v>
      </c>
      <c r="AJ760">
        <v>572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ROW(Source!A420)</f>
        <v>420</v>
      </c>
      <c r="B761">
        <v>334409125</v>
      </c>
      <c r="C761">
        <v>334409103</v>
      </c>
      <c r="D761">
        <v>277896859</v>
      </c>
      <c r="E761">
        <v>1</v>
      </c>
      <c r="F761">
        <v>1</v>
      </c>
      <c r="G761">
        <v>1</v>
      </c>
      <c r="H761">
        <v>3</v>
      </c>
      <c r="I761" t="s">
        <v>864</v>
      </c>
      <c r="J761" t="s">
        <v>865</v>
      </c>
      <c r="K761" t="s">
        <v>866</v>
      </c>
      <c r="L761">
        <v>1346</v>
      </c>
      <c r="N761">
        <v>1009</v>
      </c>
      <c r="O761" t="s">
        <v>854</v>
      </c>
      <c r="P761" t="s">
        <v>854</v>
      </c>
      <c r="Q761">
        <v>1</v>
      </c>
      <c r="X761">
        <v>0.12</v>
      </c>
      <c r="Y761">
        <v>60.6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0.12</v>
      </c>
      <c r="AH761">
        <v>2</v>
      </c>
      <c r="AI761">
        <v>334409112</v>
      </c>
      <c r="AJ761">
        <v>573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ROW(Source!A420)</f>
        <v>420</v>
      </c>
      <c r="B762">
        <v>334409126</v>
      </c>
      <c r="C762">
        <v>334409103</v>
      </c>
      <c r="D762">
        <v>277565419</v>
      </c>
      <c r="E762">
        <v>109</v>
      </c>
      <c r="F762">
        <v>1</v>
      </c>
      <c r="G762">
        <v>1</v>
      </c>
      <c r="H762">
        <v>3</v>
      </c>
      <c r="I762" t="s">
        <v>986</v>
      </c>
      <c r="J762" t="s">
        <v>3</v>
      </c>
      <c r="K762" t="s">
        <v>987</v>
      </c>
      <c r="L762">
        <v>1348</v>
      </c>
      <c r="N762">
        <v>1009</v>
      </c>
      <c r="O762" t="s">
        <v>265</v>
      </c>
      <c r="P762" t="s">
        <v>265</v>
      </c>
      <c r="Q762">
        <v>1000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1</v>
      </c>
      <c r="AD762">
        <v>0</v>
      </c>
      <c r="AE762">
        <v>0</v>
      </c>
      <c r="AF762" t="s">
        <v>3</v>
      </c>
      <c r="AG762">
        <v>0</v>
      </c>
      <c r="AH762">
        <v>3</v>
      </c>
      <c r="AI762">
        <v>-1</v>
      </c>
      <c r="AJ762" t="s">
        <v>3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ROW(Source!A420)</f>
        <v>420</v>
      </c>
      <c r="B763">
        <v>334409127</v>
      </c>
      <c r="C763">
        <v>334409103</v>
      </c>
      <c r="D763">
        <v>277565451</v>
      </c>
      <c r="E763">
        <v>109</v>
      </c>
      <c r="F763">
        <v>1</v>
      </c>
      <c r="G763">
        <v>1</v>
      </c>
      <c r="H763">
        <v>3</v>
      </c>
      <c r="I763" t="s">
        <v>988</v>
      </c>
      <c r="J763" t="s">
        <v>3</v>
      </c>
      <c r="K763" t="s">
        <v>989</v>
      </c>
      <c r="L763">
        <v>1371</v>
      </c>
      <c r="N763">
        <v>1013</v>
      </c>
      <c r="O763" t="s">
        <v>20</v>
      </c>
      <c r="P763" t="s">
        <v>20</v>
      </c>
      <c r="Q763">
        <v>1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1</v>
      </c>
      <c r="AD763">
        <v>0</v>
      </c>
      <c r="AE763">
        <v>0</v>
      </c>
      <c r="AF763" t="s">
        <v>3</v>
      </c>
      <c r="AG763">
        <v>0</v>
      </c>
      <c r="AH763">
        <v>3</v>
      </c>
      <c r="AI763">
        <v>-1</v>
      </c>
      <c r="AJ763" t="s">
        <v>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ROW(Source!A420)</f>
        <v>420</v>
      </c>
      <c r="B764">
        <v>334409128</v>
      </c>
      <c r="C764">
        <v>334409103</v>
      </c>
      <c r="D764">
        <v>277565460</v>
      </c>
      <c r="E764">
        <v>109</v>
      </c>
      <c r="F764">
        <v>1</v>
      </c>
      <c r="G764">
        <v>1</v>
      </c>
      <c r="H764">
        <v>3</v>
      </c>
      <c r="I764" t="s">
        <v>990</v>
      </c>
      <c r="J764" t="s">
        <v>3</v>
      </c>
      <c r="K764" t="s">
        <v>991</v>
      </c>
      <c r="L764">
        <v>1346</v>
      </c>
      <c r="N764">
        <v>1009</v>
      </c>
      <c r="O764" t="s">
        <v>854</v>
      </c>
      <c r="P764" t="s">
        <v>854</v>
      </c>
      <c r="Q764">
        <v>1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1</v>
      </c>
      <c r="AD764">
        <v>0</v>
      </c>
      <c r="AE764">
        <v>0</v>
      </c>
      <c r="AF764" t="s">
        <v>3</v>
      </c>
      <c r="AG764">
        <v>0</v>
      </c>
      <c r="AH764">
        <v>3</v>
      </c>
      <c r="AI764">
        <v>-1</v>
      </c>
      <c r="AJ764" t="s">
        <v>3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ROW(Source!A427)</f>
        <v>427</v>
      </c>
      <c r="B765">
        <v>334409146</v>
      </c>
      <c r="C765">
        <v>334409135</v>
      </c>
      <c r="D765">
        <v>277560299</v>
      </c>
      <c r="E765">
        <v>109</v>
      </c>
      <c r="F765">
        <v>1</v>
      </c>
      <c r="G765">
        <v>1</v>
      </c>
      <c r="H765">
        <v>1</v>
      </c>
      <c r="I765" t="s">
        <v>870</v>
      </c>
      <c r="J765" t="s">
        <v>3</v>
      </c>
      <c r="K765" t="s">
        <v>871</v>
      </c>
      <c r="L765">
        <v>1191</v>
      </c>
      <c r="N765">
        <v>1013</v>
      </c>
      <c r="O765" t="s">
        <v>830</v>
      </c>
      <c r="P765" t="s">
        <v>830</v>
      </c>
      <c r="Q765">
        <v>1</v>
      </c>
      <c r="X765">
        <v>24.32</v>
      </c>
      <c r="Y765">
        <v>0</v>
      </c>
      <c r="Z765">
        <v>0</v>
      </c>
      <c r="AA765">
        <v>0</v>
      </c>
      <c r="AB765">
        <v>467.28</v>
      </c>
      <c r="AC765">
        <v>0</v>
      </c>
      <c r="AD765">
        <v>1</v>
      </c>
      <c r="AE765">
        <v>1</v>
      </c>
      <c r="AF765" t="s">
        <v>596</v>
      </c>
      <c r="AG765">
        <v>27.967999999999996</v>
      </c>
      <c r="AH765">
        <v>2</v>
      </c>
      <c r="AI765">
        <v>334409136</v>
      </c>
      <c r="AJ765">
        <v>574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ROW(Source!A427)</f>
        <v>427</v>
      </c>
      <c r="B766">
        <v>334409147</v>
      </c>
      <c r="C766">
        <v>334409135</v>
      </c>
      <c r="D766">
        <v>277560491</v>
      </c>
      <c r="E766">
        <v>109</v>
      </c>
      <c r="F766">
        <v>1</v>
      </c>
      <c r="G766">
        <v>1</v>
      </c>
      <c r="H766">
        <v>1</v>
      </c>
      <c r="I766" t="s">
        <v>832</v>
      </c>
      <c r="J766" t="s">
        <v>3</v>
      </c>
      <c r="K766" t="s">
        <v>833</v>
      </c>
      <c r="L766">
        <v>1191</v>
      </c>
      <c r="N766">
        <v>1013</v>
      </c>
      <c r="O766" t="s">
        <v>830</v>
      </c>
      <c r="P766" t="s">
        <v>830</v>
      </c>
      <c r="Q766">
        <v>1</v>
      </c>
      <c r="X766">
        <v>7.82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596</v>
      </c>
      <c r="AG766">
        <v>8.9930000000000003</v>
      </c>
      <c r="AH766">
        <v>2</v>
      </c>
      <c r="AI766">
        <v>334409137</v>
      </c>
      <c r="AJ766">
        <v>575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ROW(Source!A427)</f>
        <v>427</v>
      </c>
      <c r="B767">
        <v>334409148</v>
      </c>
      <c r="C767">
        <v>334409135</v>
      </c>
      <c r="D767">
        <v>277944622</v>
      </c>
      <c r="E767">
        <v>1</v>
      </c>
      <c r="F767">
        <v>1</v>
      </c>
      <c r="G767">
        <v>1</v>
      </c>
      <c r="H767">
        <v>2</v>
      </c>
      <c r="I767" t="s">
        <v>847</v>
      </c>
      <c r="J767" t="s">
        <v>848</v>
      </c>
      <c r="K767" t="s">
        <v>849</v>
      </c>
      <c r="L767">
        <v>1368</v>
      </c>
      <c r="N767">
        <v>1011</v>
      </c>
      <c r="O767" t="s">
        <v>722</v>
      </c>
      <c r="P767" t="s">
        <v>722</v>
      </c>
      <c r="Q767">
        <v>1</v>
      </c>
      <c r="X767">
        <v>0.2</v>
      </c>
      <c r="Y767">
        <v>0</v>
      </c>
      <c r="Z767">
        <v>1472.33</v>
      </c>
      <c r="AA767">
        <v>642.05999999999995</v>
      </c>
      <c r="AB767">
        <v>0</v>
      </c>
      <c r="AC767">
        <v>0</v>
      </c>
      <c r="AD767">
        <v>1</v>
      </c>
      <c r="AE767">
        <v>0</v>
      </c>
      <c r="AF767" t="s">
        <v>596</v>
      </c>
      <c r="AG767">
        <v>0.22999999999999998</v>
      </c>
      <c r="AH767">
        <v>2</v>
      </c>
      <c r="AI767">
        <v>334409138</v>
      </c>
      <c r="AJ767">
        <v>576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ROW(Source!A427)</f>
        <v>427</v>
      </c>
      <c r="B768">
        <v>334409149</v>
      </c>
      <c r="C768">
        <v>334409135</v>
      </c>
      <c r="D768">
        <v>277944765</v>
      </c>
      <c r="E768">
        <v>1</v>
      </c>
      <c r="F768">
        <v>1</v>
      </c>
      <c r="G768">
        <v>1</v>
      </c>
      <c r="H768">
        <v>2</v>
      </c>
      <c r="I768" t="s">
        <v>872</v>
      </c>
      <c r="J768" t="s">
        <v>873</v>
      </c>
      <c r="K768" t="s">
        <v>874</v>
      </c>
      <c r="L768">
        <v>1368</v>
      </c>
      <c r="N768">
        <v>1011</v>
      </c>
      <c r="O768" t="s">
        <v>722</v>
      </c>
      <c r="P768" t="s">
        <v>722</v>
      </c>
      <c r="Q768">
        <v>1</v>
      </c>
      <c r="X768">
        <v>5.57</v>
      </c>
      <c r="Y768">
        <v>0</v>
      </c>
      <c r="Z768">
        <v>1.75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596</v>
      </c>
      <c r="AG768">
        <v>6.4055</v>
      </c>
      <c r="AH768">
        <v>2</v>
      </c>
      <c r="AI768">
        <v>334409139</v>
      </c>
      <c r="AJ768">
        <v>577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ROW(Source!A427)</f>
        <v>427</v>
      </c>
      <c r="B769">
        <v>334409150</v>
      </c>
      <c r="C769">
        <v>334409135</v>
      </c>
      <c r="D769">
        <v>277944816</v>
      </c>
      <c r="E769">
        <v>1</v>
      </c>
      <c r="F769">
        <v>1</v>
      </c>
      <c r="G769">
        <v>1</v>
      </c>
      <c r="H769">
        <v>2</v>
      </c>
      <c r="I769" t="s">
        <v>875</v>
      </c>
      <c r="J769" t="s">
        <v>876</v>
      </c>
      <c r="K769" t="s">
        <v>877</v>
      </c>
      <c r="L769">
        <v>1368</v>
      </c>
      <c r="N769">
        <v>1011</v>
      </c>
      <c r="O769" t="s">
        <v>722</v>
      </c>
      <c r="P769" t="s">
        <v>722</v>
      </c>
      <c r="Q769">
        <v>1</v>
      </c>
      <c r="X769">
        <v>5.57</v>
      </c>
      <c r="Y769">
        <v>0</v>
      </c>
      <c r="Z769">
        <v>13.44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596</v>
      </c>
      <c r="AG769">
        <v>6.4055</v>
      </c>
      <c r="AH769">
        <v>2</v>
      </c>
      <c r="AI769">
        <v>334409140</v>
      </c>
      <c r="AJ769">
        <v>578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ROW(Source!A427)</f>
        <v>427</v>
      </c>
      <c r="B770">
        <v>334409151</v>
      </c>
      <c r="C770">
        <v>334409135</v>
      </c>
      <c r="D770">
        <v>277944918</v>
      </c>
      <c r="E770">
        <v>1</v>
      </c>
      <c r="F770">
        <v>1</v>
      </c>
      <c r="G770">
        <v>1</v>
      </c>
      <c r="H770">
        <v>2</v>
      </c>
      <c r="I770" t="s">
        <v>878</v>
      </c>
      <c r="J770" t="s">
        <v>879</v>
      </c>
      <c r="K770" t="s">
        <v>880</v>
      </c>
      <c r="L770">
        <v>1368</v>
      </c>
      <c r="N770">
        <v>1011</v>
      </c>
      <c r="O770" t="s">
        <v>722</v>
      </c>
      <c r="P770" t="s">
        <v>722</v>
      </c>
      <c r="Q770">
        <v>1</v>
      </c>
      <c r="X770">
        <v>7.42</v>
      </c>
      <c r="Y770">
        <v>0</v>
      </c>
      <c r="Z770">
        <v>1472.34</v>
      </c>
      <c r="AA770">
        <v>642.05999999999995</v>
      </c>
      <c r="AB770">
        <v>0</v>
      </c>
      <c r="AC770">
        <v>0</v>
      </c>
      <c r="AD770">
        <v>1</v>
      </c>
      <c r="AE770">
        <v>0</v>
      </c>
      <c r="AF770" t="s">
        <v>596</v>
      </c>
      <c r="AG770">
        <v>8.5329999999999995</v>
      </c>
      <c r="AH770">
        <v>2</v>
      </c>
      <c r="AI770">
        <v>334409141</v>
      </c>
      <c r="AJ770">
        <v>579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ROW(Source!A427)</f>
        <v>427</v>
      </c>
      <c r="B771">
        <v>334409152</v>
      </c>
      <c r="C771">
        <v>334409135</v>
      </c>
      <c r="D771">
        <v>277945805</v>
      </c>
      <c r="E771">
        <v>1</v>
      </c>
      <c r="F771">
        <v>1</v>
      </c>
      <c r="G771">
        <v>1</v>
      </c>
      <c r="H771">
        <v>2</v>
      </c>
      <c r="I771" t="s">
        <v>838</v>
      </c>
      <c r="J771" t="s">
        <v>839</v>
      </c>
      <c r="K771" t="s">
        <v>840</v>
      </c>
      <c r="L771">
        <v>1368</v>
      </c>
      <c r="N771">
        <v>1011</v>
      </c>
      <c r="O771" t="s">
        <v>722</v>
      </c>
      <c r="P771" t="s">
        <v>722</v>
      </c>
      <c r="Q771">
        <v>1</v>
      </c>
      <c r="X771">
        <v>0.2</v>
      </c>
      <c r="Y771">
        <v>0</v>
      </c>
      <c r="Z771">
        <v>544.70000000000005</v>
      </c>
      <c r="AA771">
        <v>477.98</v>
      </c>
      <c r="AB771">
        <v>0</v>
      </c>
      <c r="AC771">
        <v>0</v>
      </c>
      <c r="AD771">
        <v>1</v>
      </c>
      <c r="AE771">
        <v>0</v>
      </c>
      <c r="AF771" t="s">
        <v>596</v>
      </c>
      <c r="AG771">
        <v>0.22999999999999998</v>
      </c>
      <c r="AH771">
        <v>2</v>
      </c>
      <c r="AI771">
        <v>334409142</v>
      </c>
      <c r="AJ771">
        <v>580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ROW(Source!A427)</f>
        <v>427</v>
      </c>
      <c r="B772">
        <v>334409153</v>
      </c>
      <c r="C772">
        <v>334409135</v>
      </c>
      <c r="D772">
        <v>277865783</v>
      </c>
      <c r="E772">
        <v>1</v>
      </c>
      <c r="F772">
        <v>1</v>
      </c>
      <c r="G772">
        <v>1</v>
      </c>
      <c r="H772">
        <v>3</v>
      </c>
      <c r="I772" t="s">
        <v>881</v>
      </c>
      <c r="J772" t="s">
        <v>882</v>
      </c>
      <c r="K772" t="s">
        <v>883</v>
      </c>
      <c r="L772">
        <v>1302</v>
      </c>
      <c r="N772">
        <v>1003</v>
      </c>
      <c r="O772" t="s">
        <v>650</v>
      </c>
      <c r="P772" t="s">
        <v>650</v>
      </c>
      <c r="Q772">
        <v>10</v>
      </c>
      <c r="X772">
        <v>0.245</v>
      </c>
      <c r="Y772">
        <v>37.71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0.245</v>
      </c>
      <c r="AH772">
        <v>2</v>
      </c>
      <c r="AI772">
        <v>334409143</v>
      </c>
      <c r="AJ772">
        <v>581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ROW(Source!A427)</f>
        <v>427</v>
      </c>
      <c r="B773">
        <v>334409154</v>
      </c>
      <c r="C773">
        <v>334409135</v>
      </c>
      <c r="D773">
        <v>277881811</v>
      </c>
      <c r="E773">
        <v>1</v>
      </c>
      <c r="F773">
        <v>1</v>
      </c>
      <c r="G773">
        <v>1</v>
      </c>
      <c r="H773">
        <v>3</v>
      </c>
      <c r="I773" t="s">
        <v>884</v>
      </c>
      <c r="J773" t="s">
        <v>885</v>
      </c>
      <c r="K773" t="s">
        <v>886</v>
      </c>
      <c r="L773">
        <v>1346</v>
      </c>
      <c r="N773">
        <v>1009</v>
      </c>
      <c r="O773" t="s">
        <v>854</v>
      </c>
      <c r="P773" t="s">
        <v>854</v>
      </c>
      <c r="Q773">
        <v>1</v>
      </c>
      <c r="X773">
        <v>0.5</v>
      </c>
      <c r="Y773">
        <v>931.11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0.5</v>
      </c>
      <c r="AH773">
        <v>2</v>
      </c>
      <c r="AI773">
        <v>334409144</v>
      </c>
      <c r="AJ773">
        <v>582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ROW(Source!A427)</f>
        <v>427</v>
      </c>
      <c r="B774">
        <v>334409155</v>
      </c>
      <c r="C774">
        <v>334409135</v>
      </c>
      <c r="D774">
        <v>277896313</v>
      </c>
      <c r="E774">
        <v>1</v>
      </c>
      <c r="F774">
        <v>1</v>
      </c>
      <c r="G774">
        <v>1</v>
      </c>
      <c r="H774">
        <v>3</v>
      </c>
      <c r="I774" t="s">
        <v>887</v>
      </c>
      <c r="J774" t="s">
        <v>888</v>
      </c>
      <c r="K774" t="s">
        <v>889</v>
      </c>
      <c r="L774">
        <v>1348</v>
      </c>
      <c r="N774">
        <v>1009</v>
      </c>
      <c r="O774" t="s">
        <v>265</v>
      </c>
      <c r="P774" t="s">
        <v>265</v>
      </c>
      <c r="Q774">
        <v>1000</v>
      </c>
      <c r="X774">
        <v>2.8800000000000002E-3</v>
      </c>
      <c r="Y774">
        <v>82698.14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2.8800000000000002E-3</v>
      </c>
      <c r="AH774">
        <v>2</v>
      </c>
      <c r="AI774">
        <v>334409145</v>
      </c>
      <c r="AJ774">
        <v>583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ROW(Source!A427)</f>
        <v>427</v>
      </c>
      <c r="B775">
        <v>334409156</v>
      </c>
      <c r="C775">
        <v>334409135</v>
      </c>
      <c r="D775">
        <v>277566433</v>
      </c>
      <c r="E775">
        <v>109</v>
      </c>
      <c r="F775">
        <v>1</v>
      </c>
      <c r="G775">
        <v>1</v>
      </c>
      <c r="H775">
        <v>3</v>
      </c>
      <c r="I775" t="s">
        <v>992</v>
      </c>
      <c r="J775" t="s">
        <v>3</v>
      </c>
      <c r="K775" t="s">
        <v>993</v>
      </c>
      <c r="L775">
        <v>3277935</v>
      </c>
      <c r="N775">
        <v>1013</v>
      </c>
      <c r="O775" t="s">
        <v>994</v>
      </c>
      <c r="P775" t="s">
        <v>994</v>
      </c>
      <c r="Q775">
        <v>1</v>
      </c>
      <c r="X775">
        <v>2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3</v>
      </c>
      <c r="AG775">
        <v>2</v>
      </c>
      <c r="AH775">
        <v>3</v>
      </c>
      <c r="AI775">
        <v>-1</v>
      </c>
      <c r="AJ775" t="s">
        <v>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ROW(Source!A467)</f>
        <v>467</v>
      </c>
      <c r="B776">
        <v>334409173</v>
      </c>
      <c r="C776">
        <v>334409169</v>
      </c>
      <c r="D776">
        <v>277560234</v>
      </c>
      <c r="E776">
        <v>109</v>
      </c>
      <c r="F776">
        <v>1</v>
      </c>
      <c r="G776">
        <v>1</v>
      </c>
      <c r="H776">
        <v>1</v>
      </c>
      <c r="I776" t="s">
        <v>950</v>
      </c>
      <c r="J776" t="s">
        <v>3</v>
      </c>
      <c r="K776" t="s">
        <v>951</v>
      </c>
      <c r="L776">
        <v>1191</v>
      </c>
      <c r="N776">
        <v>1013</v>
      </c>
      <c r="O776" t="s">
        <v>830</v>
      </c>
      <c r="P776" t="s">
        <v>830</v>
      </c>
      <c r="Q776">
        <v>1</v>
      </c>
      <c r="X776">
        <v>154</v>
      </c>
      <c r="Y776">
        <v>0</v>
      </c>
      <c r="Z776">
        <v>0</v>
      </c>
      <c r="AA776">
        <v>0</v>
      </c>
      <c r="AB776">
        <v>388.8</v>
      </c>
      <c r="AC776">
        <v>0</v>
      </c>
      <c r="AD776">
        <v>1</v>
      </c>
      <c r="AE776">
        <v>1</v>
      </c>
      <c r="AF776" t="s">
        <v>22</v>
      </c>
      <c r="AG776">
        <v>184.79999999999998</v>
      </c>
      <c r="AH776">
        <v>2</v>
      </c>
      <c r="AI776">
        <v>334409171</v>
      </c>
      <c r="AJ776">
        <v>584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ROW(Source!A468)</f>
        <v>468</v>
      </c>
      <c r="B777">
        <v>334409176</v>
      </c>
      <c r="C777">
        <v>334409174</v>
      </c>
      <c r="D777">
        <v>277560234</v>
      </c>
      <c r="E777">
        <v>109</v>
      </c>
      <c r="F777">
        <v>1</v>
      </c>
      <c r="G777">
        <v>1</v>
      </c>
      <c r="H777">
        <v>1</v>
      </c>
      <c r="I777" t="s">
        <v>950</v>
      </c>
      <c r="J777" t="s">
        <v>3</v>
      </c>
      <c r="K777" t="s">
        <v>951</v>
      </c>
      <c r="L777">
        <v>1191</v>
      </c>
      <c r="N777">
        <v>1013</v>
      </c>
      <c r="O777" t="s">
        <v>830</v>
      </c>
      <c r="P777" t="s">
        <v>830</v>
      </c>
      <c r="Q777">
        <v>1</v>
      </c>
      <c r="X777">
        <v>154</v>
      </c>
      <c r="Y777">
        <v>0</v>
      </c>
      <c r="Z777">
        <v>0</v>
      </c>
      <c r="AA777">
        <v>0</v>
      </c>
      <c r="AB777">
        <v>388.8</v>
      </c>
      <c r="AC777">
        <v>0</v>
      </c>
      <c r="AD777">
        <v>1</v>
      </c>
      <c r="AE777">
        <v>1</v>
      </c>
      <c r="AF777" t="s">
        <v>22</v>
      </c>
      <c r="AG777">
        <v>184.79999999999998</v>
      </c>
      <c r="AH777">
        <v>2</v>
      </c>
      <c r="AI777">
        <v>334409175</v>
      </c>
      <c r="AJ777">
        <v>585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ROW(Source!A469)</f>
        <v>469</v>
      </c>
      <c r="B778">
        <v>334409182</v>
      </c>
      <c r="C778">
        <v>334409177</v>
      </c>
      <c r="D778">
        <v>277560272</v>
      </c>
      <c r="E778">
        <v>109</v>
      </c>
      <c r="F778">
        <v>1</v>
      </c>
      <c r="G778">
        <v>1</v>
      </c>
      <c r="H778">
        <v>1</v>
      </c>
      <c r="I778" t="s">
        <v>952</v>
      </c>
      <c r="J778" t="s">
        <v>3</v>
      </c>
      <c r="K778" t="s">
        <v>953</v>
      </c>
      <c r="L778">
        <v>1191</v>
      </c>
      <c r="N778">
        <v>1013</v>
      </c>
      <c r="O778" t="s">
        <v>830</v>
      </c>
      <c r="P778" t="s">
        <v>830</v>
      </c>
      <c r="Q778">
        <v>1</v>
      </c>
      <c r="X778">
        <v>0.67</v>
      </c>
      <c r="Y778">
        <v>0</v>
      </c>
      <c r="Z778">
        <v>0</v>
      </c>
      <c r="AA778">
        <v>0</v>
      </c>
      <c r="AB778">
        <v>420.91</v>
      </c>
      <c r="AC778">
        <v>0</v>
      </c>
      <c r="AD778">
        <v>1</v>
      </c>
      <c r="AE778">
        <v>1</v>
      </c>
      <c r="AF778" t="s">
        <v>3</v>
      </c>
      <c r="AG778">
        <v>0.67</v>
      </c>
      <c r="AH778">
        <v>2</v>
      </c>
      <c r="AI778">
        <v>334409178</v>
      </c>
      <c r="AJ778">
        <v>586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ROW(Source!A469)</f>
        <v>469</v>
      </c>
      <c r="B779">
        <v>334409183</v>
      </c>
      <c r="C779">
        <v>334409177</v>
      </c>
      <c r="D779">
        <v>277946011</v>
      </c>
      <c r="E779">
        <v>1</v>
      </c>
      <c r="F779">
        <v>1</v>
      </c>
      <c r="G779">
        <v>1</v>
      </c>
      <c r="H779">
        <v>2</v>
      </c>
      <c r="I779" t="s">
        <v>954</v>
      </c>
      <c r="J779" t="s">
        <v>955</v>
      </c>
      <c r="K779" t="s">
        <v>956</v>
      </c>
      <c r="L779">
        <v>1368</v>
      </c>
      <c r="N779">
        <v>1011</v>
      </c>
      <c r="O779" t="s">
        <v>722</v>
      </c>
      <c r="P779" t="s">
        <v>722</v>
      </c>
      <c r="Q779">
        <v>1</v>
      </c>
      <c r="X779">
        <v>0.12</v>
      </c>
      <c r="Y779">
        <v>0</v>
      </c>
      <c r="Z779">
        <v>95.79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596</v>
      </c>
      <c r="AG779">
        <v>0.13799999999999998</v>
      </c>
      <c r="AH779">
        <v>2</v>
      </c>
      <c r="AI779">
        <v>334409179</v>
      </c>
      <c r="AJ779">
        <v>587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ROW(Source!A469)</f>
        <v>469</v>
      </c>
      <c r="B780">
        <v>334409184</v>
      </c>
      <c r="C780">
        <v>334409177</v>
      </c>
      <c r="D780">
        <v>277866682</v>
      </c>
      <c r="E780">
        <v>1</v>
      </c>
      <c r="F780">
        <v>1</v>
      </c>
      <c r="G780">
        <v>1</v>
      </c>
      <c r="H780">
        <v>3</v>
      </c>
      <c r="I780" t="s">
        <v>957</v>
      </c>
      <c r="J780" t="s">
        <v>958</v>
      </c>
      <c r="K780" t="s">
        <v>959</v>
      </c>
      <c r="L780">
        <v>1346</v>
      </c>
      <c r="N780">
        <v>1009</v>
      </c>
      <c r="O780" t="s">
        <v>854</v>
      </c>
      <c r="P780" t="s">
        <v>854</v>
      </c>
      <c r="Q780">
        <v>1</v>
      </c>
      <c r="X780">
        <v>0.03</v>
      </c>
      <c r="Y780">
        <v>155.63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3</v>
      </c>
      <c r="AG780">
        <v>0.03</v>
      </c>
      <c r="AH780">
        <v>2</v>
      </c>
      <c r="AI780">
        <v>334409180</v>
      </c>
      <c r="AJ780">
        <v>588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ROW(Source!A469)</f>
        <v>469</v>
      </c>
      <c r="B781">
        <v>334409185</v>
      </c>
      <c r="C781">
        <v>334409177</v>
      </c>
      <c r="D781">
        <v>277880063</v>
      </c>
      <c r="E781">
        <v>1</v>
      </c>
      <c r="F781">
        <v>1</v>
      </c>
      <c r="G781">
        <v>1</v>
      </c>
      <c r="H781">
        <v>3</v>
      </c>
      <c r="I781" t="s">
        <v>960</v>
      </c>
      <c r="J781" t="s">
        <v>961</v>
      </c>
      <c r="K781" t="s">
        <v>962</v>
      </c>
      <c r="L781">
        <v>1348</v>
      </c>
      <c r="N781">
        <v>1009</v>
      </c>
      <c r="O781" t="s">
        <v>265</v>
      </c>
      <c r="P781" t="s">
        <v>265</v>
      </c>
      <c r="Q781">
        <v>1000</v>
      </c>
      <c r="X781">
        <v>5.0000000000000001E-3</v>
      </c>
      <c r="Y781">
        <v>51875.98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3</v>
      </c>
      <c r="AG781">
        <v>5.0000000000000001E-3</v>
      </c>
      <c r="AH781">
        <v>2</v>
      </c>
      <c r="AI781">
        <v>334409181</v>
      </c>
      <c r="AJ781">
        <v>589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ROW(Source!A471)</f>
        <v>471</v>
      </c>
      <c r="B782">
        <v>334409192</v>
      </c>
      <c r="C782">
        <v>334409187</v>
      </c>
      <c r="D782">
        <v>277560272</v>
      </c>
      <c r="E782">
        <v>109</v>
      </c>
      <c r="F782">
        <v>1</v>
      </c>
      <c r="G782">
        <v>1</v>
      </c>
      <c r="H782">
        <v>1</v>
      </c>
      <c r="I782" t="s">
        <v>952</v>
      </c>
      <c r="J782" t="s">
        <v>3</v>
      </c>
      <c r="K782" t="s">
        <v>953</v>
      </c>
      <c r="L782">
        <v>1191</v>
      </c>
      <c r="N782">
        <v>1013</v>
      </c>
      <c r="O782" t="s">
        <v>830</v>
      </c>
      <c r="P782" t="s">
        <v>830</v>
      </c>
      <c r="Q782">
        <v>1</v>
      </c>
      <c r="X782">
        <v>0.67</v>
      </c>
      <c r="Y782">
        <v>0</v>
      </c>
      <c r="Z782">
        <v>0</v>
      </c>
      <c r="AA782">
        <v>0</v>
      </c>
      <c r="AB782">
        <v>420.91</v>
      </c>
      <c r="AC782">
        <v>0</v>
      </c>
      <c r="AD782">
        <v>1</v>
      </c>
      <c r="AE782">
        <v>1</v>
      </c>
      <c r="AF782" t="s">
        <v>3</v>
      </c>
      <c r="AG782">
        <v>0.67</v>
      </c>
      <c r="AH782">
        <v>2</v>
      </c>
      <c r="AI782">
        <v>334409188</v>
      </c>
      <c r="AJ782">
        <v>590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ROW(Source!A471)</f>
        <v>471</v>
      </c>
      <c r="B783">
        <v>334409193</v>
      </c>
      <c r="C783">
        <v>334409187</v>
      </c>
      <c r="D783">
        <v>277946011</v>
      </c>
      <c r="E783">
        <v>1</v>
      </c>
      <c r="F783">
        <v>1</v>
      </c>
      <c r="G783">
        <v>1</v>
      </c>
      <c r="H783">
        <v>2</v>
      </c>
      <c r="I783" t="s">
        <v>954</v>
      </c>
      <c r="J783" t="s">
        <v>955</v>
      </c>
      <c r="K783" t="s">
        <v>956</v>
      </c>
      <c r="L783">
        <v>1368</v>
      </c>
      <c r="N783">
        <v>1011</v>
      </c>
      <c r="O783" t="s">
        <v>722</v>
      </c>
      <c r="P783" t="s">
        <v>722</v>
      </c>
      <c r="Q783">
        <v>1</v>
      </c>
      <c r="X783">
        <v>0.12</v>
      </c>
      <c r="Y783">
        <v>0</v>
      </c>
      <c r="Z783">
        <v>95.79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596</v>
      </c>
      <c r="AG783">
        <v>0.13799999999999998</v>
      </c>
      <c r="AH783">
        <v>2</v>
      </c>
      <c r="AI783">
        <v>334409189</v>
      </c>
      <c r="AJ783">
        <v>591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ROW(Source!A471)</f>
        <v>471</v>
      </c>
      <c r="B784">
        <v>334409194</v>
      </c>
      <c r="C784">
        <v>334409187</v>
      </c>
      <c r="D784">
        <v>277866682</v>
      </c>
      <c r="E784">
        <v>1</v>
      </c>
      <c r="F784">
        <v>1</v>
      </c>
      <c r="G784">
        <v>1</v>
      </c>
      <c r="H784">
        <v>3</v>
      </c>
      <c r="I784" t="s">
        <v>957</v>
      </c>
      <c r="J784" t="s">
        <v>958</v>
      </c>
      <c r="K784" t="s">
        <v>959</v>
      </c>
      <c r="L784">
        <v>1346</v>
      </c>
      <c r="N784">
        <v>1009</v>
      </c>
      <c r="O784" t="s">
        <v>854</v>
      </c>
      <c r="P784" t="s">
        <v>854</v>
      </c>
      <c r="Q784">
        <v>1</v>
      </c>
      <c r="X784">
        <v>0.03</v>
      </c>
      <c r="Y784">
        <v>155.63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0.03</v>
      </c>
      <c r="AH784">
        <v>2</v>
      </c>
      <c r="AI784">
        <v>334409190</v>
      </c>
      <c r="AJ784">
        <v>592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ROW(Source!A471)</f>
        <v>471</v>
      </c>
      <c r="B785">
        <v>334409195</v>
      </c>
      <c r="C785">
        <v>334409187</v>
      </c>
      <c r="D785">
        <v>277880063</v>
      </c>
      <c r="E785">
        <v>1</v>
      </c>
      <c r="F785">
        <v>1</v>
      </c>
      <c r="G785">
        <v>1</v>
      </c>
      <c r="H785">
        <v>3</v>
      </c>
      <c r="I785" t="s">
        <v>960</v>
      </c>
      <c r="J785" t="s">
        <v>961</v>
      </c>
      <c r="K785" t="s">
        <v>962</v>
      </c>
      <c r="L785">
        <v>1348</v>
      </c>
      <c r="N785">
        <v>1009</v>
      </c>
      <c r="O785" t="s">
        <v>265</v>
      </c>
      <c r="P785" t="s">
        <v>265</v>
      </c>
      <c r="Q785">
        <v>1000</v>
      </c>
      <c r="X785">
        <v>5.0000000000000001E-3</v>
      </c>
      <c r="Y785">
        <v>51875.98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5.0000000000000001E-3</v>
      </c>
      <c r="AH785">
        <v>2</v>
      </c>
      <c r="AI785">
        <v>334409191</v>
      </c>
      <c r="AJ785">
        <v>593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ROW(Source!A473)</f>
        <v>473</v>
      </c>
      <c r="B786">
        <v>334409206</v>
      </c>
      <c r="C786">
        <v>334409200</v>
      </c>
      <c r="D786">
        <v>277560272</v>
      </c>
      <c r="E786">
        <v>109</v>
      </c>
      <c r="F786">
        <v>1</v>
      </c>
      <c r="G786">
        <v>1</v>
      </c>
      <c r="H786">
        <v>1</v>
      </c>
      <c r="I786" t="s">
        <v>952</v>
      </c>
      <c r="J786" t="s">
        <v>3</v>
      </c>
      <c r="K786" t="s">
        <v>953</v>
      </c>
      <c r="L786">
        <v>1191</v>
      </c>
      <c r="N786">
        <v>1013</v>
      </c>
      <c r="O786" t="s">
        <v>830</v>
      </c>
      <c r="P786" t="s">
        <v>830</v>
      </c>
      <c r="Q786">
        <v>1</v>
      </c>
      <c r="X786">
        <v>1.8</v>
      </c>
      <c r="Y786">
        <v>0</v>
      </c>
      <c r="Z786">
        <v>0</v>
      </c>
      <c r="AA786">
        <v>0</v>
      </c>
      <c r="AB786">
        <v>420.91</v>
      </c>
      <c r="AC786">
        <v>0</v>
      </c>
      <c r="AD786">
        <v>1</v>
      </c>
      <c r="AE786">
        <v>1</v>
      </c>
      <c r="AF786" t="s">
        <v>3</v>
      </c>
      <c r="AG786">
        <v>1.8</v>
      </c>
      <c r="AH786">
        <v>2</v>
      </c>
      <c r="AI786">
        <v>334409201</v>
      </c>
      <c r="AJ786">
        <v>594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ROW(Source!A473)</f>
        <v>473</v>
      </c>
      <c r="B787">
        <v>334409207</v>
      </c>
      <c r="C787">
        <v>334409200</v>
      </c>
      <c r="D787">
        <v>277560491</v>
      </c>
      <c r="E787">
        <v>109</v>
      </c>
      <c r="F787">
        <v>1</v>
      </c>
      <c r="G787">
        <v>1</v>
      </c>
      <c r="H787">
        <v>1</v>
      </c>
      <c r="I787" t="s">
        <v>832</v>
      </c>
      <c r="J787" t="s">
        <v>3</v>
      </c>
      <c r="K787" t="s">
        <v>833</v>
      </c>
      <c r="L787">
        <v>1191</v>
      </c>
      <c r="N787">
        <v>1013</v>
      </c>
      <c r="O787" t="s">
        <v>830</v>
      </c>
      <c r="P787" t="s">
        <v>830</v>
      </c>
      <c r="Q787">
        <v>1</v>
      </c>
      <c r="X787">
        <v>0.01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2</v>
      </c>
      <c r="AF787" t="s">
        <v>3</v>
      </c>
      <c r="AG787">
        <v>0.01</v>
      </c>
      <c r="AH787">
        <v>2</v>
      </c>
      <c r="AI787">
        <v>334409202</v>
      </c>
      <c r="AJ787">
        <v>595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ROW(Source!A473)</f>
        <v>473</v>
      </c>
      <c r="B788">
        <v>334409208</v>
      </c>
      <c r="C788">
        <v>334409200</v>
      </c>
      <c r="D788">
        <v>277945805</v>
      </c>
      <c r="E788">
        <v>1</v>
      </c>
      <c r="F788">
        <v>1</v>
      </c>
      <c r="G788">
        <v>1</v>
      </c>
      <c r="H788">
        <v>2</v>
      </c>
      <c r="I788" t="s">
        <v>838</v>
      </c>
      <c r="J788" t="s">
        <v>839</v>
      </c>
      <c r="K788" t="s">
        <v>840</v>
      </c>
      <c r="L788">
        <v>1368</v>
      </c>
      <c r="N788">
        <v>1011</v>
      </c>
      <c r="O788" t="s">
        <v>722</v>
      </c>
      <c r="P788" t="s">
        <v>722</v>
      </c>
      <c r="Q788">
        <v>1</v>
      </c>
      <c r="X788">
        <v>0.01</v>
      </c>
      <c r="Y788">
        <v>0</v>
      </c>
      <c r="Z788">
        <v>544.70000000000005</v>
      </c>
      <c r="AA788">
        <v>477.98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0.01</v>
      </c>
      <c r="AH788">
        <v>2</v>
      </c>
      <c r="AI788">
        <v>334409203</v>
      </c>
      <c r="AJ788">
        <v>596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ROW(Source!A473)</f>
        <v>473</v>
      </c>
      <c r="B789">
        <v>334409209</v>
      </c>
      <c r="C789">
        <v>334409200</v>
      </c>
      <c r="D789">
        <v>277946011</v>
      </c>
      <c r="E789">
        <v>1</v>
      </c>
      <c r="F789">
        <v>1</v>
      </c>
      <c r="G789">
        <v>1</v>
      </c>
      <c r="H789">
        <v>2</v>
      </c>
      <c r="I789" t="s">
        <v>954</v>
      </c>
      <c r="J789" t="s">
        <v>955</v>
      </c>
      <c r="K789" t="s">
        <v>956</v>
      </c>
      <c r="L789">
        <v>1368</v>
      </c>
      <c r="N789">
        <v>1011</v>
      </c>
      <c r="O789" t="s">
        <v>722</v>
      </c>
      <c r="P789" t="s">
        <v>722</v>
      </c>
      <c r="Q789">
        <v>1</v>
      </c>
      <c r="X789">
        <v>0.05</v>
      </c>
      <c r="Y789">
        <v>0</v>
      </c>
      <c r="Z789">
        <v>95.79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0.05</v>
      </c>
      <c r="AH789">
        <v>2</v>
      </c>
      <c r="AI789">
        <v>334409204</v>
      </c>
      <c r="AJ789">
        <v>597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ROW(Source!A473)</f>
        <v>473</v>
      </c>
      <c r="B790">
        <v>334409210</v>
      </c>
      <c r="C790">
        <v>334409200</v>
      </c>
      <c r="D790">
        <v>277866682</v>
      </c>
      <c r="E790">
        <v>1</v>
      </c>
      <c r="F790">
        <v>1</v>
      </c>
      <c r="G790">
        <v>1</v>
      </c>
      <c r="H790">
        <v>3</v>
      </c>
      <c r="I790" t="s">
        <v>957</v>
      </c>
      <c r="J790" t="s">
        <v>958</v>
      </c>
      <c r="K790" t="s">
        <v>959</v>
      </c>
      <c r="L790">
        <v>1346</v>
      </c>
      <c r="N790">
        <v>1009</v>
      </c>
      <c r="O790" t="s">
        <v>854</v>
      </c>
      <c r="P790" t="s">
        <v>854</v>
      </c>
      <c r="Q790">
        <v>1</v>
      </c>
      <c r="X790">
        <v>0.12</v>
      </c>
      <c r="Y790">
        <v>155.63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0.12</v>
      </c>
      <c r="AH790">
        <v>2</v>
      </c>
      <c r="AI790">
        <v>334409205</v>
      </c>
      <c r="AJ790">
        <v>598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ROW(Source!A473)</f>
        <v>473</v>
      </c>
      <c r="B791">
        <v>334409211</v>
      </c>
      <c r="C791">
        <v>334409200</v>
      </c>
      <c r="D791">
        <v>277563139</v>
      </c>
      <c r="E791">
        <v>109</v>
      </c>
      <c r="F791">
        <v>1</v>
      </c>
      <c r="G791">
        <v>1</v>
      </c>
      <c r="H791">
        <v>3</v>
      </c>
      <c r="I791" t="s">
        <v>984</v>
      </c>
      <c r="J791" t="s">
        <v>3</v>
      </c>
      <c r="K791" t="s">
        <v>985</v>
      </c>
      <c r="L791">
        <v>1348</v>
      </c>
      <c r="N791">
        <v>1009</v>
      </c>
      <c r="O791" t="s">
        <v>265</v>
      </c>
      <c r="P791" t="s">
        <v>265</v>
      </c>
      <c r="Q791">
        <v>1000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 t="s">
        <v>3</v>
      </c>
      <c r="AG791">
        <v>0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ROW(Source!A478)</f>
        <v>478</v>
      </c>
      <c r="B792">
        <v>334409222</v>
      </c>
      <c r="C792">
        <v>334409216</v>
      </c>
      <c r="D792">
        <v>277560272</v>
      </c>
      <c r="E792">
        <v>109</v>
      </c>
      <c r="F792">
        <v>1</v>
      </c>
      <c r="G792">
        <v>1</v>
      </c>
      <c r="H792">
        <v>1</v>
      </c>
      <c r="I792" t="s">
        <v>952</v>
      </c>
      <c r="J792" t="s">
        <v>3</v>
      </c>
      <c r="K792" t="s">
        <v>953</v>
      </c>
      <c r="L792">
        <v>1191</v>
      </c>
      <c r="N792">
        <v>1013</v>
      </c>
      <c r="O792" t="s">
        <v>830</v>
      </c>
      <c r="P792" t="s">
        <v>830</v>
      </c>
      <c r="Q792">
        <v>1</v>
      </c>
      <c r="X792">
        <v>1.8</v>
      </c>
      <c r="Y792">
        <v>0</v>
      </c>
      <c r="Z792">
        <v>0</v>
      </c>
      <c r="AA792">
        <v>0</v>
      </c>
      <c r="AB792">
        <v>420.91</v>
      </c>
      <c r="AC792">
        <v>0</v>
      </c>
      <c r="AD792">
        <v>1</v>
      </c>
      <c r="AE792">
        <v>1</v>
      </c>
      <c r="AF792" t="s">
        <v>3</v>
      </c>
      <c r="AG792">
        <v>1.8</v>
      </c>
      <c r="AH792">
        <v>2</v>
      </c>
      <c r="AI792">
        <v>334409217</v>
      </c>
      <c r="AJ792">
        <v>599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ROW(Source!A478)</f>
        <v>478</v>
      </c>
      <c r="B793">
        <v>334409223</v>
      </c>
      <c r="C793">
        <v>334409216</v>
      </c>
      <c r="D793">
        <v>277560491</v>
      </c>
      <c r="E793">
        <v>109</v>
      </c>
      <c r="F793">
        <v>1</v>
      </c>
      <c r="G793">
        <v>1</v>
      </c>
      <c r="H793">
        <v>1</v>
      </c>
      <c r="I793" t="s">
        <v>832</v>
      </c>
      <c r="J793" t="s">
        <v>3</v>
      </c>
      <c r="K793" t="s">
        <v>833</v>
      </c>
      <c r="L793">
        <v>1191</v>
      </c>
      <c r="N793">
        <v>1013</v>
      </c>
      <c r="O793" t="s">
        <v>830</v>
      </c>
      <c r="P793" t="s">
        <v>830</v>
      </c>
      <c r="Q793">
        <v>1</v>
      </c>
      <c r="X793">
        <v>0.01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2</v>
      </c>
      <c r="AF793" t="s">
        <v>3</v>
      </c>
      <c r="AG793">
        <v>0.01</v>
      </c>
      <c r="AH793">
        <v>2</v>
      </c>
      <c r="AI793">
        <v>334409218</v>
      </c>
      <c r="AJ793">
        <v>600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ROW(Source!A478)</f>
        <v>478</v>
      </c>
      <c r="B794">
        <v>334409224</v>
      </c>
      <c r="C794">
        <v>334409216</v>
      </c>
      <c r="D794">
        <v>277945805</v>
      </c>
      <c r="E794">
        <v>1</v>
      </c>
      <c r="F794">
        <v>1</v>
      </c>
      <c r="G794">
        <v>1</v>
      </c>
      <c r="H794">
        <v>2</v>
      </c>
      <c r="I794" t="s">
        <v>838</v>
      </c>
      <c r="J794" t="s">
        <v>839</v>
      </c>
      <c r="K794" t="s">
        <v>840</v>
      </c>
      <c r="L794">
        <v>1368</v>
      </c>
      <c r="N794">
        <v>1011</v>
      </c>
      <c r="O794" t="s">
        <v>722</v>
      </c>
      <c r="P794" t="s">
        <v>722</v>
      </c>
      <c r="Q794">
        <v>1</v>
      </c>
      <c r="X794">
        <v>0.01</v>
      </c>
      <c r="Y794">
        <v>0</v>
      </c>
      <c r="Z794">
        <v>544.70000000000005</v>
      </c>
      <c r="AA794">
        <v>477.98</v>
      </c>
      <c r="AB794">
        <v>0</v>
      </c>
      <c r="AC794">
        <v>0</v>
      </c>
      <c r="AD794">
        <v>1</v>
      </c>
      <c r="AE794">
        <v>0</v>
      </c>
      <c r="AF794" t="s">
        <v>596</v>
      </c>
      <c r="AG794">
        <v>1.15E-2</v>
      </c>
      <c r="AH794">
        <v>2</v>
      </c>
      <c r="AI794">
        <v>334409219</v>
      </c>
      <c r="AJ794">
        <v>601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ROW(Source!A478)</f>
        <v>478</v>
      </c>
      <c r="B795">
        <v>334409225</v>
      </c>
      <c r="C795">
        <v>334409216</v>
      </c>
      <c r="D795">
        <v>277946011</v>
      </c>
      <c r="E795">
        <v>1</v>
      </c>
      <c r="F795">
        <v>1</v>
      </c>
      <c r="G795">
        <v>1</v>
      </c>
      <c r="H795">
        <v>2</v>
      </c>
      <c r="I795" t="s">
        <v>954</v>
      </c>
      <c r="J795" t="s">
        <v>955</v>
      </c>
      <c r="K795" t="s">
        <v>956</v>
      </c>
      <c r="L795">
        <v>1368</v>
      </c>
      <c r="N795">
        <v>1011</v>
      </c>
      <c r="O795" t="s">
        <v>722</v>
      </c>
      <c r="P795" t="s">
        <v>722</v>
      </c>
      <c r="Q795">
        <v>1</v>
      </c>
      <c r="X795">
        <v>0.05</v>
      </c>
      <c r="Y795">
        <v>0</v>
      </c>
      <c r="Z795">
        <v>95.79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596</v>
      </c>
      <c r="AG795">
        <v>5.7499999999999996E-2</v>
      </c>
      <c r="AH795">
        <v>2</v>
      </c>
      <c r="AI795">
        <v>334409220</v>
      </c>
      <c r="AJ795">
        <v>602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ROW(Source!A478)</f>
        <v>478</v>
      </c>
      <c r="B796">
        <v>334409226</v>
      </c>
      <c r="C796">
        <v>334409216</v>
      </c>
      <c r="D796">
        <v>277866682</v>
      </c>
      <c r="E796">
        <v>1</v>
      </c>
      <c r="F796">
        <v>1</v>
      </c>
      <c r="G796">
        <v>1</v>
      </c>
      <c r="H796">
        <v>3</v>
      </c>
      <c r="I796" t="s">
        <v>957</v>
      </c>
      <c r="J796" t="s">
        <v>958</v>
      </c>
      <c r="K796" t="s">
        <v>959</v>
      </c>
      <c r="L796">
        <v>1346</v>
      </c>
      <c r="N796">
        <v>1009</v>
      </c>
      <c r="O796" t="s">
        <v>854</v>
      </c>
      <c r="P796" t="s">
        <v>854</v>
      </c>
      <c r="Q796">
        <v>1</v>
      </c>
      <c r="X796">
        <v>0.12</v>
      </c>
      <c r="Y796">
        <v>155.63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0.12</v>
      </c>
      <c r="AH796">
        <v>2</v>
      </c>
      <c r="AI796">
        <v>334409221</v>
      </c>
      <c r="AJ796">
        <v>603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ROW(Source!A478)</f>
        <v>478</v>
      </c>
      <c r="B797">
        <v>334409227</v>
      </c>
      <c r="C797">
        <v>334409216</v>
      </c>
      <c r="D797">
        <v>277563139</v>
      </c>
      <c r="E797">
        <v>109</v>
      </c>
      <c r="F797">
        <v>1</v>
      </c>
      <c r="G797">
        <v>1</v>
      </c>
      <c r="H797">
        <v>3</v>
      </c>
      <c r="I797" t="s">
        <v>984</v>
      </c>
      <c r="J797" t="s">
        <v>3</v>
      </c>
      <c r="K797" t="s">
        <v>985</v>
      </c>
      <c r="L797">
        <v>1348</v>
      </c>
      <c r="N797">
        <v>1009</v>
      </c>
      <c r="O797" t="s">
        <v>265</v>
      </c>
      <c r="P797" t="s">
        <v>265</v>
      </c>
      <c r="Q797">
        <v>1000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1</v>
      </c>
      <c r="AD797">
        <v>0</v>
      </c>
      <c r="AE797">
        <v>0</v>
      </c>
      <c r="AF797" t="s">
        <v>3</v>
      </c>
      <c r="AG797">
        <v>0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ROW(Source!A483)</f>
        <v>483</v>
      </c>
      <c r="B798">
        <v>334409234</v>
      </c>
      <c r="C798">
        <v>334409232</v>
      </c>
      <c r="D798">
        <v>277560223</v>
      </c>
      <c r="E798">
        <v>109</v>
      </c>
      <c r="F798">
        <v>1</v>
      </c>
      <c r="G798">
        <v>1</v>
      </c>
      <c r="H798">
        <v>1</v>
      </c>
      <c r="I798" t="s">
        <v>963</v>
      </c>
      <c r="J798" t="s">
        <v>3</v>
      </c>
      <c r="K798" t="s">
        <v>964</v>
      </c>
      <c r="L798">
        <v>1191</v>
      </c>
      <c r="N798">
        <v>1013</v>
      </c>
      <c r="O798" t="s">
        <v>830</v>
      </c>
      <c r="P798" t="s">
        <v>830</v>
      </c>
      <c r="Q798">
        <v>1</v>
      </c>
      <c r="X798">
        <v>88.5</v>
      </c>
      <c r="Y798">
        <v>0</v>
      </c>
      <c r="Z798">
        <v>0</v>
      </c>
      <c r="AA798">
        <v>0</v>
      </c>
      <c r="AB798">
        <v>372.75</v>
      </c>
      <c r="AC798">
        <v>0</v>
      </c>
      <c r="AD798">
        <v>1</v>
      </c>
      <c r="AE798">
        <v>1</v>
      </c>
      <c r="AF798" t="s">
        <v>22</v>
      </c>
      <c r="AG798">
        <v>106.2</v>
      </c>
      <c r="AH798">
        <v>2</v>
      </c>
      <c r="AI798">
        <v>334409233</v>
      </c>
      <c r="AJ798">
        <v>604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ROW(Source!A484)</f>
        <v>484</v>
      </c>
      <c r="B799">
        <v>334409237</v>
      </c>
      <c r="C799">
        <v>334409235</v>
      </c>
      <c r="D799">
        <v>277560223</v>
      </c>
      <c r="E799">
        <v>109</v>
      </c>
      <c r="F799">
        <v>1</v>
      </c>
      <c r="G799">
        <v>1</v>
      </c>
      <c r="H799">
        <v>1</v>
      </c>
      <c r="I799" t="s">
        <v>963</v>
      </c>
      <c r="J799" t="s">
        <v>3</v>
      </c>
      <c r="K799" t="s">
        <v>964</v>
      </c>
      <c r="L799">
        <v>1191</v>
      </c>
      <c r="N799">
        <v>1013</v>
      </c>
      <c r="O799" t="s">
        <v>830</v>
      </c>
      <c r="P799" t="s">
        <v>830</v>
      </c>
      <c r="Q799">
        <v>1</v>
      </c>
      <c r="X799">
        <v>88.5</v>
      </c>
      <c r="Y799">
        <v>0</v>
      </c>
      <c r="Z799">
        <v>0</v>
      </c>
      <c r="AA799">
        <v>0</v>
      </c>
      <c r="AB799">
        <v>372.75</v>
      </c>
      <c r="AC799">
        <v>0</v>
      </c>
      <c r="AD799">
        <v>1</v>
      </c>
      <c r="AE799">
        <v>1</v>
      </c>
      <c r="AF799" t="s">
        <v>31</v>
      </c>
      <c r="AG799">
        <v>116.82000000000001</v>
      </c>
      <c r="AH799">
        <v>2</v>
      </c>
      <c r="AI799">
        <v>334409236</v>
      </c>
      <c r="AJ799">
        <v>605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ROW(Source!A485)</f>
        <v>485</v>
      </c>
      <c r="B800">
        <v>334409247</v>
      </c>
      <c r="C800">
        <v>334409238</v>
      </c>
      <c r="D800">
        <v>277560305</v>
      </c>
      <c r="E800">
        <v>109</v>
      </c>
      <c r="F800">
        <v>1</v>
      </c>
      <c r="G800">
        <v>1</v>
      </c>
      <c r="H800">
        <v>1</v>
      </c>
      <c r="I800" t="s">
        <v>944</v>
      </c>
      <c r="J800" t="s">
        <v>3</v>
      </c>
      <c r="K800" t="s">
        <v>945</v>
      </c>
      <c r="L800">
        <v>1191</v>
      </c>
      <c r="N800">
        <v>1013</v>
      </c>
      <c r="O800" t="s">
        <v>830</v>
      </c>
      <c r="P800" t="s">
        <v>830</v>
      </c>
      <c r="Q800">
        <v>1</v>
      </c>
      <c r="X800">
        <v>41.2</v>
      </c>
      <c r="Y800">
        <v>0</v>
      </c>
      <c r="Z800">
        <v>0</v>
      </c>
      <c r="AA800">
        <v>0</v>
      </c>
      <c r="AB800">
        <v>477.98</v>
      </c>
      <c r="AC800">
        <v>0</v>
      </c>
      <c r="AD800">
        <v>1</v>
      </c>
      <c r="AE800">
        <v>1</v>
      </c>
      <c r="AF800" t="s">
        <v>674</v>
      </c>
      <c r="AG800">
        <v>51.912000000000006</v>
      </c>
      <c r="AH800">
        <v>2</v>
      </c>
      <c r="AI800">
        <v>334409239</v>
      </c>
      <c r="AJ800">
        <v>606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ROW(Source!A485)</f>
        <v>485</v>
      </c>
      <c r="B801">
        <v>334409248</v>
      </c>
      <c r="C801">
        <v>334409238</v>
      </c>
      <c r="D801">
        <v>277560491</v>
      </c>
      <c r="E801">
        <v>109</v>
      </c>
      <c r="F801">
        <v>1</v>
      </c>
      <c r="G801">
        <v>1</v>
      </c>
      <c r="H801">
        <v>1</v>
      </c>
      <c r="I801" t="s">
        <v>832</v>
      </c>
      <c r="J801" t="s">
        <v>3</v>
      </c>
      <c r="K801" t="s">
        <v>833</v>
      </c>
      <c r="L801">
        <v>1191</v>
      </c>
      <c r="N801">
        <v>1013</v>
      </c>
      <c r="O801" t="s">
        <v>830</v>
      </c>
      <c r="P801" t="s">
        <v>830</v>
      </c>
      <c r="Q801">
        <v>1</v>
      </c>
      <c r="X801">
        <v>0.2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22</v>
      </c>
      <c r="AG801">
        <v>0.24</v>
      </c>
      <c r="AH801">
        <v>2</v>
      </c>
      <c r="AI801">
        <v>334409240</v>
      </c>
      <c r="AJ801">
        <v>607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ROW(Source!A485)</f>
        <v>485</v>
      </c>
      <c r="B802">
        <v>334409249</v>
      </c>
      <c r="C802">
        <v>334409238</v>
      </c>
      <c r="D802">
        <v>277944622</v>
      </c>
      <c r="E802">
        <v>1</v>
      </c>
      <c r="F802">
        <v>1</v>
      </c>
      <c r="G802">
        <v>1</v>
      </c>
      <c r="H802">
        <v>2</v>
      </c>
      <c r="I802" t="s">
        <v>847</v>
      </c>
      <c r="J802" t="s">
        <v>848</v>
      </c>
      <c r="K802" t="s">
        <v>849</v>
      </c>
      <c r="L802">
        <v>1368</v>
      </c>
      <c r="N802">
        <v>1011</v>
      </c>
      <c r="O802" t="s">
        <v>722</v>
      </c>
      <c r="P802" t="s">
        <v>722</v>
      </c>
      <c r="Q802">
        <v>1</v>
      </c>
      <c r="X802">
        <v>0.1</v>
      </c>
      <c r="Y802">
        <v>0</v>
      </c>
      <c r="Z802">
        <v>1472.33</v>
      </c>
      <c r="AA802">
        <v>642.05999999999995</v>
      </c>
      <c r="AB802">
        <v>0</v>
      </c>
      <c r="AC802">
        <v>0</v>
      </c>
      <c r="AD802">
        <v>1</v>
      </c>
      <c r="AE802">
        <v>0</v>
      </c>
      <c r="AF802" t="s">
        <v>22</v>
      </c>
      <c r="AG802">
        <v>0.12</v>
      </c>
      <c r="AH802">
        <v>2</v>
      </c>
      <c r="AI802">
        <v>334409241</v>
      </c>
      <c r="AJ802">
        <v>608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ROW(Source!A485)</f>
        <v>485</v>
      </c>
      <c r="B803">
        <v>334409250</v>
      </c>
      <c r="C803">
        <v>334409238</v>
      </c>
      <c r="D803">
        <v>277945805</v>
      </c>
      <c r="E803">
        <v>1</v>
      </c>
      <c r="F803">
        <v>1</v>
      </c>
      <c r="G803">
        <v>1</v>
      </c>
      <c r="H803">
        <v>2</v>
      </c>
      <c r="I803" t="s">
        <v>838</v>
      </c>
      <c r="J803" t="s">
        <v>839</v>
      </c>
      <c r="K803" t="s">
        <v>840</v>
      </c>
      <c r="L803">
        <v>1368</v>
      </c>
      <c r="N803">
        <v>1011</v>
      </c>
      <c r="O803" t="s">
        <v>722</v>
      </c>
      <c r="P803" t="s">
        <v>722</v>
      </c>
      <c r="Q803">
        <v>1</v>
      </c>
      <c r="X803">
        <v>0.1</v>
      </c>
      <c r="Y803">
        <v>0</v>
      </c>
      <c r="Z803">
        <v>544.70000000000005</v>
      </c>
      <c r="AA803">
        <v>477.98</v>
      </c>
      <c r="AB803">
        <v>0</v>
      </c>
      <c r="AC803">
        <v>0</v>
      </c>
      <c r="AD803">
        <v>1</v>
      </c>
      <c r="AE803">
        <v>0</v>
      </c>
      <c r="AF803" t="s">
        <v>22</v>
      </c>
      <c r="AG803">
        <v>0.12</v>
      </c>
      <c r="AH803">
        <v>2</v>
      </c>
      <c r="AI803">
        <v>334409242</v>
      </c>
      <c r="AJ803">
        <v>609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ROW(Source!A485)</f>
        <v>485</v>
      </c>
      <c r="B804">
        <v>334409251</v>
      </c>
      <c r="C804">
        <v>334409238</v>
      </c>
      <c r="D804">
        <v>277946072</v>
      </c>
      <c r="E804">
        <v>1</v>
      </c>
      <c r="F804">
        <v>1</v>
      </c>
      <c r="G804">
        <v>1</v>
      </c>
      <c r="H804">
        <v>2</v>
      </c>
      <c r="I804" t="s">
        <v>965</v>
      </c>
      <c r="J804" t="s">
        <v>966</v>
      </c>
      <c r="K804" t="s">
        <v>967</v>
      </c>
      <c r="L804">
        <v>1368</v>
      </c>
      <c r="N804">
        <v>1011</v>
      </c>
      <c r="O804" t="s">
        <v>722</v>
      </c>
      <c r="P804" t="s">
        <v>722</v>
      </c>
      <c r="Q804">
        <v>1</v>
      </c>
      <c r="X804">
        <v>0.16</v>
      </c>
      <c r="Y804">
        <v>0</v>
      </c>
      <c r="Z804">
        <v>26.66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22</v>
      </c>
      <c r="AG804">
        <v>0.192</v>
      </c>
      <c r="AH804">
        <v>2</v>
      </c>
      <c r="AI804">
        <v>334409243</v>
      </c>
      <c r="AJ804">
        <v>610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ROW(Source!A485)</f>
        <v>485</v>
      </c>
      <c r="B805">
        <v>334409252</v>
      </c>
      <c r="C805">
        <v>334409238</v>
      </c>
      <c r="D805">
        <v>277879488</v>
      </c>
      <c r="E805">
        <v>1</v>
      </c>
      <c r="F805">
        <v>1</v>
      </c>
      <c r="G805">
        <v>1</v>
      </c>
      <c r="H805">
        <v>3</v>
      </c>
      <c r="I805" t="s">
        <v>968</v>
      </c>
      <c r="J805" t="s">
        <v>969</v>
      </c>
      <c r="K805" t="s">
        <v>970</v>
      </c>
      <c r="L805">
        <v>1348</v>
      </c>
      <c r="N805">
        <v>1009</v>
      </c>
      <c r="O805" t="s">
        <v>265</v>
      </c>
      <c r="P805" t="s">
        <v>265</v>
      </c>
      <c r="Q805">
        <v>1000</v>
      </c>
      <c r="X805">
        <v>3.0000000000000001E-3</v>
      </c>
      <c r="Y805">
        <v>70310.45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3.0000000000000001E-3</v>
      </c>
      <c r="AH805">
        <v>2</v>
      </c>
      <c r="AI805">
        <v>334409244</v>
      </c>
      <c r="AJ805">
        <v>611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ROW(Source!A485)</f>
        <v>485</v>
      </c>
      <c r="B806">
        <v>334409254</v>
      </c>
      <c r="C806">
        <v>334409238</v>
      </c>
      <c r="D806">
        <v>277896271</v>
      </c>
      <c r="E806">
        <v>1</v>
      </c>
      <c r="F806">
        <v>1</v>
      </c>
      <c r="G806">
        <v>1</v>
      </c>
      <c r="H806">
        <v>3</v>
      </c>
      <c r="I806" t="s">
        <v>971</v>
      </c>
      <c r="J806" t="s">
        <v>972</v>
      </c>
      <c r="K806" t="s">
        <v>973</v>
      </c>
      <c r="L806">
        <v>1346</v>
      </c>
      <c r="N806">
        <v>1009</v>
      </c>
      <c r="O806" t="s">
        <v>854</v>
      </c>
      <c r="P806" t="s">
        <v>854</v>
      </c>
      <c r="Q806">
        <v>1</v>
      </c>
      <c r="X806">
        <v>0.8</v>
      </c>
      <c r="Y806">
        <v>79.88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0.8</v>
      </c>
      <c r="AH806">
        <v>2</v>
      </c>
      <c r="AI806">
        <v>334409245</v>
      </c>
      <c r="AJ806">
        <v>612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ROW(Source!A485)</f>
        <v>485</v>
      </c>
      <c r="B807">
        <v>334409259</v>
      </c>
      <c r="C807">
        <v>334409238</v>
      </c>
      <c r="D807">
        <v>277913527</v>
      </c>
      <c r="E807">
        <v>1</v>
      </c>
      <c r="F807">
        <v>1</v>
      </c>
      <c r="G807">
        <v>1</v>
      </c>
      <c r="H807">
        <v>3</v>
      </c>
      <c r="I807" t="s">
        <v>974</v>
      </c>
      <c r="J807" t="s">
        <v>975</v>
      </c>
      <c r="K807" t="s">
        <v>976</v>
      </c>
      <c r="L807">
        <v>1425</v>
      </c>
      <c r="N807">
        <v>1013</v>
      </c>
      <c r="O807" t="s">
        <v>282</v>
      </c>
      <c r="P807" t="s">
        <v>282</v>
      </c>
      <c r="Q807">
        <v>1</v>
      </c>
      <c r="X807">
        <v>1.02</v>
      </c>
      <c r="Y807">
        <v>896.51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1.02</v>
      </c>
      <c r="AH807">
        <v>2</v>
      </c>
      <c r="AI807">
        <v>334409246</v>
      </c>
      <c r="AJ807">
        <v>613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ROW(Source!A485)</f>
        <v>485</v>
      </c>
      <c r="B808">
        <v>334409265</v>
      </c>
      <c r="C808">
        <v>334409238</v>
      </c>
      <c r="D808">
        <v>277566433</v>
      </c>
      <c r="E808">
        <v>109</v>
      </c>
      <c r="F808">
        <v>1</v>
      </c>
      <c r="G808">
        <v>1</v>
      </c>
      <c r="H808">
        <v>3</v>
      </c>
      <c r="I808" t="s">
        <v>992</v>
      </c>
      <c r="J808" t="s">
        <v>3</v>
      </c>
      <c r="K808" t="s">
        <v>993</v>
      </c>
      <c r="L808">
        <v>3277935</v>
      </c>
      <c r="N808">
        <v>1013</v>
      </c>
      <c r="O808" t="s">
        <v>994</v>
      </c>
      <c r="P808" t="s">
        <v>994</v>
      </c>
      <c r="Q808">
        <v>1</v>
      </c>
      <c r="X808">
        <v>2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 t="s">
        <v>3</v>
      </c>
      <c r="AG808">
        <v>2</v>
      </c>
      <c r="AH808">
        <v>3</v>
      </c>
      <c r="AI808">
        <v>-1</v>
      </c>
      <c r="AJ808" t="s">
        <v>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ROW(Source!A487)</f>
        <v>487</v>
      </c>
      <c r="B809">
        <v>334409324</v>
      </c>
      <c r="C809">
        <v>334409315</v>
      </c>
      <c r="D809">
        <v>277560305</v>
      </c>
      <c r="E809">
        <v>109</v>
      </c>
      <c r="F809">
        <v>1</v>
      </c>
      <c r="G809">
        <v>1</v>
      </c>
      <c r="H809">
        <v>1</v>
      </c>
      <c r="I809" t="s">
        <v>944</v>
      </c>
      <c r="J809" t="s">
        <v>3</v>
      </c>
      <c r="K809" t="s">
        <v>945</v>
      </c>
      <c r="L809">
        <v>1191</v>
      </c>
      <c r="N809">
        <v>1013</v>
      </c>
      <c r="O809" t="s">
        <v>830</v>
      </c>
      <c r="P809" t="s">
        <v>830</v>
      </c>
      <c r="Q809">
        <v>1</v>
      </c>
      <c r="X809">
        <v>41.2</v>
      </c>
      <c r="Y809">
        <v>0</v>
      </c>
      <c r="Z809">
        <v>0</v>
      </c>
      <c r="AA809">
        <v>0</v>
      </c>
      <c r="AB809">
        <v>477.98</v>
      </c>
      <c r="AC809">
        <v>0</v>
      </c>
      <c r="AD809">
        <v>1</v>
      </c>
      <c r="AE809">
        <v>1</v>
      </c>
      <c r="AF809" t="s">
        <v>22</v>
      </c>
      <c r="AG809">
        <v>49.440000000000005</v>
      </c>
      <c r="AH809">
        <v>2</v>
      </c>
      <c r="AI809">
        <v>334409316</v>
      </c>
      <c r="AJ809">
        <v>614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ROW(Source!A487)</f>
        <v>487</v>
      </c>
      <c r="B810">
        <v>334409325</v>
      </c>
      <c r="C810">
        <v>334409315</v>
      </c>
      <c r="D810">
        <v>277560491</v>
      </c>
      <c r="E810">
        <v>109</v>
      </c>
      <c r="F810">
        <v>1</v>
      </c>
      <c r="G810">
        <v>1</v>
      </c>
      <c r="H810">
        <v>1</v>
      </c>
      <c r="I810" t="s">
        <v>832</v>
      </c>
      <c r="J810" t="s">
        <v>3</v>
      </c>
      <c r="K810" t="s">
        <v>833</v>
      </c>
      <c r="L810">
        <v>1191</v>
      </c>
      <c r="N810">
        <v>1013</v>
      </c>
      <c r="O810" t="s">
        <v>830</v>
      </c>
      <c r="P810" t="s">
        <v>830</v>
      </c>
      <c r="Q810">
        <v>1</v>
      </c>
      <c r="X810">
        <v>0.2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22</v>
      </c>
      <c r="AG810">
        <v>0.24</v>
      </c>
      <c r="AH810">
        <v>2</v>
      </c>
      <c r="AI810">
        <v>334409317</v>
      </c>
      <c r="AJ810">
        <v>615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ROW(Source!A487)</f>
        <v>487</v>
      </c>
      <c r="B811">
        <v>334409326</v>
      </c>
      <c r="C811">
        <v>334409315</v>
      </c>
      <c r="D811">
        <v>277944622</v>
      </c>
      <c r="E811">
        <v>1</v>
      </c>
      <c r="F811">
        <v>1</v>
      </c>
      <c r="G811">
        <v>1</v>
      </c>
      <c r="H811">
        <v>2</v>
      </c>
      <c r="I811" t="s">
        <v>847</v>
      </c>
      <c r="J811" t="s">
        <v>848</v>
      </c>
      <c r="K811" t="s">
        <v>849</v>
      </c>
      <c r="L811">
        <v>1368</v>
      </c>
      <c r="N811">
        <v>1011</v>
      </c>
      <c r="O811" t="s">
        <v>722</v>
      </c>
      <c r="P811" t="s">
        <v>722</v>
      </c>
      <c r="Q811">
        <v>1</v>
      </c>
      <c r="X811">
        <v>0.1</v>
      </c>
      <c r="Y811">
        <v>0</v>
      </c>
      <c r="Z811">
        <v>1472.33</v>
      </c>
      <c r="AA811">
        <v>642.05999999999995</v>
      </c>
      <c r="AB811">
        <v>0</v>
      </c>
      <c r="AC811">
        <v>0</v>
      </c>
      <c r="AD811">
        <v>1</v>
      </c>
      <c r="AE811">
        <v>0</v>
      </c>
      <c r="AF811" t="s">
        <v>91</v>
      </c>
      <c r="AG811">
        <v>0.13799999999999998</v>
      </c>
      <c r="AH811">
        <v>2</v>
      </c>
      <c r="AI811">
        <v>334409318</v>
      </c>
      <c r="AJ811">
        <v>616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ROW(Source!A487)</f>
        <v>487</v>
      </c>
      <c r="B812">
        <v>334409327</v>
      </c>
      <c r="C812">
        <v>334409315</v>
      </c>
      <c r="D812">
        <v>277945805</v>
      </c>
      <c r="E812">
        <v>1</v>
      </c>
      <c r="F812">
        <v>1</v>
      </c>
      <c r="G812">
        <v>1</v>
      </c>
      <c r="H812">
        <v>2</v>
      </c>
      <c r="I812" t="s">
        <v>838</v>
      </c>
      <c r="J812" t="s">
        <v>839</v>
      </c>
      <c r="K812" t="s">
        <v>840</v>
      </c>
      <c r="L812">
        <v>1368</v>
      </c>
      <c r="N812">
        <v>1011</v>
      </c>
      <c r="O812" t="s">
        <v>722</v>
      </c>
      <c r="P812" t="s">
        <v>722</v>
      </c>
      <c r="Q812">
        <v>1</v>
      </c>
      <c r="X812">
        <v>0.1</v>
      </c>
      <c r="Y812">
        <v>0</v>
      </c>
      <c r="Z812">
        <v>544.70000000000005</v>
      </c>
      <c r="AA812">
        <v>477.98</v>
      </c>
      <c r="AB812">
        <v>0</v>
      </c>
      <c r="AC812">
        <v>0</v>
      </c>
      <c r="AD812">
        <v>1</v>
      </c>
      <c r="AE812">
        <v>0</v>
      </c>
      <c r="AF812" t="s">
        <v>91</v>
      </c>
      <c r="AG812">
        <v>0.13799999999999998</v>
      </c>
      <c r="AH812">
        <v>2</v>
      </c>
      <c r="AI812">
        <v>334409319</v>
      </c>
      <c r="AJ812">
        <v>617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ROW(Source!A487)</f>
        <v>487</v>
      </c>
      <c r="B813">
        <v>334409328</v>
      </c>
      <c r="C813">
        <v>334409315</v>
      </c>
      <c r="D813">
        <v>277946072</v>
      </c>
      <c r="E813">
        <v>1</v>
      </c>
      <c r="F813">
        <v>1</v>
      </c>
      <c r="G813">
        <v>1</v>
      </c>
      <c r="H813">
        <v>2</v>
      </c>
      <c r="I813" t="s">
        <v>965</v>
      </c>
      <c r="J813" t="s">
        <v>966</v>
      </c>
      <c r="K813" t="s">
        <v>967</v>
      </c>
      <c r="L813">
        <v>1368</v>
      </c>
      <c r="N813">
        <v>1011</v>
      </c>
      <c r="O813" t="s">
        <v>722</v>
      </c>
      <c r="P813" t="s">
        <v>722</v>
      </c>
      <c r="Q813">
        <v>1</v>
      </c>
      <c r="X813">
        <v>0.16</v>
      </c>
      <c r="Y813">
        <v>0</v>
      </c>
      <c r="Z813">
        <v>26.66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91</v>
      </c>
      <c r="AG813">
        <v>0.2208</v>
      </c>
      <c r="AH813">
        <v>2</v>
      </c>
      <c r="AI813">
        <v>334409320</v>
      </c>
      <c r="AJ813">
        <v>618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ROW(Source!A487)</f>
        <v>487</v>
      </c>
      <c r="B814">
        <v>334409329</v>
      </c>
      <c r="C814">
        <v>334409315</v>
      </c>
      <c r="D814">
        <v>277879488</v>
      </c>
      <c r="E814">
        <v>1</v>
      </c>
      <c r="F814">
        <v>1</v>
      </c>
      <c r="G814">
        <v>1</v>
      </c>
      <c r="H814">
        <v>3</v>
      </c>
      <c r="I814" t="s">
        <v>968</v>
      </c>
      <c r="J814" t="s">
        <v>969</v>
      </c>
      <c r="K814" t="s">
        <v>970</v>
      </c>
      <c r="L814">
        <v>1348</v>
      </c>
      <c r="N814">
        <v>1009</v>
      </c>
      <c r="O814" t="s">
        <v>265</v>
      </c>
      <c r="P814" t="s">
        <v>265</v>
      </c>
      <c r="Q814">
        <v>1000</v>
      </c>
      <c r="X814">
        <v>3.0000000000000001E-3</v>
      </c>
      <c r="Y814">
        <v>70310.45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3.0000000000000001E-3</v>
      </c>
      <c r="AH814">
        <v>2</v>
      </c>
      <c r="AI814">
        <v>334409321</v>
      </c>
      <c r="AJ814">
        <v>619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ROW(Source!A487)</f>
        <v>487</v>
      </c>
      <c r="B815">
        <v>334409330</v>
      </c>
      <c r="C815">
        <v>334409315</v>
      </c>
      <c r="D815">
        <v>277896271</v>
      </c>
      <c r="E815">
        <v>1</v>
      </c>
      <c r="F815">
        <v>1</v>
      </c>
      <c r="G815">
        <v>1</v>
      </c>
      <c r="H815">
        <v>3</v>
      </c>
      <c r="I815" t="s">
        <v>971</v>
      </c>
      <c r="J815" t="s">
        <v>972</v>
      </c>
      <c r="K815" t="s">
        <v>973</v>
      </c>
      <c r="L815">
        <v>1346</v>
      </c>
      <c r="N815">
        <v>1009</v>
      </c>
      <c r="O815" t="s">
        <v>854</v>
      </c>
      <c r="P815" t="s">
        <v>854</v>
      </c>
      <c r="Q815">
        <v>1</v>
      </c>
      <c r="X815">
        <v>0.8</v>
      </c>
      <c r="Y815">
        <v>79.88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0.8</v>
      </c>
      <c r="AH815">
        <v>2</v>
      </c>
      <c r="AI815">
        <v>334409322</v>
      </c>
      <c r="AJ815">
        <v>620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ROW(Source!A487)</f>
        <v>487</v>
      </c>
      <c r="B816">
        <v>334409331</v>
      </c>
      <c r="C816">
        <v>334409315</v>
      </c>
      <c r="D816">
        <v>277913527</v>
      </c>
      <c r="E816">
        <v>1</v>
      </c>
      <c r="F816">
        <v>1</v>
      </c>
      <c r="G816">
        <v>1</v>
      </c>
      <c r="H816">
        <v>3</v>
      </c>
      <c r="I816" t="s">
        <v>974</v>
      </c>
      <c r="J816" t="s">
        <v>975</v>
      </c>
      <c r="K816" t="s">
        <v>976</v>
      </c>
      <c r="L816">
        <v>1425</v>
      </c>
      <c r="N816">
        <v>1013</v>
      </c>
      <c r="O816" t="s">
        <v>282</v>
      </c>
      <c r="P816" t="s">
        <v>282</v>
      </c>
      <c r="Q816">
        <v>1</v>
      </c>
      <c r="X816">
        <v>1.02</v>
      </c>
      <c r="Y816">
        <v>896.51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1.02</v>
      </c>
      <c r="AH816">
        <v>2</v>
      </c>
      <c r="AI816">
        <v>334409323</v>
      </c>
      <c r="AJ816">
        <v>621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ROW(Source!A487)</f>
        <v>487</v>
      </c>
      <c r="B817">
        <v>334409332</v>
      </c>
      <c r="C817">
        <v>334409315</v>
      </c>
      <c r="D817">
        <v>277566433</v>
      </c>
      <c r="E817">
        <v>109</v>
      </c>
      <c r="F817">
        <v>1</v>
      </c>
      <c r="G817">
        <v>1</v>
      </c>
      <c r="H817">
        <v>3</v>
      </c>
      <c r="I817" t="s">
        <v>992</v>
      </c>
      <c r="J817" t="s">
        <v>3</v>
      </c>
      <c r="K817" t="s">
        <v>993</v>
      </c>
      <c r="L817">
        <v>3277935</v>
      </c>
      <c r="N817">
        <v>1013</v>
      </c>
      <c r="O817" t="s">
        <v>994</v>
      </c>
      <c r="P817" t="s">
        <v>994</v>
      </c>
      <c r="Q817">
        <v>1</v>
      </c>
      <c r="X817">
        <v>2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 t="s">
        <v>3</v>
      </c>
      <c r="AG817">
        <v>2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ROW(Source!A524)</f>
        <v>524</v>
      </c>
      <c r="B818">
        <v>334409336</v>
      </c>
      <c r="C818">
        <v>334409334</v>
      </c>
      <c r="D818">
        <v>277560234</v>
      </c>
      <c r="E818">
        <v>109</v>
      </c>
      <c r="F818">
        <v>1</v>
      </c>
      <c r="G818">
        <v>1</v>
      </c>
      <c r="H818">
        <v>1</v>
      </c>
      <c r="I818" t="s">
        <v>950</v>
      </c>
      <c r="J818" t="s">
        <v>3</v>
      </c>
      <c r="K818" t="s">
        <v>951</v>
      </c>
      <c r="L818">
        <v>1191</v>
      </c>
      <c r="N818">
        <v>1013</v>
      </c>
      <c r="O818" t="s">
        <v>830</v>
      </c>
      <c r="P818" t="s">
        <v>830</v>
      </c>
      <c r="Q818">
        <v>1</v>
      </c>
      <c r="X818">
        <v>154</v>
      </c>
      <c r="Y818">
        <v>0</v>
      </c>
      <c r="Z818">
        <v>0</v>
      </c>
      <c r="AA818">
        <v>0</v>
      </c>
      <c r="AB818">
        <v>388.8</v>
      </c>
      <c r="AC818">
        <v>0</v>
      </c>
      <c r="AD818">
        <v>1</v>
      </c>
      <c r="AE818">
        <v>1</v>
      </c>
      <c r="AF818" t="s">
        <v>22</v>
      </c>
      <c r="AG818">
        <v>184.79999999999998</v>
      </c>
      <c r="AH818">
        <v>2</v>
      </c>
      <c r="AI818">
        <v>334409335</v>
      </c>
      <c r="AJ818">
        <v>622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ROW(Source!A525)</f>
        <v>525</v>
      </c>
      <c r="B819">
        <v>334409345</v>
      </c>
      <c r="C819">
        <v>334409343</v>
      </c>
      <c r="D819">
        <v>277560234</v>
      </c>
      <c r="E819">
        <v>109</v>
      </c>
      <c r="F819">
        <v>1</v>
      </c>
      <c r="G819">
        <v>1</v>
      </c>
      <c r="H819">
        <v>1</v>
      </c>
      <c r="I819" t="s">
        <v>950</v>
      </c>
      <c r="J819" t="s">
        <v>3</v>
      </c>
      <c r="K819" t="s">
        <v>951</v>
      </c>
      <c r="L819">
        <v>1191</v>
      </c>
      <c r="N819">
        <v>1013</v>
      </c>
      <c r="O819" t="s">
        <v>830</v>
      </c>
      <c r="P819" t="s">
        <v>830</v>
      </c>
      <c r="Q819">
        <v>1</v>
      </c>
      <c r="X819">
        <v>154</v>
      </c>
      <c r="Y819">
        <v>0</v>
      </c>
      <c r="Z819">
        <v>0</v>
      </c>
      <c r="AA819">
        <v>0</v>
      </c>
      <c r="AB819">
        <v>388.8</v>
      </c>
      <c r="AC819">
        <v>0</v>
      </c>
      <c r="AD819">
        <v>1</v>
      </c>
      <c r="AE819">
        <v>1</v>
      </c>
      <c r="AF819" t="s">
        <v>22</v>
      </c>
      <c r="AG819">
        <v>184.79999999999998</v>
      </c>
      <c r="AH819">
        <v>2</v>
      </c>
      <c r="AI819">
        <v>334409344</v>
      </c>
      <c r="AJ819">
        <v>623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ROW(Source!A526)</f>
        <v>526</v>
      </c>
      <c r="B820">
        <v>334409351</v>
      </c>
      <c r="C820">
        <v>334409346</v>
      </c>
      <c r="D820">
        <v>277560272</v>
      </c>
      <c r="E820">
        <v>109</v>
      </c>
      <c r="F820">
        <v>1</v>
      </c>
      <c r="G820">
        <v>1</v>
      </c>
      <c r="H820">
        <v>1</v>
      </c>
      <c r="I820" t="s">
        <v>952</v>
      </c>
      <c r="J820" t="s">
        <v>3</v>
      </c>
      <c r="K820" t="s">
        <v>953</v>
      </c>
      <c r="L820">
        <v>1191</v>
      </c>
      <c r="N820">
        <v>1013</v>
      </c>
      <c r="O820" t="s">
        <v>830</v>
      </c>
      <c r="P820" t="s">
        <v>830</v>
      </c>
      <c r="Q820">
        <v>1</v>
      </c>
      <c r="X820">
        <v>0.67</v>
      </c>
      <c r="Y820">
        <v>0</v>
      </c>
      <c r="Z820">
        <v>0</v>
      </c>
      <c r="AA820">
        <v>0</v>
      </c>
      <c r="AB820">
        <v>420.91</v>
      </c>
      <c r="AC820">
        <v>0</v>
      </c>
      <c r="AD820">
        <v>1</v>
      </c>
      <c r="AE820">
        <v>1</v>
      </c>
      <c r="AF820" t="s">
        <v>3</v>
      </c>
      <c r="AG820">
        <v>0.67</v>
      </c>
      <c r="AH820">
        <v>2</v>
      </c>
      <c r="AI820">
        <v>334409347</v>
      </c>
      <c r="AJ820">
        <v>624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ROW(Source!A526)</f>
        <v>526</v>
      </c>
      <c r="B821">
        <v>334409352</v>
      </c>
      <c r="C821">
        <v>334409346</v>
      </c>
      <c r="D821">
        <v>277946011</v>
      </c>
      <c r="E821">
        <v>1</v>
      </c>
      <c r="F821">
        <v>1</v>
      </c>
      <c r="G821">
        <v>1</v>
      </c>
      <c r="H821">
        <v>2</v>
      </c>
      <c r="I821" t="s">
        <v>954</v>
      </c>
      <c r="J821" t="s">
        <v>955</v>
      </c>
      <c r="K821" t="s">
        <v>956</v>
      </c>
      <c r="L821">
        <v>1368</v>
      </c>
      <c r="N821">
        <v>1011</v>
      </c>
      <c r="O821" t="s">
        <v>722</v>
      </c>
      <c r="P821" t="s">
        <v>722</v>
      </c>
      <c r="Q821">
        <v>1</v>
      </c>
      <c r="X821">
        <v>0.12</v>
      </c>
      <c r="Y821">
        <v>0</v>
      </c>
      <c r="Z821">
        <v>95.79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0.12</v>
      </c>
      <c r="AH821">
        <v>2</v>
      </c>
      <c r="AI821">
        <v>334409348</v>
      </c>
      <c r="AJ821">
        <v>625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ROW(Source!A526)</f>
        <v>526</v>
      </c>
      <c r="B822">
        <v>334409353</v>
      </c>
      <c r="C822">
        <v>334409346</v>
      </c>
      <c r="D822">
        <v>277866682</v>
      </c>
      <c r="E822">
        <v>1</v>
      </c>
      <c r="F822">
        <v>1</v>
      </c>
      <c r="G822">
        <v>1</v>
      </c>
      <c r="H822">
        <v>3</v>
      </c>
      <c r="I822" t="s">
        <v>957</v>
      </c>
      <c r="J822" t="s">
        <v>958</v>
      </c>
      <c r="K822" t="s">
        <v>959</v>
      </c>
      <c r="L822">
        <v>1346</v>
      </c>
      <c r="N822">
        <v>1009</v>
      </c>
      <c r="O822" t="s">
        <v>854</v>
      </c>
      <c r="P822" t="s">
        <v>854</v>
      </c>
      <c r="Q822">
        <v>1</v>
      </c>
      <c r="X822">
        <v>0.03</v>
      </c>
      <c r="Y822">
        <v>155.63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0.03</v>
      </c>
      <c r="AH822">
        <v>2</v>
      </c>
      <c r="AI822">
        <v>334409349</v>
      </c>
      <c r="AJ822">
        <v>626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ROW(Source!A526)</f>
        <v>526</v>
      </c>
      <c r="B823">
        <v>334409354</v>
      </c>
      <c r="C823">
        <v>334409346</v>
      </c>
      <c r="D823">
        <v>277880063</v>
      </c>
      <c r="E823">
        <v>1</v>
      </c>
      <c r="F823">
        <v>1</v>
      </c>
      <c r="G823">
        <v>1</v>
      </c>
      <c r="H823">
        <v>3</v>
      </c>
      <c r="I823" t="s">
        <v>960</v>
      </c>
      <c r="J823" t="s">
        <v>961</v>
      </c>
      <c r="K823" t="s">
        <v>962</v>
      </c>
      <c r="L823">
        <v>1348</v>
      </c>
      <c r="N823">
        <v>1009</v>
      </c>
      <c r="O823" t="s">
        <v>265</v>
      </c>
      <c r="P823" t="s">
        <v>265</v>
      </c>
      <c r="Q823">
        <v>1000</v>
      </c>
      <c r="X823">
        <v>5.0000000000000001E-3</v>
      </c>
      <c r="Y823">
        <v>51875.98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5.0000000000000001E-3</v>
      </c>
      <c r="AH823">
        <v>2</v>
      </c>
      <c r="AI823">
        <v>334409350</v>
      </c>
      <c r="AJ823">
        <v>627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ROW(Source!A528)</f>
        <v>528</v>
      </c>
      <c r="B824">
        <v>334409361</v>
      </c>
      <c r="C824">
        <v>334409356</v>
      </c>
      <c r="D824">
        <v>277560272</v>
      </c>
      <c r="E824">
        <v>109</v>
      </c>
      <c r="F824">
        <v>1</v>
      </c>
      <c r="G824">
        <v>1</v>
      </c>
      <c r="H824">
        <v>1</v>
      </c>
      <c r="I824" t="s">
        <v>952</v>
      </c>
      <c r="J824" t="s">
        <v>3</v>
      </c>
      <c r="K824" t="s">
        <v>953</v>
      </c>
      <c r="L824">
        <v>1191</v>
      </c>
      <c r="N824">
        <v>1013</v>
      </c>
      <c r="O824" t="s">
        <v>830</v>
      </c>
      <c r="P824" t="s">
        <v>830</v>
      </c>
      <c r="Q824">
        <v>1</v>
      </c>
      <c r="X824">
        <v>0.67</v>
      </c>
      <c r="Y824">
        <v>0</v>
      </c>
      <c r="Z824">
        <v>0</v>
      </c>
      <c r="AA824">
        <v>0</v>
      </c>
      <c r="AB824">
        <v>420.91</v>
      </c>
      <c r="AC824">
        <v>0</v>
      </c>
      <c r="AD824">
        <v>1</v>
      </c>
      <c r="AE824">
        <v>1</v>
      </c>
      <c r="AF824" t="s">
        <v>3</v>
      </c>
      <c r="AG824">
        <v>0.67</v>
      </c>
      <c r="AH824">
        <v>2</v>
      </c>
      <c r="AI824">
        <v>334409357</v>
      </c>
      <c r="AJ824">
        <v>628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ROW(Source!A528)</f>
        <v>528</v>
      </c>
      <c r="B825">
        <v>334409362</v>
      </c>
      <c r="C825">
        <v>334409356</v>
      </c>
      <c r="D825">
        <v>277946011</v>
      </c>
      <c r="E825">
        <v>1</v>
      </c>
      <c r="F825">
        <v>1</v>
      </c>
      <c r="G825">
        <v>1</v>
      </c>
      <c r="H825">
        <v>2</v>
      </c>
      <c r="I825" t="s">
        <v>954</v>
      </c>
      <c r="J825" t="s">
        <v>955</v>
      </c>
      <c r="K825" t="s">
        <v>956</v>
      </c>
      <c r="L825">
        <v>1368</v>
      </c>
      <c r="N825">
        <v>1011</v>
      </c>
      <c r="O825" t="s">
        <v>722</v>
      </c>
      <c r="P825" t="s">
        <v>722</v>
      </c>
      <c r="Q825">
        <v>1</v>
      </c>
      <c r="X825">
        <v>0.12</v>
      </c>
      <c r="Y825">
        <v>0</v>
      </c>
      <c r="Z825">
        <v>95.79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596</v>
      </c>
      <c r="AG825">
        <v>0.13799999999999998</v>
      </c>
      <c r="AH825">
        <v>2</v>
      </c>
      <c r="AI825">
        <v>334409358</v>
      </c>
      <c r="AJ825">
        <v>629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ROW(Source!A528)</f>
        <v>528</v>
      </c>
      <c r="B826">
        <v>334409363</v>
      </c>
      <c r="C826">
        <v>334409356</v>
      </c>
      <c r="D826">
        <v>277866682</v>
      </c>
      <c r="E826">
        <v>1</v>
      </c>
      <c r="F826">
        <v>1</v>
      </c>
      <c r="G826">
        <v>1</v>
      </c>
      <c r="H826">
        <v>3</v>
      </c>
      <c r="I826" t="s">
        <v>957</v>
      </c>
      <c r="J826" t="s">
        <v>958</v>
      </c>
      <c r="K826" t="s">
        <v>959</v>
      </c>
      <c r="L826">
        <v>1346</v>
      </c>
      <c r="N826">
        <v>1009</v>
      </c>
      <c r="O826" t="s">
        <v>854</v>
      </c>
      <c r="P826" t="s">
        <v>854</v>
      </c>
      <c r="Q826">
        <v>1</v>
      </c>
      <c r="X826">
        <v>0.03</v>
      </c>
      <c r="Y826">
        <v>155.63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0.03</v>
      </c>
      <c r="AH826">
        <v>2</v>
      </c>
      <c r="AI826">
        <v>334409359</v>
      </c>
      <c r="AJ826">
        <v>630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ROW(Source!A528)</f>
        <v>528</v>
      </c>
      <c r="B827">
        <v>334409364</v>
      </c>
      <c r="C827">
        <v>334409356</v>
      </c>
      <c r="D827">
        <v>277880063</v>
      </c>
      <c r="E827">
        <v>1</v>
      </c>
      <c r="F827">
        <v>1</v>
      </c>
      <c r="G827">
        <v>1</v>
      </c>
      <c r="H827">
        <v>3</v>
      </c>
      <c r="I827" t="s">
        <v>960</v>
      </c>
      <c r="J827" t="s">
        <v>961</v>
      </c>
      <c r="K827" t="s">
        <v>962</v>
      </c>
      <c r="L827">
        <v>1348</v>
      </c>
      <c r="N827">
        <v>1009</v>
      </c>
      <c r="O827" t="s">
        <v>265</v>
      </c>
      <c r="P827" t="s">
        <v>265</v>
      </c>
      <c r="Q827">
        <v>1000</v>
      </c>
      <c r="X827">
        <v>5.0000000000000001E-3</v>
      </c>
      <c r="Y827">
        <v>51875.98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5.0000000000000001E-3</v>
      </c>
      <c r="AH827">
        <v>2</v>
      </c>
      <c r="AI827">
        <v>334409360</v>
      </c>
      <c r="AJ827">
        <v>631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ROW(Source!A530)</f>
        <v>530</v>
      </c>
      <c r="B828">
        <v>334409378</v>
      </c>
      <c r="C828">
        <v>334409372</v>
      </c>
      <c r="D828">
        <v>277560272</v>
      </c>
      <c r="E828">
        <v>109</v>
      </c>
      <c r="F828">
        <v>1</v>
      </c>
      <c r="G828">
        <v>1</v>
      </c>
      <c r="H828">
        <v>1</v>
      </c>
      <c r="I828" t="s">
        <v>952</v>
      </c>
      <c r="J828" t="s">
        <v>3</v>
      </c>
      <c r="K828" t="s">
        <v>953</v>
      </c>
      <c r="L828">
        <v>1191</v>
      </c>
      <c r="N828">
        <v>1013</v>
      </c>
      <c r="O828" t="s">
        <v>830</v>
      </c>
      <c r="P828" t="s">
        <v>830</v>
      </c>
      <c r="Q828">
        <v>1</v>
      </c>
      <c r="X828">
        <v>1.8</v>
      </c>
      <c r="Y828">
        <v>0</v>
      </c>
      <c r="Z828">
        <v>0</v>
      </c>
      <c r="AA828">
        <v>0</v>
      </c>
      <c r="AB828">
        <v>420.91</v>
      </c>
      <c r="AC828">
        <v>0</v>
      </c>
      <c r="AD828">
        <v>1</v>
      </c>
      <c r="AE828">
        <v>1</v>
      </c>
      <c r="AF828" t="s">
        <v>3</v>
      </c>
      <c r="AG828">
        <v>1.8</v>
      </c>
      <c r="AH828">
        <v>2</v>
      </c>
      <c r="AI828">
        <v>334409373</v>
      </c>
      <c r="AJ828">
        <v>632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ROW(Source!A530)</f>
        <v>530</v>
      </c>
      <c r="B829">
        <v>334409379</v>
      </c>
      <c r="C829">
        <v>334409372</v>
      </c>
      <c r="D829">
        <v>277560491</v>
      </c>
      <c r="E829">
        <v>109</v>
      </c>
      <c r="F829">
        <v>1</v>
      </c>
      <c r="G829">
        <v>1</v>
      </c>
      <c r="H829">
        <v>1</v>
      </c>
      <c r="I829" t="s">
        <v>832</v>
      </c>
      <c r="J829" t="s">
        <v>3</v>
      </c>
      <c r="K829" t="s">
        <v>833</v>
      </c>
      <c r="L829">
        <v>1191</v>
      </c>
      <c r="N829">
        <v>1013</v>
      </c>
      <c r="O829" t="s">
        <v>830</v>
      </c>
      <c r="P829" t="s">
        <v>830</v>
      </c>
      <c r="Q829">
        <v>1</v>
      </c>
      <c r="X829">
        <v>0.01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3</v>
      </c>
      <c r="AG829">
        <v>0.01</v>
      </c>
      <c r="AH829">
        <v>2</v>
      </c>
      <c r="AI829">
        <v>334409374</v>
      </c>
      <c r="AJ829">
        <v>633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ROW(Source!A530)</f>
        <v>530</v>
      </c>
      <c r="B830">
        <v>334409380</v>
      </c>
      <c r="C830">
        <v>334409372</v>
      </c>
      <c r="D830">
        <v>277945805</v>
      </c>
      <c r="E830">
        <v>1</v>
      </c>
      <c r="F830">
        <v>1</v>
      </c>
      <c r="G830">
        <v>1</v>
      </c>
      <c r="H830">
        <v>2</v>
      </c>
      <c r="I830" t="s">
        <v>838</v>
      </c>
      <c r="J830" t="s">
        <v>839</v>
      </c>
      <c r="K830" t="s">
        <v>840</v>
      </c>
      <c r="L830">
        <v>1368</v>
      </c>
      <c r="N830">
        <v>1011</v>
      </c>
      <c r="O830" t="s">
        <v>722</v>
      </c>
      <c r="P830" t="s">
        <v>722</v>
      </c>
      <c r="Q830">
        <v>1</v>
      </c>
      <c r="X830">
        <v>0.01</v>
      </c>
      <c r="Y830">
        <v>0</v>
      </c>
      <c r="Z830">
        <v>544.70000000000005</v>
      </c>
      <c r="AA830">
        <v>477.98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0.01</v>
      </c>
      <c r="AH830">
        <v>2</v>
      </c>
      <c r="AI830">
        <v>334409375</v>
      </c>
      <c r="AJ830">
        <v>634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ROW(Source!A530)</f>
        <v>530</v>
      </c>
      <c r="B831">
        <v>334409381</v>
      </c>
      <c r="C831">
        <v>334409372</v>
      </c>
      <c r="D831">
        <v>277946011</v>
      </c>
      <c r="E831">
        <v>1</v>
      </c>
      <c r="F831">
        <v>1</v>
      </c>
      <c r="G831">
        <v>1</v>
      </c>
      <c r="H831">
        <v>2</v>
      </c>
      <c r="I831" t="s">
        <v>954</v>
      </c>
      <c r="J831" t="s">
        <v>955</v>
      </c>
      <c r="K831" t="s">
        <v>956</v>
      </c>
      <c r="L831">
        <v>1368</v>
      </c>
      <c r="N831">
        <v>1011</v>
      </c>
      <c r="O831" t="s">
        <v>722</v>
      </c>
      <c r="P831" t="s">
        <v>722</v>
      </c>
      <c r="Q831">
        <v>1</v>
      </c>
      <c r="X831">
        <v>0.05</v>
      </c>
      <c r="Y831">
        <v>0</v>
      </c>
      <c r="Z831">
        <v>95.79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0.05</v>
      </c>
      <c r="AH831">
        <v>2</v>
      </c>
      <c r="AI831">
        <v>334409376</v>
      </c>
      <c r="AJ831">
        <v>635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ROW(Source!A530)</f>
        <v>530</v>
      </c>
      <c r="B832">
        <v>334409382</v>
      </c>
      <c r="C832">
        <v>334409372</v>
      </c>
      <c r="D832">
        <v>277866682</v>
      </c>
      <c r="E832">
        <v>1</v>
      </c>
      <c r="F832">
        <v>1</v>
      </c>
      <c r="G832">
        <v>1</v>
      </c>
      <c r="H832">
        <v>3</v>
      </c>
      <c r="I832" t="s">
        <v>957</v>
      </c>
      <c r="J832" t="s">
        <v>958</v>
      </c>
      <c r="K832" t="s">
        <v>959</v>
      </c>
      <c r="L832">
        <v>1346</v>
      </c>
      <c r="N832">
        <v>1009</v>
      </c>
      <c r="O832" t="s">
        <v>854</v>
      </c>
      <c r="P832" t="s">
        <v>854</v>
      </c>
      <c r="Q832">
        <v>1</v>
      </c>
      <c r="X832">
        <v>0.12</v>
      </c>
      <c r="Y832">
        <v>155.63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0.12</v>
      </c>
      <c r="AH832">
        <v>2</v>
      </c>
      <c r="AI832">
        <v>334409377</v>
      </c>
      <c r="AJ832">
        <v>636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ROW(Source!A530)</f>
        <v>530</v>
      </c>
      <c r="B833">
        <v>334409383</v>
      </c>
      <c r="C833">
        <v>334409372</v>
      </c>
      <c r="D833">
        <v>277563139</v>
      </c>
      <c r="E833">
        <v>109</v>
      </c>
      <c r="F833">
        <v>1</v>
      </c>
      <c r="G833">
        <v>1</v>
      </c>
      <c r="H833">
        <v>3</v>
      </c>
      <c r="I833" t="s">
        <v>984</v>
      </c>
      <c r="J833" t="s">
        <v>3</v>
      </c>
      <c r="K833" t="s">
        <v>985</v>
      </c>
      <c r="L833">
        <v>1348</v>
      </c>
      <c r="N833">
        <v>1009</v>
      </c>
      <c r="O833" t="s">
        <v>265</v>
      </c>
      <c r="P833" t="s">
        <v>265</v>
      </c>
      <c r="Q833">
        <v>1000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1</v>
      </c>
      <c r="AD833">
        <v>0</v>
      </c>
      <c r="AE833">
        <v>0</v>
      </c>
      <c r="AF833" t="s">
        <v>3</v>
      </c>
      <c r="AG833">
        <v>0</v>
      </c>
      <c r="AH833">
        <v>3</v>
      </c>
      <c r="AI833">
        <v>-1</v>
      </c>
      <c r="AJ833" t="s">
        <v>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ROW(Source!A534)</f>
        <v>534</v>
      </c>
      <c r="B834">
        <v>334409398</v>
      </c>
      <c r="C834">
        <v>334409392</v>
      </c>
      <c r="D834">
        <v>277560272</v>
      </c>
      <c r="E834">
        <v>109</v>
      </c>
      <c r="F834">
        <v>1</v>
      </c>
      <c r="G834">
        <v>1</v>
      </c>
      <c r="H834">
        <v>1</v>
      </c>
      <c r="I834" t="s">
        <v>952</v>
      </c>
      <c r="J834" t="s">
        <v>3</v>
      </c>
      <c r="K834" t="s">
        <v>953</v>
      </c>
      <c r="L834">
        <v>1191</v>
      </c>
      <c r="N834">
        <v>1013</v>
      </c>
      <c r="O834" t="s">
        <v>830</v>
      </c>
      <c r="P834" t="s">
        <v>830</v>
      </c>
      <c r="Q834">
        <v>1</v>
      </c>
      <c r="X834">
        <v>1.8</v>
      </c>
      <c r="Y834">
        <v>0</v>
      </c>
      <c r="Z834">
        <v>0</v>
      </c>
      <c r="AA834">
        <v>0</v>
      </c>
      <c r="AB834">
        <v>420.91</v>
      </c>
      <c r="AC834">
        <v>0</v>
      </c>
      <c r="AD834">
        <v>1</v>
      </c>
      <c r="AE834">
        <v>1</v>
      </c>
      <c r="AF834" t="s">
        <v>3</v>
      </c>
      <c r="AG834">
        <v>1.8</v>
      </c>
      <c r="AH834">
        <v>2</v>
      </c>
      <c r="AI834">
        <v>334409393</v>
      </c>
      <c r="AJ834">
        <v>637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ROW(Source!A534)</f>
        <v>534</v>
      </c>
      <c r="B835">
        <v>334409399</v>
      </c>
      <c r="C835">
        <v>334409392</v>
      </c>
      <c r="D835">
        <v>277560491</v>
      </c>
      <c r="E835">
        <v>109</v>
      </c>
      <c r="F835">
        <v>1</v>
      </c>
      <c r="G835">
        <v>1</v>
      </c>
      <c r="H835">
        <v>1</v>
      </c>
      <c r="I835" t="s">
        <v>832</v>
      </c>
      <c r="J835" t="s">
        <v>3</v>
      </c>
      <c r="K835" t="s">
        <v>833</v>
      </c>
      <c r="L835">
        <v>1191</v>
      </c>
      <c r="N835">
        <v>1013</v>
      </c>
      <c r="O835" t="s">
        <v>830</v>
      </c>
      <c r="P835" t="s">
        <v>830</v>
      </c>
      <c r="Q835">
        <v>1</v>
      </c>
      <c r="X835">
        <v>0.01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2</v>
      </c>
      <c r="AF835" t="s">
        <v>3</v>
      </c>
      <c r="AG835">
        <v>0.01</v>
      </c>
      <c r="AH835">
        <v>2</v>
      </c>
      <c r="AI835">
        <v>334409394</v>
      </c>
      <c r="AJ835">
        <v>638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ROW(Source!A534)</f>
        <v>534</v>
      </c>
      <c r="B836">
        <v>334409400</v>
      </c>
      <c r="C836">
        <v>334409392</v>
      </c>
      <c r="D836">
        <v>277945805</v>
      </c>
      <c r="E836">
        <v>1</v>
      </c>
      <c r="F836">
        <v>1</v>
      </c>
      <c r="G836">
        <v>1</v>
      </c>
      <c r="H836">
        <v>2</v>
      </c>
      <c r="I836" t="s">
        <v>838</v>
      </c>
      <c r="J836" t="s">
        <v>839</v>
      </c>
      <c r="K836" t="s">
        <v>840</v>
      </c>
      <c r="L836">
        <v>1368</v>
      </c>
      <c r="N836">
        <v>1011</v>
      </c>
      <c r="O836" t="s">
        <v>722</v>
      </c>
      <c r="P836" t="s">
        <v>722</v>
      </c>
      <c r="Q836">
        <v>1</v>
      </c>
      <c r="X836">
        <v>0.01</v>
      </c>
      <c r="Y836">
        <v>0</v>
      </c>
      <c r="Z836">
        <v>544.70000000000005</v>
      </c>
      <c r="AA836">
        <v>477.98</v>
      </c>
      <c r="AB836">
        <v>0</v>
      </c>
      <c r="AC836">
        <v>0</v>
      </c>
      <c r="AD836">
        <v>1</v>
      </c>
      <c r="AE836">
        <v>0</v>
      </c>
      <c r="AF836" t="s">
        <v>596</v>
      </c>
      <c r="AG836">
        <v>1.15E-2</v>
      </c>
      <c r="AH836">
        <v>2</v>
      </c>
      <c r="AI836">
        <v>334409395</v>
      </c>
      <c r="AJ836">
        <v>639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ROW(Source!A534)</f>
        <v>534</v>
      </c>
      <c r="B837">
        <v>334409401</v>
      </c>
      <c r="C837">
        <v>334409392</v>
      </c>
      <c r="D837">
        <v>277946011</v>
      </c>
      <c r="E837">
        <v>1</v>
      </c>
      <c r="F837">
        <v>1</v>
      </c>
      <c r="G837">
        <v>1</v>
      </c>
      <c r="H837">
        <v>2</v>
      </c>
      <c r="I837" t="s">
        <v>954</v>
      </c>
      <c r="J837" t="s">
        <v>955</v>
      </c>
      <c r="K837" t="s">
        <v>956</v>
      </c>
      <c r="L837">
        <v>1368</v>
      </c>
      <c r="N837">
        <v>1011</v>
      </c>
      <c r="O837" t="s">
        <v>722</v>
      </c>
      <c r="P837" t="s">
        <v>722</v>
      </c>
      <c r="Q837">
        <v>1</v>
      </c>
      <c r="X837">
        <v>0.05</v>
      </c>
      <c r="Y837">
        <v>0</v>
      </c>
      <c r="Z837">
        <v>95.79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596</v>
      </c>
      <c r="AG837">
        <v>5.7499999999999996E-2</v>
      </c>
      <c r="AH837">
        <v>2</v>
      </c>
      <c r="AI837">
        <v>334409396</v>
      </c>
      <c r="AJ837">
        <v>640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ROW(Source!A534)</f>
        <v>534</v>
      </c>
      <c r="B838">
        <v>334409402</v>
      </c>
      <c r="C838">
        <v>334409392</v>
      </c>
      <c r="D838">
        <v>277866682</v>
      </c>
      <c r="E838">
        <v>1</v>
      </c>
      <c r="F838">
        <v>1</v>
      </c>
      <c r="G838">
        <v>1</v>
      </c>
      <c r="H838">
        <v>3</v>
      </c>
      <c r="I838" t="s">
        <v>957</v>
      </c>
      <c r="J838" t="s">
        <v>958</v>
      </c>
      <c r="K838" t="s">
        <v>959</v>
      </c>
      <c r="L838">
        <v>1346</v>
      </c>
      <c r="N838">
        <v>1009</v>
      </c>
      <c r="O838" t="s">
        <v>854</v>
      </c>
      <c r="P838" t="s">
        <v>854</v>
      </c>
      <c r="Q838">
        <v>1</v>
      </c>
      <c r="X838">
        <v>0.12</v>
      </c>
      <c r="Y838">
        <v>155.63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0.12</v>
      </c>
      <c r="AH838">
        <v>2</v>
      </c>
      <c r="AI838">
        <v>334409397</v>
      </c>
      <c r="AJ838">
        <v>641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ROW(Source!A534)</f>
        <v>534</v>
      </c>
      <c r="B839">
        <v>334409403</v>
      </c>
      <c r="C839">
        <v>334409392</v>
      </c>
      <c r="D839">
        <v>277563139</v>
      </c>
      <c r="E839">
        <v>109</v>
      </c>
      <c r="F839">
        <v>1</v>
      </c>
      <c r="G839">
        <v>1</v>
      </c>
      <c r="H839">
        <v>3</v>
      </c>
      <c r="I839" t="s">
        <v>984</v>
      </c>
      <c r="J839" t="s">
        <v>3</v>
      </c>
      <c r="K839" t="s">
        <v>985</v>
      </c>
      <c r="L839">
        <v>1348</v>
      </c>
      <c r="N839">
        <v>1009</v>
      </c>
      <c r="O839" t="s">
        <v>265</v>
      </c>
      <c r="P839" t="s">
        <v>265</v>
      </c>
      <c r="Q839">
        <v>1000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1</v>
      </c>
      <c r="AD839">
        <v>0</v>
      </c>
      <c r="AE839">
        <v>0</v>
      </c>
      <c r="AF839" t="s">
        <v>3</v>
      </c>
      <c r="AG839">
        <v>0</v>
      </c>
      <c r="AH839">
        <v>3</v>
      </c>
      <c r="AI839">
        <v>-1</v>
      </c>
      <c r="AJ839" t="s">
        <v>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ROW(Source!A538)</f>
        <v>538</v>
      </c>
      <c r="B840">
        <v>334409411</v>
      </c>
      <c r="C840">
        <v>334409407</v>
      </c>
      <c r="D840">
        <v>277560223</v>
      </c>
      <c r="E840">
        <v>109</v>
      </c>
      <c r="F840">
        <v>1</v>
      </c>
      <c r="G840">
        <v>1</v>
      </c>
      <c r="H840">
        <v>1</v>
      </c>
      <c r="I840" t="s">
        <v>963</v>
      </c>
      <c r="J840" t="s">
        <v>3</v>
      </c>
      <c r="K840" t="s">
        <v>964</v>
      </c>
      <c r="L840">
        <v>1191</v>
      </c>
      <c r="N840">
        <v>1013</v>
      </c>
      <c r="O840" t="s">
        <v>830</v>
      </c>
      <c r="P840" t="s">
        <v>830</v>
      </c>
      <c r="Q840">
        <v>1</v>
      </c>
      <c r="X840">
        <v>88.5</v>
      </c>
      <c r="Y840">
        <v>0</v>
      </c>
      <c r="Z840">
        <v>0</v>
      </c>
      <c r="AA840">
        <v>0</v>
      </c>
      <c r="AB840">
        <v>372.75</v>
      </c>
      <c r="AC840">
        <v>0</v>
      </c>
      <c r="AD840">
        <v>1</v>
      </c>
      <c r="AE840">
        <v>1</v>
      </c>
      <c r="AF840" t="s">
        <v>22</v>
      </c>
      <c r="AG840">
        <v>106.2</v>
      </c>
      <c r="AH840">
        <v>2</v>
      </c>
      <c r="AI840">
        <v>334409410</v>
      </c>
      <c r="AJ840">
        <v>642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ROW(Source!A539)</f>
        <v>539</v>
      </c>
      <c r="B841">
        <v>334409414</v>
      </c>
      <c r="C841">
        <v>334409412</v>
      </c>
      <c r="D841">
        <v>277560223</v>
      </c>
      <c r="E841">
        <v>109</v>
      </c>
      <c r="F841">
        <v>1</v>
      </c>
      <c r="G841">
        <v>1</v>
      </c>
      <c r="H841">
        <v>1</v>
      </c>
      <c r="I841" t="s">
        <v>963</v>
      </c>
      <c r="J841" t="s">
        <v>3</v>
      </c>
      <c r="K841" t="s">
        <v>964</v>
      </c>
      <c r="L841">
        <v>1191</v>
      </c>
      <c r="N841">
        <v>1013</v>
      </c>
      <c r="O841" t="s">
        <v>830</v>
      </c>
      <c r="P841" t="s">
        <v>830</v>
      </c>
      <c r="Q841">
        <v>1</v>
      </c>
      <c r="X841">
        <v>88.5</v>
      </c>
      <c r="Y841">
        <v>0</v>
      </c>
      <c r="Z841">
        <v>0</v>
      </c>
      <c r="AA841">
        <v>0</v>
      </c>
      <c r="AB841">
        <v>372.75</v>
      </c>
      <c r="AC841">
        <v>0</v>
      </c>
      <c r="AD841">
        <v>1</v>
      </c>
      <c r="AE841">
        <v>1</v>
      </c>
      <c r="AF841" t="s">
        <v>22</v>
      </c>
      <c r="AG841">
        <v>106.2</v>
      </c>
      <c r="AH841">
        <v>2</v>
      </c>
      <c r="AI841">
        <v>334409413</v>
      </c>
      <c r="AJ841">
        <v>643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ROW(Source!A648)</f>
        <v>648</v>
      </c>
      <c r="B842">
        <v>334409420</v>
      </c>
      <c r="C842">
        <v>334409418</v>
      </c>
      <c r="D842">
        <v>277560606</v>
      </c>
      <c r="E842">
        <v>109</v>
      </c>
      <c r="F842">
        <v>1</v>
      </c>
      <c r="G842">
        <v>1</v>
      </c>
      <c r="H842">
        <v>1</v>
      </c>
      <c r="I842" t="s">
        <v>837</v>
      </c>
      <c r="J842" t="s">
        <v>3</v>
      </c>
      <c r="K842" t="s">
        <v>978</v>
      </c>
      <c r="L842">
        <v>1191</v>
      </c>
      <c r="N842">
        <v>1013</v>
      </c>
      <c r="O842" t="s">
        <v>830</v>
      </c>
      <c r="P842" t="s">
        <v>830</v>
      </c>
      <c r="Q842">
        <v>1</v>
      </c>
      <c r="X842">
        <v>1</v>
      </c>
      <c r="Y842">
        <v>0</v>
      </c>
      <c r="Z842">
        <v>0</v>
      </c>
      <c r="AA842">
        <v>0</v>
      </c>
      <c r="AB842">
        <v>477.98</v>
      </c>
      <c r="AC842">
        <v>0</v>
      </c>
      <c r="AD842">
        <v>1</v>
      </c>
      <c r="AE842">
        <v>2</v>
      </c>
      <c r="AF842" t="s">
        <v>3</v>
      </c>
      <c r="AG842">
        <v>1</v>
      </c>
      <c r="AH842">
        <v>2</v>
      </c>
      <c r="AI842">
        <v>334409419</v>
      </c>
      <c r="AJ842">
        <v>644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335</v>
      </c>
      <c r="B1">
        <v>1</v>
      </c>
      <c r="C1" t="s">
        <v>3</v>
      </c>
      <c r="D1" t="s">
        <v>3</v>
      </c>
      <c r="E1" t="s">
        <v>500</v>
      </c>
      <c r="F1" t="s">
        <v>500</v>
      </c>
      <c r="G1" t="s">
        <v>500</v>
      </c>
      <c r="H1" t="s">
        <v>3</v>
      </c>
      <c r="I1" t="s">
        <v>500</v>
      </c>
      <c r="J1" t="s">
        <v>500</v>
      </c>
      <c r="K1" t="s">
        <v>3</v>
      </c>
      <c r="L1" t="s">
        <v>3</v>
      </c>
      <c r="M1" t="s">
        <v>3</v>
      </c>
      <c r="N1" t="s">
        <v>3</v>
      </c>
      <c r="O1" t="s">
        <v>500</v>
      </c>
      <c r="P1" t="s">
        <v>3</v>
      </c>
      <c r="Q1" t="s">
        <v>3</v>
      </c>
      <c r="R1" t="s">
        <v>3</v>
      </c>
      <c r="S1" t="s">
        <v>1016</v>
      </c>
      <c r="T1" t="s">
        <v>1028</v>
      </c>
      <c r="U1" t="s">
        <v>1017</v>
      </c>
    </row>
    <row r="2" spans="1:21" x14ac:dyDescent="0.2">
      <c r="A2">
        <v>360</v>
      </c>
      <c r="B2">
        <v>1</v>
      </c>
      <c r="C2" t="s">
        <v>3</v>
      </c>
      <c r="D2" t="s">
        <v>3</v>
      </c>
      <c r="E2" t="s">
        <v>529</v>
      </c>
      <c r="F2" t="s">
        <v>529</v>
      </c>
      <c r="G2" t="s">
        <v>500</v>
      </c>
      <c r="H2" t="s">
        <v>3</v>
      </c>
      <c r="I2" t="s">
        <v>500</v>
      </c>
      <c r="J2" t="s">
        <v>529</v>
      </c>
      <c r="K2" t="s">
        <v>3</v>
      </c>
      <c r="L2" t="s">
        <v>3</v>
      </c>
      <c r="M2" t="s">
        <v>530</v>
      </c>
      <c r="N2" t="s">
        <v>3</v>
      </c>
      <c r="O2" t="s">
        <v>529</v>
      </c>
      <c r="P2" t="s">
        <v>3</v>
      </c>
      <c r="Q2" t="s">
        <v>3</v>
      </c>
      <c r="R2" t="s">
        <v>3</v>
      </c>
      <c r="S2" t="s">
        <v>1018</v>
      </c>
      <c r="T2" t="s">
        <v>1030</v>
      </c>
      <c r="U2" t="s">
        <v>1019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8. ВЛ-10 кВ ф.7 с ПС-658 СРЭС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2025-01-20T11:34:13Z</dcterms:created>
  <dcterms:modified xsi:type="dcterms:W3CDTF">2025-01-20T11:44:08Z</dcterms:modified>
</cp:coreProperties>
</file>